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3980" yWindow="30" windowWidth="14805" windowHeight="12720" firstSheet="2" activeTab="2"/>
  </bookViews>
  <sheets>
    <sheet name="1 квартал " sheetId="8" state="hidden" r:id="rId1"/>
    <sheet name="1 полугодие" sheetId="14" state="hidden" r:id="rId2"/>
    <sheet name="9 мес. - авто" sheetId="16" r:id="rId3"/>
    <sheet name="ГОД" sheetId="13" state="hidden" r:id="rId4"/>
    <sheet name="9 месяцев " sheetId="15" state="hidden" r:id="rId5"/>
  </sheets>
  <definedNames>
    <definedName name="_xlnm.Print_Titles" localSheetId="2">'9 мес. - авто'!$3:$3</definedName>
    <definedName name="_xlnm.Print_Area" localSheetId="2">'9 мес. - авто'!$A$1:$F$930</definedName>
  </definedNames>
  <calcPr calcId="125725" iterate="1"/>
</workbook>
</file>

<file path=xl/calcChain.xml><?xml version="1.0" encoding="utf-8"?>
<calcChain xmlns="http://schemas.openxmlformats.org/spreadsheetml/2006/main">
  <c r="D543" i="16"/>
  <c r="D694"/>
  <c r="C694"/>
  <c r="D693"/>
  <c r="C693"/>
  <c r="D689"/>
  <c r="C689"/>
  <c r="D679"/>
  <c r="C679"/>
  <c r="D678"/>
  <c r="C678"/>
  <c r="D677"/>
  <c r="C677"/>
  <c r="D676"/>
  <c r="C676"/>
  <c r="D674"/>
  <c r="C674"/>
  <c r="D669"/>
  <c r="C669"/>
  <c r="D664"/>
  <c r="C664"/>
  <c r="D659"/>
  <c r="C659"/>
  <c r="D654"/>
  <c r="C654"/>
  <c r="D649"/>
  <c r="C649"/>
  <c r="D644"/>
  <c r="C644"/>
  <c r="D639"/>
  <c r="D624" s="1"/>
  <c r="C639"/>
  <c r="D634"/>
  <c r="C634"/>
  <c r="D628"/>
  <c r="C628"/>
  <c r="D627"/>
  <c r="C627"/>
  <c r="D626"/>
  <c r="D701" s="1"/>
  <c r="C626"/>
  <c r="C701" s="1"/>
  <c r="D619"/>
  <c r="C619"/>
  <c r="D614"/>
  <c r="C614"/>
  <c r="D609"/>
  <c r="C609"/>
  <c r="D604"/>
  <c r="C604"/>
  <c r="D599"/>
  <c r="C599"/>
  <c r="D594"/>
  <c r="C594"/>
  <c r="D589"/>
  <c r="D584" s="1"/>
  <c r="C589"/>
  <c r="D588"/>
  <c r="C588"/>
  <c r="D587"/>
  <c r="C587"/>
  <c r="D579"/>
  <c r="C579"/>
  <c r="D574"/>
  <c r="C574"/>
  <c r="D569"/>
  <c r="C569"/>
  <c r="D564"/>
  <c r="C564"/>
  <c r="D559"/>
  <c r="C559"/>
  <c r="D554"/>
  <c r="C554"/>
  <c r="D549"/>
  <c r="C549"/>
  <c r="D544"/>
  <c r="C544"/>
  <c r="C543"/>
  <c r="D542"/>
  <c r="C542"/>
  <c r="D525"/>
  <c r="D521"/>
  <c r="C521"/>
  <c r="C525"/>
  <c r="B799"/>
  <c r="D794"/>
  <c r="C794"/>
  <c r="B794"/>
  <c r="D789"/>
  <c r="C789"/>
  <c r="B789"/>
  <c r="D788"/>
  <c r="C788"/>
  <c r="B788"/>
  <c r="D787"/>
  <c r="C787"/>
  <c r="B787"/>
  <c r="D786"/>
  <c r="C786"/>
  <c r="B786"/>
  <c r="D779"/>
  <c r="C779"/>
  <c r="B779"/>
  <c r="D778"/>
  <c r="C778"/>
  <c r="B778"/>
  <c r="D777"/>
  <c r="C777"/>
  <c r="B777"/>
  <c r="D776"/>
  <c r="C776"/>
  <c r="B776"/>
  <c r="D774"/>
  <c r="C774"/>
  <c r="B774"/>
  <c r="D769"/>
  <c r="D764" s="1"/>
  <c r="C769"/>
  <c r="C764" s="1"/>
  <c r="B769"/>
  <c r="B764" s="1"/>
  <c r="D768"/>
  <c r="C768"/>
  <c r="B768"/>
  <c r="D92"/>
  <c r="C92"/>
  <c r="B92"/>
  <c r="D90"/>
  <c r="C90"/>
  <c r="B90"/>
  <c r="B94" s="1"/>
  <c r="D79"/>
  <c r="C79"/>
  <c r="B79"/>
  <c r="D78"/>
  <c r="C78"/>
  <c r="B78"/>
  <c r="D77"/>
  <c r="D87" s="1"/>
  <c r="C77"/>
  <c r="C87" s="1"/>
  <c r="B77"/>
  <c r="B87" s="1"/>
  <c r="D76"/>
  <c r="D86" s="1"/>
  <c r="C76"/>
  <c r="C86" s="1"/>
  <c r="B76"/>
  <c r="D69"/>
  <c r="D64" s="1"/>
  <c r="C69"/>
  <c r="C64" s="1"/>
  <c r="B69"/>
  <c r="B64" s="1"/>
  <c r="D67"/>
  <c r="C67"/>
  <c r="B67"/>
  <c r="D62"/>
  <c r="C62"/>
  <c r="B62"/>
  <c r="D60"/>
  <c r="C60"/>
  <c r="B60"/>
  <c r="D58"/>
  <c r="C58"/>
  <c r="B58"/>
  <c r="D56"/>
  <c r="C56"/>
  <c r="B56"/>
  <c r="D45"/>
  <c r="C45"/>
  <c r="B45"/>
  <c r="B40" s="1"/>
  <c r="D44"/>
  <c r="C44"/>
  <c r="B44"/>
  <c r="D43"/>
  <c r="C43"/>
  <c r="B43"/>
  <c r="D42"/>
  <c r="D40" s="1"/>
  <c r="C42"/>
  <c r="B42"/>
  <c r="D35"/>
  <c r="D30" s="1"/>
  <c r="C35"/>
  <c r="C30" s="1"/>
  <c r="B35"/>
  <c r="D34"/>
  <c r="C34"/>
  <c r="B34"/>
  <c r="B30" s="1"/>
  <c r="B25"/>
  <c r="D20"/>
  <c r="C20"/>
  <c r="B20"/>
  <c r="D19"/>
  <c r="C19"/>
  <c r="B19"/>
  <c r="D18"/>
  <c r="C18"/>
  <c r="B18"/>
  <c r="D17"/>
  <c r="C17"/>
  <c r="B17"/>
  <c r="D15"/>
  <c r="C15"/>
  <c r="D10"/>
  <c r="C10"/>
  <c r="B10"/>
  <c r="D9"/>
  <c r="C9"/>
  <c r="B9"/>
  <c r="D8"/>
  <c r="C8"/>
  <c r="B8"/>
  <c r="D7"/>
  <c r="C7"/>
  <c r="B7"/>
  <c r="D5"/>
  <c r="C5"/>
  <c r="D94" l="1"/>
  <c r="D784"/>
  <c r="D539"/>
  <c r="C807"/>
  <c r="C94"/>
  <c r="C539"/>
  <c r="D50"/>
  <c r="C88"/>
  <c r="D88"/>
  <c r="D84" s="1"/>
  <c r="C784"/>
  <c r="C54"/>
  <c r="B806"/>
  <c r="D808"/>
  <c r="C702"/>
  <c r="B74"/>
  <c r="C624"/>
  <c r="C52"/>
  <c r="B784"/>
  <c r="B804" s="1"/>
  <c r="B53"/>
  <c r="D53"/>
  <c r="C40"/>
  <c r="C50" s="1"/>
  <c r="B88"/>
  <c r="C806"/>
  <c r="D807"/>
  <c r="B807"/>
  <c r="C808"/>
  <c r="B86"/>
  <c r="C703"/>
  <c r="B54"/>
  <c r="B15"/>
  <c r="C53"/>
  <c r="D54"/>
  <c r="D52"/>
  <c r="C84"/>
  <c r="D806"/>
  <c r="B808"/>
  <c r="C584"/>
  <c r="D702"/>
  <c r="D703"/>
  <c r="C699"/>
  <c r="D74"/>
  <c r="C74"/>
  <c r="B52"/>
  <c r="B5"/>
  <c r="B84" l="1"/>
  <c r="C804"/>
  <c r="B50"/>
  <c r="D804"/>
  <c r="D699"/>
  <c r="D885"/>
  <c r="C885"/>
  <c r="B885"/>
  <c r="D882"/>
  <c r="C882"/>
  <c r="D879"/>
  <c r="C879"/>
  <c r="B879"/>
  <c r="D874"/>
  <c r="C874"/>
  <c r="B874"/>
  <c r="D873"/>
  <c r="D871" s="1"/>
  <c r="C873"/>
  <c r="B873"/>
  <c r="B871" s="1"/>
  <c r="D868"/>
  <c r="C868"/>
  <c r="D865"/>
  <c r="C865"/>
  <c r="D862"/>
  <c r="C862"/>
  <c r="B862"/>
  <c r="D856"/>
  <c r="C856"/>
  <c r="B856"/>
  <c r="D855"/>
  <c r="C855"/>
  <c r="B855"/>
  <c r="D850"/>
  <c r="C850"/>
  <c r="B850"/>
  <c r="D847"/>
  <c r="C847"/>
  <c r="B847"/>
  <c r="D844"/>
  <c r="C844"/>
  <c r="D841"/>
  <c r="C841"/>
  <c r="B841"/>
  <c r="D831"/>
  <c r="C831"/>
  <c r="B831"/>
  <c r="D830"/>
  <c r="C830"/>
  <c r="B830"/>
  <c r="D825"/>
  <c r="C825"/>
  <c r="D822"/>
  <c r="C822"/>
  <c r="D813"/>
  <c r="D810" s="1"/>
  <c r="C813"/>
  <c r="D812"/>
  <c r="C812"/>
  <c r="B812"/>
  <c r="B810"/>
  <c r="D914"/>
  <c r="C914"/>
  <c r="B914"/>
  <c r="D904"/>
  <c r="C904"/>
  <c r="B904"/>
  <c r="D900"/>
  <c r="C900"/>
  <c r="D898"/>
  <c r="C898"/>
  <c r="D894"/>
  <c r="D902" s="1"/>
  <c r="C894"/>
  <c r="B916" l="1"/>
  <c r="C810"/>
  <c r="D853"/>
  <c r="B892"/>
  <c r="D891"/>
  <c r="C871"/>
  <c r="C902"/>
  <c r="D892"/>
  <c r="D916"/>
  <c r="B891"/>
  <c r="B887" s="1"/>
  <c r="C892"/>
  <c r="C916"/>
  <c r="C891"/>
  <c r="D828"/>
  <c r="C853"/>
  <c r="B853"/>
  <c r="C828"/>
  <c r="B828"/>
  <c r="C887" l="1"/>
  <c r="D887"/>
  <c r="C325"/>
  <c r="D280"/>
  <c r="D281"/>
  <c r="D715"/>
  <c r="B627"/>
  <c r="B678"/>
  <c r="B677"/>
  <c r="B676"/>
  <c r="B543"/>
  <c r="B542"/>
  <c r="B541"/>
  <c r="D101"/>
  <c r="D920"/>
  <c r="C920"/>
  <c r="B920"/>
  <c r="D918"/>
  <c r="C918"/>
  <c r="B918"/>
  <c r="B900"/>
  <c r="B898"/>
  <c r="B894"/>
  <c r="D756"/>
  <c r="C756"/>
  <c r="D751"/>
  <c r="C751"/>
  <c r="B751"/>
  <c r="D747"/>
  <c r="C747"/>
  <c r="B747"/>
  <c r="D745"/>
  <c r="C745"/>
  <c r="B745"/>
  <c r="D741"/>
  <c r="C741"/>
  <c r="B741"/>
  <c r="D733"/>
  <c r="C733"/>
  <c r="B733"/>
  <c r="D729"/>
  <c r="C729"/>
  <c r="B729"/>
  <c r="D727"/>
  <c r="C727"/>
  <c r="B727"/>
  <c r="D723"/>
  <c r="C723"/>
  <c r="B723"/>
  <c r="C715"/>
  <c r="B715"/>
  <c r="D711"/>
  <c r="C711"/>
  <c r="B711"/>
  <c r="B694"/>
  <c r="B689" s="1"/>
  <c r="B693"/>
  <c r="B692"/>
  <c r="B684"/>
  <c r="B679"/>
  <c r="B669"/>
  <c r="B664"/>
  <c r="B659"/>
  <c r="B654"/>
  <c r="B649"/>
  <c r="B644"/>
  <c r="B639"/>
  <c r="B629"/>
  <c r="B628"/>
  <c r="B626"/>
  <c r="B619"/>
  <c r="B614"/>
  <c r="B609"/>
  <c r="B604"/>
  <c r="B599"/>
  <c r="B594"/>
  <c r="B589"/>
  <c r="B588"/>
  <c r="B587"/>
  <c r="B579"/>
  <c r="B574"/>
  <c r="B569"/>
  <c r="B564"/>
  <c r="B559"/>
  <c r="B554"/>
  <c r="B549"/>
  <c r="B544"/>
  <c r="D516"/>
  <c r="C516"/>
  <c r="B516"/>
  <c r="D511"/>
  <c r="C511"/>
  <c r="B511"/>
  <c r="D506"/>
  <c r="C506"/>
  <c r="B506"/>
  <c r="D501"/>
  <c r="C501"/>
  <c r="B501"/>
  <c r="D496"/>
  <c r="C496"/>
  <c r="B496"/>
  <c r="D491"/>
  <c r="C491"/>
  <c r="B491"/>
  <c r="D485"/>
  <c r="C485"/>
  <c r="B485"/>
  <c r="D476"/>
  <c r="C476"/>
  <c r="B476"/>
  <c r="D475"/>
  <c r="C475"/>
  <c r="D474"/>
  <c r="C474"/>
  <c r="D466"/>
  <c r="C466"/>
  <c r="B466"/>
  <c r="D461"/>
  <c r="C461"/>
  <c r="B461"/>
  <c r="D456"/>
  <c r="C456"/>
  <c r="B456"/>
  <c r="D451"/>
  <c r="C451"/>
  <c r="B451"/>
  <c r="D446"/>
  <c r="C446"/>
  <c r="B446"/>
  <c r="D441"/>
  <c r="C441"/>
  <c r="B441"/>
  <c r="D436"/>
  <c r="C436"/>
  <c r="B436"/>
  <c r="D431"/>
  <c r="C431"/>
  <c r="B431"/>
  <c r="D426"/>
  <c r="C426"/>
  <c r="B426"/>
  <c r="D425"/>
  <c r="C425"/>
  <c r="B425"/>
  <c r="D424"/>
  <c r="C424"/>
  <c r="D423"/>
  <c r="D535" s="1"/>
  <c r="C423"/>
  <c r="C535" s="1"/>
  <c r="D409"/>
  <c r="C409"/>
  <c r="B409"/>
  <c r="D405"/>
  <c r="C405"/>
  <c r="B405"/>
  <c r="D378"/>
  <c r="C378"/>
  <c r="B378"/>
  <c r="D373"/>
  <c r="C373"/>
  <c r="D368"/>
  <c r="C368"/>
  <c r="D363"/>
  <c r="C363"/>
  <c r="B363"/>
  <c r="D358"/>
  <c r="C358"/>
  <c r="B358"/>
  <c r="D353"/>
  <c r="C353"/>
  <c r="B353"/>
  <c r="B348"/>
  <c r="B343"/>
  <c r="D337"/>
  <c r="C337"/>
  <c r="B337"/>
  <c r="D332"/>
  <c r="C332"/>
  <c r="B332"/>
  <c r="B327"/>
  <c r="D326"/>
  <c r="D403" s="1"/>
  <c r="C326"/>
  <c r="B326"/>
  <c r="B403" s="1"/>
  <c r="D325"/>
  <c r="B325"/>
  <c r="D324"/>
  <c r="C324"/>
  <c r="B324"/>
  <c r="D323"/>
  <c r="D400" s="1"/>
  <c r="C323"/>
  <c r="C400" s="1"/>
  <c r="B323"/>
  <c r="B400" s="1"/>
  <c r="D316"/>
  <c r="C316"/>
  <c r="D311"/>
  <c r="C311"/>
  <c r="D306"/>
  <c r="C306"/>
  <c r="D301"/>
  <c r="C301"/>
  <c r="B301"/>
  <c r="D296"/>
  <c r="C296"/>
  <c r="D291"/>
  <c r="C291"/>
  <c r="B291"/>
  <c r="D286"/>
  <c r="C286"/>
  <c r="B286"/>
  <c r="C281"/>
  <c r="B281"/>
  <c r="C280"/>
  <c r="B280"/>
  <c r="D279"/>
  <c r="C279"/>
  <c r="B279"/>
  <c r="D254"/>
  <c r="C254"/>
  <c r="D244"/>
  <c r="C244"/>
  <c r="B244"/>
  <c r="B239" s="1"/>
  <c r="C243"/>
  <c r="B243"/>
  <c r="D234"/>
  <c r="C234"/>
  <c r="B234"/>
  <c r="D229"/>
  <c r="C229"/>
  <c r="B229"/>
  <c r="D224"/>
  <c r="C224"/>
  <c r="B224"/>
  <c r="D219"/>
  <c r="C219"/>
  <c r="B219"/>
  <c r="D214"/>
  <c r="C214"/>
  <c r="B214"/>
  <c r="D208"/>
  <c r="C208"/>
  <c r="B208"/>
  <c r="D203"/>
  <c r="C203"/>
  <c r="B203"/>
  <c r="D193"/>
  <c r="C193"/>
  <c r="B193"/>
  <c r="D187"/>
  <c r="C187"/>
  <c r="B187"/>
  <c r="D181"/>
  <c r="C181"/>
  <c r="B181"/>
  <c r="D180"/>
  <c r="C180"/>
  <c r="C274" s="1"/>
  <c r="B180"/>
  <c r="B274" s="1"/>
  <c r="D179"/>
  <c r="C179"/>
  <c r="B179"/>
  <c r="D178"/>
  <c r="D272" s="1"/>
  <c r="C178"/>
  <c r="B178"/>
  <c r="B177"/>
  <c r="B271" s="1"/>
  <c r="D163"/>
  <c r="C163"/>
  <c r="B163"/>
  <c r="D158"/>
  <c r="C158"/>
  <c r="D152"/>
  <c r="C152"/>
  <c r="B152"/>
  <c r="D151"/>
  <c r="C151"/>
  <c r="B151"/>
  <c r="D150"/>
  <c r="C150"/>
  <c r="B150"/>
  <c r="D149"/>
  <c r="C149"/>
  <c r="B149"/>
  <c r="D148"/>
  <c r="C148"/>
  <c r="D140"/>
  <c r="C140"/>
  <c r="B140"/>
  <c r="D134"/>
  <c r="C134"/>
  <c r="B134"/>
  <c r="D129"/>
  <c r="C129"/>
  <c r="B129"/>
  <c r="D124"/>
  <c r="C124"/>
  <c r="B124"/>
  <c r="D119"/>
  <c r="C119"/>
  <c r="B119"/>
  <c r="D113"/>
  <c r="C113"/>
  <c r="B113"/>
  <c r="D108"/>
  <c r="C108"/>
  <c r="B108"/>
  <c r="D102"/>
  <c r="C102"/>
  <c r="B102"/>
  <c r="C101"/>
  <c r="B101"/>
  <c r="D100"/>
  <c r="C100"/>
  <c r="B100"/>
  <c r="D99"/>
  <c r="C99"/>
  <c r="B99"/>
  <c r="D98"/>
  <c r="C98"/>
  <c r="B98"/>
  <c r="B170" s="1"/>
  <c r="D974" i="15"/>
  <c r="E974"/>
  <c r="C974"/>
  <c r="D848"/>
  <c r="E848"/>
  <c r="G848" s="1"/>
  <c r="D828"/>
  <c r="D832"/>
  <c r="E832"/>
  <c r="D830"/>
  <c r="E830"/>
  <c r="D831"/>
  <c r="E831"/>
  <c r="C832"/>
  <c r="C831"/>
  <c r="C830"/>
  <c r="C828"/>
  <c r="C848"/>
  <c r="G852"/>
  <c r="F852"/>
  <c r="G851"/>
  <c r="F851"/>
  <c r="G850"/>
  <c r="F850"/>
  <c r="D647"/>
  <c r="E647"/>
  <c r="D646"/>
  <c r="E646"/>
  <c r="D645"/>
  <c r="E645"/>
  <c r="C646"/>
  <c r="C645"/>
  <c r="C688"/>
  <c r="C683"/>
  <c r="C678"/>
  <c r="C673"/>
  <c r="C668"/>
  <c r="C663"/>
  <c r="C643" s="1"/>
  <c r="C658"/>
  <c r="C648"/>
  <c r="C647"/>
  <c r="D276" i="16" l="1"/>
  <c r="B758"/>
  <c r="B539"/>
  <c r="B674"/>
  <c r="C922"/>
  <c r="B401"/>
  <c r="C273"/>
  <c r="D243"/>
  <c r="D471"/>
  <c r="B739"/>
  <c r="B273"/>
  <c r="D171"/>
  <c r="B701"/>
  <c r="B925" s="1"/>
  <c r="B928"/>
  <c r="C481"/>
  <c r="B173"/>
  <c r="B146"/>
  <c r="C172"/>
  <c r="C272"/>
  <c r="B481"/>
  <c r="B762"/>
  <c r="D762"/>
  <c r="B735"/>
  <c r="B276"/>
  <c r="C403"/>
  <c r="D922"/>
  <c r="D170"/>
  <c r="B272"/>
  <c r="B702"/>
  <c r="B922"/>
  <c r="D172"/>
  <c r="B172"/>
  <c r="C401"/>
  <c r="B402"/>
  <c r="D402"/>
  <c r="D735"/>
  <c r="B902"/>
  <c r="B703"/>
  <c r="C173"/>
  <c r="C276"/>
  <c r="C536"/>
  <c r="B624"/>
  <c r="C735"/>
  <c r="C739"/>
  <c r="C170"/>
  <c r="C96"/>
  <c r="C175"/>
  <c r="C239"/>
  <c r="D421"/>
  <c r="C421"/>
  <c r="C471"/>
  <c r="D321"/>
  <c r="D536"/>
  <c r="B471"/>
  <c r="B475"/>
  <c r="B537" s="1"/>
  <c r="D173"/>
  <c r="D239"/>
  <c r="D537"/>
  <c r="B96"/>
  <c r="D146"/>
  <c r="C402"/>
  <c r="B421"/>
  <c r="C146"/>
  <c r="B171"/>
  <c r="B175"/>
  <c r="B269" s="1"/>
  <c r="C321"/>
  <c r="C398" s="1"/>
  <c r="C537"/>
  <c r="C762"/>
  <c r="D96"/>
  <c r="C171"/>
  <c r="D175"/>
  <c r="D274"/>
  <c r="B321"/>
  <c r="D401"/>
  <c r="D481"/>
  <c r="D758"/>
  <c r="B584"/>
  <c r="D739"/>
  <c r="C758"/>
  <c r="F848" i="15"/>
  <c r="E828"/>
  <c r="B926" i="16" l="1"/>
  <c r="C926"/>
  <c r="D925"/>
  <c r="B927"/>
  <c r="D926"/>
  <c r="C927"/>
  <c r="C925"/>
  <c r="B168"/>
  <c r="B398"/>
  <c r="B533"/>
  <c r="D269"/>
  <c r="C928"/>
  <c r="D168"/>
  <c r="D398"/>
  <c r="C269"/>
  <c r="C168"/>
  <c r="D928"/>
  <c r="B699"/>
  <c r="C533"/>
  <c r="D533"/>
  <c r="D273"/>
  <c r="D927" s="1"/>
  <c r="G652" i="15"/>
  <c r="F652"/>
  <c r="G651"/>
  <c r="F651"/>
  <c r="G650"/>
  <c r="F650"/>
  <c r="F648"/>
  <c r="G648"/>
  <c r="C338"/>
  <c r="C111"/>
  <c r="C112"/>
  <c r="C110"/>
  <c r="C109"/>
  <c r="D112"/>
  <c r="E112"/>
  <c r="C151"/>
  <c r="D159"/>
  <c r="F159" s="1"/>
  <c r="E159"/>
  <c r="G159" s="1"/>
  <c r="F149"/>
  <c r="G149"/>
  <c r="D151"/>
  <c r="F151" s="1"/>
  <c r="E151"/>
  <c r="B923" i="16" l="1"/>
  <c r="D923"/>
  <c r="C923"/>
  <c r="G151" i="15"/>
  <c r="G973" l="1"/>
  <c r="F973"/>
  <c r="E972"/>
  <c r="D972"/>
  <c r="C972"/>
  <c r="G971"/>
  <c r="F971"/>
  <c r="E970"/>
  <c r="D970"/>
  <c r="C970"/>
  <c r="G967"/>
  <c r="F967"/>
  <c r="E966"/>
  <c r="D966"/>
  <c r="D968" s="1"/>
  <c r="C966"/>
  <c r="G966" s="1"/>
  <c r="G965"/>
  <c r="F965"/>
  <c r="G964"/>
  <c r="F964"/>
  <c r="G963"/>
  <c r="F963"/>
  <c r="G962"/>
  <c r="F962"/>
  <c r="G961"/>
  <c r="F961"/>
  <c r="G960"/>
  <c r="F960"/>
  <c r="G959"/>
  <c r="F959"/>
  <c r="G958"/>
  <c r="F958"/>
  <c r="G957"/>
  <c r="F957"/>
  <c r="E956"/>
  <c r="F956" s="1"/>
  <c r="D956"/>
  <c r="C956"/>
  <c r="G956" s="1"/>
  <c r="G953"/>
  <c r="F953"/>
  <c r="E952"/>
  <c r="F952" s="1"/>
  <c r="D952"/>
  <c r="C952"/>
  <c r="G952" s="1"/>
  <c r="G951"/>
  <c r="F951"/>
  <c r="E950"/>
  <c r="D950"/>
  <c r="C950"/>
  <c r="G949"/>
  <c r="F949"/>
  <c r="G948"/>
  <c r="F948"/>
  <c r="G947"/>
  <c r="F947"/>
  <c r="E946"/>
  <c r="E954" s="1"/>
  <c r="D946"/>
  <c r="C946"/>
  <c r="G946" s="1"/>
  <c r="G938"/>
  <c r="F938"/>
  <c r="E937"/>
  <c r="F937" s="1"/>
  <c r="D937"/>
  <c r="C937"/>
  <c r="G936"/>
  <c r="F936"/>
  <c r="E934"/>
  <c r="G934" s="1"/>
  <c r="D934"/>
  <c r="F934" s="1"/>
  <c r="G933"/>
  <c r="F933"/>
  <c r="E931"/>
  <c r="D931"/>
  <c r="F931" s="1"/>
  <c r="C931"/>
  <c r="G930"/>
  <c r="F930"/>
  <c r="G929"/>
  <c r="F929"/>
  <c r="G928"/>
  <c r="F928"/>
  <c r="G927"/>
  <c r="F927"/>
  <c r="E926"/>
  <c r="D926"/>
  <c r="F926" s="1"/>
  <c r="C926"/>
  <c r="E925"/>
  <c r="D925"/>
  <c r="C925"/>
  <c r="G922"/>
  <c r="F922"/>
  <c r="E920"/>
  <c r="G920" s="1"/>
  <c r="D920"/>
  <c r="F920" s="1"/>
  <c r="G919"/>
  <c r="F919"/>
  <c r="G917"/>
  <c r="E917"/>
  <c r="D917"/>
  <c r="F917" s="1"/>
  <c r="G916"/>
  <c r="F916"/>
  <c r="E914"/>
  <c r="G914" s="1"/>
  <c r="D914"/>
  <c r="C914"/>
  <c r="G913"/>
  <c r="F913"/>
  <c r="G912"/>
  <c r="F912"/>
  <c r="G911"/>
  <c r="F911"/>
  <c r="G910"/>
  <c r="F910"/>
  <c r="G909"/>
  <c r="F909"/>
  <c r="E908"/>
  <c r="E905" s="1"/>
  <c r="D908"/>
  <c r="C908"/>
  <c r="E907"/>
  <c r="D907"/>
  <c r="F907" s="1"/>
  <c r="C907"/>
  <c r="G904"/>
  <c r="F904"/>
  <c r="E902"/>
  <c r="G902" s="1"/>
  <c r="D902"/>
  <c r="C902"/>
  <c r="G901"/>
  <c r="F901"/>
  <c r="E899"/>
  <c r="G899" s="1"/>
  <c r="D899"/>
  <c r="C899"/>
  <c r="G898"/>
  <c r="F898"/>
  <c r="E896"/>
  <c r="G896" s="1"/>
  <c r="D896"/>
  <c r="G895"/>
  <c r="F895"/>
  <c r="E893"/>
  <c r="D893"/>
  <c r="C893"/>
  <c r="G892"/>
  <c r="F892"/>
  <c r="G891"/>
  <c r="F891"/>
  <c r="G890"/>
  <c r="F890"/>
  <c r="G889"/>
  <c r="F889"/>
  <c r="G888"/>
  <c r="F888"/>
  <c r="G887"/>
  <c r="F887"/>
  <c r="G886"/>
  <c r="F886"/>
  <c r="G885"/>
  <c r="F885"/>
  <c r="G884"/>
  <c r="F884"/>
  <c r="G883"/>
  <c r="F883"/>
  <c r="E882"/>
  <c r="D882"/>
  <c r="F882" s="1"/>
  <c r="C882"/>
  <c r="E881"/>
  <c r="E943" s="1"/>
  <c r="D881"/>
  <c r="D943" s="1"/>
  <c r="C881"/>
  <c r="C879" s="1"/>
  <c r="G878"/>
  <c r="F878"/>
  <c r="E876"/>
  <c r="D876"/>
  <c r="G875"/>
  <c r="F875"/>
  <c r="E873"/>
  <c r="G873" s="1"/>
  <c r="D873"/>
  <c r="G872"/>
  <c r="F872"/>
  <c r="G871"/>
  <c r="F871"/>
  <c r="G870"/>
  <c r="F870"/>
  <c r="G869"/>
  <c r="F869"/>
  <c r="G868"/>
  <c r="F868"/>
  <c r="G867"/>
  <c r="F867"/>
  <c r="G866"/>
  <c r="F866"/>
  <c r="G865"/>
  <c r="F865"/>
  <c r="G864"/>
  <c r="F864"/>
  <c r="G863"/>
  <c r="F863"/>
  <c r="E862"/>
  <c r="F862" s="1"/>
  <c r="D862"/>
  <c r="E861"/>
  <c r="D861"/>
  <c r="D859" s="1"/>
  <c r="C861"/>
  <c r="C859"/>
  <c r="G842"/>
  <c r="F842"/>
  <c r="G841"/>
  <c r="F841"/>
  <c r="G840"/>
  <c r="F840"/>
  <c r="E838"/>
  <c r="D838"/>
  <c r="C838"/>
  <c r="G837"/>
  <c r="F837"/>
  <c r="G836"/>
  <c r="F836"/>
  <c r="E833"/>
  <c r="D833"/>
  <c r="C833"/>
  <c r="G831"/>
  <c r="G827"/>
  <c r="F827"/>
  <c r="G826"/>
  <c r="F826"/>
  <c r="G825"/>
  <c r="F825"/>
  <c r="E823"/>
  <c r="D823"/>
  <c r="F823" s="1"/>
  <c r="C823"/>
  <c r="C818" s="1"/>
  <c r="E822"/>
  <c r="D822"/>
  <c r="C822"/>
  <c r="E821"/>
  <c r="G821" s="1"/>
  <c r="D821"/>
  <c r="F821" s="1"/>
  <c r="C821"/>
  <c r="G820"/>
  <c r="D820"/>
  <c r="F820" s="1"/>
  <c r="C820"/>
  <c r="E818"/>
  <c r="G817"/>
  <c r="F817"/>
  <c r="G816"/>
  <c r="F816"/>
  <c r="G815"/>
  <c r="F815"/>
  <c r="E813"/>
  <c r="D813"/>
  <c r="C813"/>
  <c r="C808" s="1"/>
  <c r="E812"/>
  <c r="D812"/>
  <c r="C812"/>
  <c r="G811"/>
  <c r="F811"/>
  <c r="G810"/>
  <c r="F810"/>
  <c r="E808"/>
  <c r="G805"/>
  <c r="F805"/>
  <c r="G804"/>
  <c r="F804"/>
  <c r="G801"/>
  <c r="F801"/>
  <c r="E800"/>
  <c r="G800" s="1"/>
  <c r="D800"/>
  <c r="G799"/>
  <c r="F799"/>
  <c r="G798"/>
  <c r="F798"/>
  <c r="G797"/>
  <c r="F797"/>
  <c r="G796"/>
  <c r="F796"/>
  <c r="E795"/>
  <c r="D795"/>
  <c r="C795"/>
  <c r="G794"/>
  <c r="F794"/>
  <c r="G793"/>
  <c r="F793"/>
  <c r="E791"/>
  <c r="D791"/>
  <c r="C791"/>
  <c r="G790"/>
  <c r="F790"/>
  <c r="E789"/>
  <c r="G789" s="1"/>
  <c r="D789"/>
  <c r="F789" s="1"/>
  <c r="C789"/>
  <c r="G788"/>
  <c r="F788"/>
  <c r="G787"/>
  <c r="F787"/>
  <c r="E785"/>
  <c r="E802" s="1"/>
  <c r="D785"/>
  <c r="C785"/>
  <c r="G782"/>
  <c r="F782"/>
  <c r="G781"/>
  <c r="F781"/>
  <c r="G778"/>
  <c r="F778"/>
  <c r="E777"/>
  <c r="G777" s="1"/>
  <c r="D777"/>
  <c r="F777" s="1"/>
  <c r="C777"/>
  <c r="G776"/>
  <c r="F776"/>
  <c r="G775"/>
  <c r="F775"/>
  <c r="E773"/>
  <c r="D773"/>
  <c r="C773"/>
  <c r="G772"/>
  <c r="F772"/>
  <c r="E771"/>
  <c r="D771"/>
  <c r="C771"/>
  <c r="G770"/>
  <c r="F770"/>
  <c r="G769"/>
  <c r="F769"/>
  <c r="E767"/>
  <c r="F767" s="1"/>
  <c r="D767"/>
  <c r="C767"/>
  <c r="G766"/>
  <c r="F766"/>
  <c r="G765"/>
  <c r="F765"/>
  <c r="G764"/>
  <c r="F764"/>
  <c r="G763"/>
  <c r="F763"/>
  <c r="G762"/>
  <c r="F762"/>
  <c r="G761"/>
  <c r="F761"/>
  <c r="G760"/>
  <c r="F760"/>
  <c r="E759"/>
  <c r="D759"/>
  <c r="C759"/>
  <c r="G758"/>
  <c r="F758"/>
  <c r="G757"/>
  <c r="F757"/>
  <c r="E755"/>
  <c r="D755"/>
  <c r="D779" s="1"/>
  <c r="C755"/>
  <c r="G754"/>
  <c r="F754"/>
  <c r="G753"/>
  <c r="F753"/>
  <c r="G752"/>
  <c r="F752"/>
  <c r="G751"/>
  <c r="F751"/>
  <c r="G749"/>
  <c r="F749"/>
  <c r="G742"/>
  <c r="F742"/>
  <c r="G740"/>
  <c r="F740"/>
  <c r="E738"/>
  <c r="E733" s="1"/>
  <c r="D738"/>
  <c r="C738"/>
  <c r="E737"/>
  <c r="D737"/>
  <c r="C737"/>
  <c r="G737" s="1"/>
  <c r="G736"/>
  <c r="E736"/>
  <c r="D736"/>
  <c r="F736" s="1"/>
  <c r="C736"/>
  <c r="F735"/>
  <c r="E735"/>
  <c r="G735" s="1"/>
  <c r="D735"/>
  <c r="C733"/>
  <c r="G732"/>
  <c r="F732"/>
  <c r="F728"/>
  <c r="C728"/>
  <c r="G728" s="1"/>
  <c r="E708"/>
  <c r="D708"/>
  <c r="C708"/>
  <c r="G707"/>
  <c r="F707"/>
  <c r="E703"/>
  <c r="G703" s="1"/>
  <c r="D703"/>
  <c r="F703" s="1"/>
  <c r="C703"/>
  <c r="G702"/>
  <c r="F702"/>
  <c r="G701"/>
  <c r="F701"/>
  <c r="G700"/>
  <c r="F700"/>
  <c r="E698"/>
  <c r="D698"/>
  <c r="C698"/>
  <c r="E697"/>
  <c r="G697" s="1"/>
  <c r="D697"/>
  <c r="C697"/>
  <c r="E696"/>
  <c r="G696" s="1"/>
  <c r="D696"/>
  <c r="F696" s="1"/>
  <c r="C696"/>
  <c r="E695"/>
  <c r="D695"/>
  <c r="F695" s="1"/>
  <c r="C695"/>
  <c r="G692"/>
  <c r="F692"/>
  <c r="G691"/>
  <c r="F691"/>
  <c r="G690"/>
  <c r="F690"/>
  <c r="E688"/>
  <c r="D688"/>
  <c r="F688" s="1"/>
  <c r="G687"/>
  <c r="F687"/>
  <c r="G686"/>
  <c r="F686"/>
  <c r="G685"/>
  <c r="F685"/>
  <c r="E683"/>
  <c r="D683"/>
  <c r="G682"/>
  <c r="F682"/>
  <c r="G681"/>
  <c r="F681"/>
  <c r="G680"/>
  <c r="F680"/>
  <c r="E678"/>
  <c r="D678"/>
  <c r="G677"/>
  <c r="F677"/>
  <c r="G676"/>
  <c r="F676"/>
  <c r="G675"/>
  <c r="F675"/>
  <c r="E673"/>
  <c r="D673"/>
  <c r="G672"/>
  <c r="F672"/>
  <c r="G671"/>
  <c r="F671"/>
  <c r="G670"/>
  <c r="F670"/>
  <c r="E668"/>
  <c r="D668"/>
  <c r="F668" s="1"/>
  <c r="G667"/>
  <c r="F667"/>
  <c r="G666"/>
  <c r="F666"/>
  <c r="G665"/>
  <c r="F665"/>
  <c r="E663"/>
  <c r="G663" s="1"/>
  <c r="D663"/>
  <c r="G662"/>
  <c r="F662"/>
  <c r="G661"/>
  <c r="F661"/>
  <c r="G660"/>
  <c r="F660"/>
  <c r="E658"/>
  <c r="F658" s="1"/>
  <c r="D658"/>
  <c r="G657"/>
  <c r="F657"/>
  <c r="G656"/>
  <c r="F656"/>
  <c r="G655"/>
  <c r="F655"/>
  <c r="E653"/>
  <c r="G653" s="1"/>
  <c r="D653"/>
  <c r="F647"/>
  <c r="F646"/>
  <c r="F645"/>
  <c r="G642"/>
  <c r="F642"/>
  <c r="G641"/>
  <c r="F641"/>
  <c r="G640"/>
  <c r="F640"/>
  <c r="E638"/>
  <c r="D638"/>
  <c r="F638" s="1"/>
  <c r="C638"/>
  <c r="G637"/>
  <c r="F637"/>
  <c r="G636"/>
  <c r="F636"/>
  <c r="G635"/>
  <c r="F635"/>
  <c r="E633"/>
  <c r="D633"/>
  <c r="C633"/>
  <c r="G632"/>
  <c r="F632"/>
  <c r="G631"/>
  <c r="F631"/>
  <c r="G630"/>
  <c r="F630"/>
  <c r="E628"/>
  <c r="D628"/>
  <c r="F628" s="1"/>
  <c r="C628"/>
  <c r="G627"/>
  <c r="F627"/>
  <c r="G626"/>
  <c r="F626"/>
  <c r="G625"/>
  <c r="F625"/>
  <c r="E623"/>
  <c r="D623"/>
  <c r="F623" s="1"/>
  <c r="C623"/>
  <c r="G622"/>
  <c r="F622"/>
  <c r="G621"/>
  <c r="F621"/>
  <c r="G620"/>
  <c r="F620"/>
  <c r="E618"/>
  <c r="D618"/>
  <c r="F618" s="1"/>
  <c r="C618"/>
  <c r="G618" s="1"/>
  <c r="G617"/>
  <c r="F617"/>
  <c r="G616"/>
  <c r="F616"/>
  <c r="G615"/>
  <c r="F615"/>
  <c r="E613"/>
  <c r="D613"/>
  <c r="C613"/>
  <c r="G608"/>
  <c r="F608"/>
  <c r="G607"/>
  <c r="F607"/>
  <c r="G606"/>
  <c r="F606"/>
  <c r="E604"/>
  <c r="G604" s="1"/>
  <c r="D604"/>
  <c r="D599" s="1"/>
  <c r="C604"/>
  <c r="E603"/>
  <c r="D603"/>
  <c r="C603"/>
  <c r="E602"/>
  <c r="D602"/>
  <c r="F602" s="1"/>
  <c r="C602"/>
  <c r="G601"/>
  <c r="F601"/>
  <c r="E599"/>
  <c r="G598"/>
  <c r="F598"/>
  <c r="G597"/>
  <c r="F597"/>
  <c r="G596"/>
  <c r="F596"/>
  <c r="E594"/>
  <c r="D594"/>
  <c r="F594" s="1"/>
  <c r="C594"/>
  <c r="G593"/>
  <c r="F593"/>
  <c r="G592"/>
  <c r="F592"/>
  <c r="G589"/>
  <c r="E589"/>
  <c r="F589" s="1"/>
  <c r="D589"/>
  <c r="C589"/>
  <c r="G588"/>
  <c r="F588"/>
  <c r="G587"/>
  <c r="F587"/>
  <c r="E584"/>
  <c r="D584"/>
  <c r="F584" s="1"/>
  <c r="C584"/>
  <c r="G583"/>
  <c r="F583"/>
  <c r="G582"/>
  <c r="F582"/>
  <c r="E579"/>
  <c r="F579" s="1"/>
  <c r="D579"/>
  <c r="C579"/>
  <c r="G578"/>
  <c r="F578"/>
  <c r="G577"/>
  <c r="F577"/>
  <c r="E574"/>
  <c r="D574"/>
  <c r="F574" s="1"/>
  <c r="C574"/>
  <c r="G573"/>
  <c r="F573"/>
  <c r="G572"/>
  <c r="F572"/>
  <c r="E569"/>
  <c r="D569"/>
  <c r="C569"/>
  <c r="G569" s="1"/>
  <c r="G568"/>
  <c r="F568"/>
  <c r="G567"/>
  <c r="F567"/>
  <c r="G566"/>
  <c r="F566"/>
  <c r="E564"/>
  <c r="G564" s="1"/>
  <c r="D564"/>
  <c r="F564" s="1"/>
  <c r="C564"/>
  <c r="G563"/>
  <c r="F563"/>
  <c r="G562"/>
  <c r="F562"/>
  <c r="G561"/>
  <c r="F561"/>
  <c r="E559"/>
  <c r="D559"/>
  <c r="C559"/>
  <c r="G558"/>
  <c r="F558"/>
  <c r="G557"/>
  <c r="F557"/>
  <c r="G554"/>
  <c r="F554"/>
  <c r="E553"/>
  <c r="D553"/>
  <c r="F553" s="1"/>
  <c r="C553"/>
  <c r="E552"/>
  <c r="E746" s="1"/>
  <c r="D552"/>
  <c r="D746" s="1"/>
  <c r="C552"/>
  <c r="E551"/>
  <c r="E745" s="1"/>
  <c r="D551"/>
  <c r="D745" s="1"/>
  <c r="C551"/>
  <c r="C549"/>
  <c r="G542"/>
  <c r="F542"/>
  <c r="G541"/>
  <c r="F541"/>
  <c r="G540"/>
  <c r="F540"/>
  <c r="G539"/>
  <c r="F539"/>
  <c r="G538"/>
  <c r="F538"/>
  <c r="G537"/>
  <c r="F537"/>
  <c r="E536"/>
  <c r="G536" s="1"/>
  <c r="D536"/>
  <c r="F536" s="1"/>
  <c r="G535"/>
  <c r="F535"/>
  <c r="G534"/>
  <c r="F534"/>
  <c r="E532"/>
  <c r="G532" s="1"/>
  <c r="D532"/>
  <c r="F532" s="1"/>
  <c r="G531"/>
  <c r="F531"/>
  <c r="G530"/>
  <c r="F530"/>
  <c r="G529"/>
  <c r="F529"/>
  <c r="E527"/>
  <c r="D527"/>
  <c r="F527" s="1"/>
  <c r="C527"/>
  <c r="G526"/>
  <c r="F526"/>
  <c r="G525"/>
  <c r="F525"/>
  <c r="G524"/>
  <c r="F524"/>
  <c r="E522"/>
  <c r="D522"/>
  <c r="C522"/>
  <c r="G521"/>
  <c r="F521"/>
  <c r="G520"/>
  <c r="F520"/>
  <c r="G519"/>
  <c r="F519"/>
  <c r="E517"/>
  <c r="D517"/>
  <c r="F517" s="1"/>
  <c r="C517"/>
  <c r="G516"/>
  <c r="F516"/>
  <c r="G515"/>
  <c r="F515"/>
  <c r="G514"/>
  <c r="F514"/>
  <c r="G513"/>
  <c r="F513"/>
  <c r="E512"/>
  <c r="D512"/>
  <c r="C512"/>
  <c r="G511"/>
  <c r="F511"/>
  <c r="G510"/>
  <c r="F510"/>
  <c r="G509"/>
  <c r="F509"/>
  <c r="E507"/>
  <c r="D507"/>
  <c r="F507" s="1"/>
  <c r="C507"/>
  <c r="G506"/>
  <c r="F506"/>
  <c r="G505"/>
  <c r="F505"/>
  <c r="G504"/>
  <c r="F504"/>
  <c r="E502"/>
  <c r="D502"/>
  <c r="C502"/>
  <c r="G501"/>
  <c r="F501"/>
  <c r="G500"/>
  <c r="F500"/>
  <c r="G499"/>
  <c r="F499"/>
  <c r="G497"/>
  <c r="F497"/>
  <c r="E496"/>
  <c r="D496"/>
  <c r="F496" s="1"/>
  <c r="C496"/>
  <c r="G495"/>
  <c r="F495"/>
  <c r="G494"/>
  <c r="F494"/>
  <c r="G491"/>
  <c r="F491"/>
  <c r="G490"/>
  <c r="F490"/>
  <c r="G489"/>
  <c r="F489"/>
  <c r="E487"/>
  <c r="G487" s="1"/>
  <c r="D487"/>
  <c r="F487" s="1"/>
  <c r="C487"/>
  <c r="C486" s="1"/>
  <c r="E486"/>
  <c r="G486" s="1"/>
  <c r="D486"/>
  <c r="E485"/>
  <c r="G485" s="1"/>
  <c r="D485"/>
  <c r="F485" s="1"/>
  <c r="G484"/>
  <c r="F484"/>
  <c r="G483"/>
  <c r="F483"/>
  <c r="E482"/>
  <c r="F482" s="1"/>
  <c r="D482"/>
  <c r="C482"/>
  <c r="G481"/>
  <c r="F481"/>
  <c r="G480"/>
  <c r="F480"/>
  <c r="G479"/>
  <c r="F479"/>
  <c r="E477"/>
  <c r="D477"/>
  <c r="C477"/>
  <c r="G476"/>
  <c r="F476"/>
  <c r="G475"/>
  <c r="F475"/>
  <c r="G474"/>
  <c r="F474"/>
  <c r="E472"/>
  <c r="G472" s="1"/>
  <c r="D472"/>
  <c r="C472"/>
  <c r="G471"/>
  <c r="F471"/>
  <c r="G470"/>
  <c r="F470"/>
  <c r="G469"/>
  <c r="F469"/>
  <c r="E467"/>
  <c r="D467"/>
  <c r="F467" s="1"/>
  <c r="C467"/>
  <c r="G466"/>
  <c r="F466"/>
  <c r="G465"/>
  <c r="F465"/>
  <c r="G464"/>
  <c r="F464"/>
  <c r="E462"/>
  <c r="D462"/>
  <c r="C462"/>
  <c r="G461"/>
  <c r="F461"/>
  <c r="G460"/>
  <c r="F460"/>
  <c r="G459"/>
  <c r="F459"/>
  <c r="E457"/>
  <c r="D457"/>
  <c r="C457"/>
  <c r="G456"/>
  <c r="F456"/>
  <c r="G455"/>
  <c r="F455"/>
  <c r="G454"/>
  <c r="F454"/>
  <c r="E452"/>
  <c r="D452"/>
  <c r="F452" s="1"/>
  <c r="C452"/>
  <c r="G452" s="1"/>
  <c r="G451"/>
  <c r="F451"/>
  <c r="G450"/>
  <c r="F450"/>
  <c r="G449"/>
  <c r="F449"/>
  <c r="E447"/>
  <c r="D447"/>
  <c r="C447"/>
  <c r="G446"/>
  <c r="F446"/>
  <c r="G445"/>
  <c r="F445"/>
  <c r="G444"/>
  <c r="F444"/>
  <c r="E442"/>
  <c r="D442"/>
  <c r="F442" s="1"/>
  <c r="C442"/>
  <c r="G441"/>
  <c r="F441"/>
  <c r="G440"/>
  <c r="F440"/>
  <c r="G439"/>
  <c r="F439"/>
  <c r="E437"/>
  <c r="D437"/>
  <c r="C437"/>
  <c r="E436"/>
  <c r="D436"/>
  <c r="F436" s="1"/>
  <c r="C436"/>
  <c r="G436" s="1"/>
  <c r="E435"/>
  <c r="G435" s="1"/>
  <c r="D435"/>
  <c r="E434"/>
  <c r="E545" s="1"/>
  <c r="G545" s="1"/>
  <c r="D434"/>
  <c r="D545" s="1"/>
  <c r="G431"/>
  <c r="F431"/>
  <c r="G430"/>
  <c r="F430"/>
  <c r="G429"/>
  <c r="F429"/>
  <c r="G428"/>
  <c r="F428"/>
  <c r="G427"/>
  <c r="F427"/>
  <c r="G426"/>
  <c r="F426"/>
  <c r="G425"/>
  <c r="F425"/>
  <c r="G424"/>
  <c r="F424"/>
  <c r="G423"/>
  <c r="F423"/>
  <c r="G422"/>
  <c r="F422"/>
  <c r="G421"/>
  <c r="F421"/>
  <c r="E420"/>
  <c r="E547" s="1"/>
  <c r="D420"/>
  <c r="D547" s="1"/>
  <c r="C420"/>
  <c r="G419"/>
  <c r="F419"/>
  <c r="G418"/>
  <c r="F418"/>
  <c r="E416"/>
  <c r="D416"/>
  <c r="C416"/>
  <c r="G408"/>
  <c r="F408"/>
  <c r="G407"/>
  <c r="F407"/>
  <c r="G406"/>
  <c r="F406"/>
  <c r="G404"/>
  <c r="F404"/>
  <c r="G403"/>
  <c r="F403"/>
  <c r="G402"/>
  <c r="F402"/>
  <c r="G401"/>
  <c r="F401"/>
  <c r="G399"/>
  <c r="F399"/>
  <c r="G398"/>
  <c r="F398"/>
  <c r="G397"/>
  <c r="F397"/>
  <c r="G396"/>
  <c r="F396"/>
  <c r="G394"/>
  <c r="F394"/>
  <c r="G393"/>
  <c r="F393"/>
  <c r="G392"/>
  <c r="F392"/>
  <c r="G391"/>
  <c r="F391"/>
  <c r="E389"/>
  <c r="D389"/>
  <c r="C389"/>
  <c r="G388"/>
  <c r="F388"/>
  <c r="G387"/>
  <c r="F387"/>
  <c r="G386"/>
  <c r="F386"/>
  <c r="G384"/>
  <c r="E384"/>
  <c r="D384"/>
  <c r="F384" s="1"/>
  <c r="G383"/>
  <c r="F383"/>
  <c r="G382"/>
  <c r="F382"/>
  <c r="G381"/>
  <c r="F381"/>
  <c r="E379"/>
  <c r="G379" s="1"/>
  <c r="D379"/>
  <c r="G378"/>
  <c r="F378"/>
  <c r="G377"/>
  <c r="F377"/>
  <c r="G376"/>
  <c r="F376"/>
  <c r="E374"/>
  <c r="D374"/>
  <c r="C374"/>
  <c r="G373"/>
  <c r="F373"/>
  <c r="G372"/>
  <c r="F372"/>
  <c r="G371"/>
  <c r="F371"/>
  <c r="E369"/>
  <c r="D369"/>
  <c r="C369"/>
  <c r="G368"/>
  <c r="F368"/>
  <c r="G367"/>
  <c r="F367"/>
  <c r="G366"/>
  <c r="F366"/>
  <c r="E364"/>
  <c r="D364"/>
  <c r="C364"/>
  <c r="G363"/>
  <c r="F363"/>
  <c r="G362"/>
  <c r="F362"/>
  <c r="G361"/>
  <c r="F361"/>
  <c r="G359"/>
  <c r="F359"/>
  <c r="C359"/>
  <c r="G358"/>
  <c r="F358"/>
  <c r="G357"/>
  <c r="F357"/>
  <c r="G356"/>
  <c r="F356"/>
  <c r="F354"/>
  <c r="C354"/>
  <c r="G354" s="1"/>
  <c r="G353"/>
  <c r="F353"/>
  <c r="G352"/>
  <c r="F352"/>
  <c r="G351"/>
  <c r="F351"/>
  <c r="G350"/>
  <c r="F350"/>
  <c r="E348"/>
  <c r="D348"/>
  <c r="C348"/>
  <c r="G347"/>
  <c r="F347"/>
  <c r="G346"/>
  <c r="F346"/>
  <c r="G345"/>
  <c r="F345"/>
  <c r="E343"/>
  <c r="D343"/>
  <c r="C343"/>
  <c r="G342"/>
  <c r="F342"/>
  <c r="G341"/>
  <c r="F341"/>
  <c r="G340"/>
  <c r="F340"/>
  <c r="G338"/>
  <c r="F338"/>
  <c r="E337"/>
  <c r="E414" s="1"/>
  <c r="G414" s="1"/>
  <c r="D337"/>
  <c r="D414" s="1"/>
  <c r="F414" s="1"/>
  <c r="C337"/>
  <c r="C414" s="1"/>
  <c r="E336"/>
  <c r="D336"/>
  <c r="C336"/>
  <c r="E335"/>
  <c r="D335"/>
  <c r="C335"/>
  <c r="E334"/>
  <c r="E411" s="1"/>
  <c r="D334"/>
  <c r="D411" s="1"/>
  <c r="C334"/>
  <c r="G334" s="1"/>
  <c r="E332"/>
  <c r="G331"/>
  <c r="F331"/>
  <c r="G330"/>
  <c r="F330"/>
  <c r="G329"/>
  <c r="F329"/>
  <c r="E327"/>
  <c r="G327" s="1"/>
  <c r="D327"/>
  <c r="F327" s="1"/>
  <c r="G326"/>
  <c r="F326"/>
  <c r="G325"/>
  <c r="F325"/>
  <c r="G324"/>
  <c r="F324"/>
  <c r="E322"/>
  <c r="G322" s="1"/>
  <c r="D322"/>
  <c r="G321"/>
  <c r="F321"/>
  <c r="G320"/>
  <c r="F320"/>
  <c r="G319"/>
  <c r="F319"/>
  <c r="E317"/>
  <c r="F317" s="1"/>
  <c r="D317"/>
  <c r="G316"/>
  <c r="F316"/>
  <c r="G315"/>
  <c r="F315"/>
  <c r="G314"/>
  <c r="F314"/>
  <c r="E312"/>
  <c r="G312" s="1"/>
  <c r="D312"/>
  <c r="F312" s="1"/>
  <c r="C312"/>
  <c r="G311"/>
  <c r="F311"/>
  <c r="G310"/>
  <c r="F310"/>
  <c r="G309"/>
  <c r="F309"/>
  <c r="E307"/>
  <c r="G307" s="1"/>
  <c r="D307"/>
  <c r="F307" s="1"/>
  <c r="G306"/>
  <c r="F306"/>
  <c r="G305"/>
  <c r="F305"/>
  <c r="G304"/>
  <c r="F304"/>
  <c r="E302"/>
  <c r="G302" s="1"/>
  <c r="D302"/>
  <c r="C302"/>
  <c r="G301"/>
  <c r="F301"/>
  <c r="G300"/>
  <c r="F300"/>
  <c r="G299"/>
  <c r="F299"/>
  <c r="E297"/>
  <c r="G297" s="1"/>
  <c r="D297"/>
  <c r="F297" s="1"/>
  <c r="C297"/>
  <c r="G296"/>
  <c r="F296"/>
  <c r="G295"/>
  <c r="F295"/>
  <c r="G294"/>
  <c r="F294"/>
  <c r="E292"/>
  <c r="D292"/>
  <c r="C292"/>
  <c r="E291"/>
  <c r="D291"/>
  <c r="F291" s="1"/>
  <c r="C291"/>
  <c r="E290"/>
  <c r="G290" s="1"/>
  <c r="D290"/>
  <c r="C290"/>
  <c r="G289"/>
  <c r="F289"/>
  <c r="D287"/>
  <c r="F282"/>
  <c r="G279"/>
  <c r="F279"/>
  <c r="G278"/>
  <c r="F278"/>
  <c r="G277"/>
  <c r="F277"/>
  <c r="G275"/>
  <c r="F275"/>
  <c r="G274"/>
  <c r="F274"/>
  <c r="G273"/>
  <c r="F273"/>
  <c r="G272"/>
  <c r="F272"/>
  <c r="G271"/>
  <c r="F271"/>
  <c r="G270"/>
  <c r="F270"/>
  <c r="G269"/>
  <c r="F269"/>
  <c r="G268"/>
  <c r="F268"/>
  <c r="G267"/>
  <c r="F267"/>
  <c r="G266"/>
  <c r="F266"/>
  <c r="E265"/>
  <c r="D265"/>
  <c r="F265" s="1"/>
  <c r="G264"/>
  <c r="F264"/>
  <c r="G263"/>
  <c r="F263"/>
  <c r="G262"/>
  <c r="F262"/>
  <c r="G260"/>
  <c r="F260"/>
  <c r="G259"/>
  <c r="F259"/>
  <c r="G258"/>
  <c r="F258"/>
  <c r="G257"/>
  <c r="F257"/>
  <c r="E255"/>
  <c r="D255"/>
  <c r="C255"/>
  <c r="C250" s="1"/>
  <c r="D254"/>
  <c r="C254"/>
  <c r="G253"/>
  <c r="F253"/>
  <c r="G252"/>
  <c r="F252"/>
  <c r="G249"/>
  <c r="F249"/>
  <c r="G248"/>
  <c r="F248"/>
  <c r="G247"/>
  <c r="F247"/>
  <c r="E245"/>
  <c r="D245"/>
  <c r="C245"/>
  <c r="G244"/>
  <c r="F244"/>
  <c r="G243"/>
  <c r="F243"/>
  <c r="G242"/>
  <c r="F242"/>
  <c r="E240"/>
  <c r="D240"/>
  <c r="F240" s="1"/>
  <c r="C240"/>
  <c r="G239"/>
  <c r="F239"/>
  <c r="G238"/>
  <c r="F238"/>
  <c r="G237"/>
  <c r="F237"/>
  <c r="E235"/>
  <c r="D235"/>
  <c r="C235"/>
  <c r="G234"/>
  <c r="F234"/>
  <c r="G233"/>
  <c r="F233"/>
  <c r="G232"/>
  <c r="F232"/>
  <c r="E230"/>
  <c r="D230"/>
  <c r="F230" s="1"/>
  <c r="C230"/>
  <c r="G230" s="1"/>
  <c r="G229"/>
  <c r="F229"/>
  <c r="G228"/>
  <c r="F228"/>
  <c r="G227"/>
  <c r="F227"/>
  <c r="E225"/>
  <c r="G225" s="1"/>
  <c r="D225"/>
  <c r="C225"/>
  <c r="G224"/>
  <c r="F224"/>
  <c r="G223"/>
  <c r="F223"/>
  <c r="G222"/>
  <c r="F222"/>
  <c r="G221"/>
  <c r="F221"/>
  <c r="E219"/>
  <c r="D219"/>
  <c r="F219" s="1"/>
  <c r="C219"/>
  <c r="G219" s="1"/>
  <c r="G218"/>
  <c r="F218"/>
  <c r="G217"/>
  <c r="F217"/>
  <c r="G216"/>
  <c r="F216"/>
  <c r="E214"/>
  <c r="D214"/>
  <c r="C214"/>
  <c r="G213"/>
  <c r="F213"/>
  <c r="G212"/>
  <c r="F212"/>
  <c r="G211"/>
  <c r="F211"/>
  <c r="G208"/>
  <c r="F208"/>
  <c r="G207"/>
  <c r="F207"/>
  <c r="G206"/>
  <c r="F206"/>
  <c r="E204"/>
  <c r="D204"/>
  <c r="F204" s="1"/>
  <c r="C204"/>
  <c r="G203"/>
  <c r="F203"/>
  <c r="G202"/>
  <c r="F202"/>
  <c r="G201"/>
  <c r="F201"/>
  <c r="G200"/>
  <c r="F200"/>
  <c r="E198"/>
  <c r="D198"/>
  <c r="C198"/>
  <c r="G198" s="1"/>
  <c r="G197"/>
  <c r="F197"/>
  <c r="G196"/>
  <c r="F196"/>
  <c r="G195"/>
  <c r="F195"/>
  <c r="G194"/>
  <c r="F194"/>
  <c r="E192"/>
  <c r="D192"/>
  <c r="C192"/>
  <c r="C186" s="1"/>
  <c r="E191"/>
  <c r="E285" s="1"/>
  <c r="D191"/>
  <c r="D285" s="1"/>
  <c r="C191"/>
  <c r="C285" s="1"/>
  <c r="E190"/>
  <c r="D190"/>
  <c r="D284" s="1"/>
  <c r="C190"/>
  <c r="E189"/>
  <c r="D189"/>
  <c r="D283" s="1"/>
  <c r="C189"/>
  <c r="C283" s="1"/>
  <c r="E188"/>
  <c r="G188" s="1"/>
  <c r="D188"/>
  <c r="F188" s="1"/>
  <c r="C188"/>
  <c r="C282" s="1"/>
  <c r="G282" s="1"/>
  <c r="G178"/>
  <c r="F178"/>
  <c r="G177"/>
  <c r="F177"/>
  <c r="G176"/>
  <c r="F176"/>
  <c r="E174"/>
  <c r="D174"/>
  <c r="C174"/>
  <c r="G173"/>
  <c r="F173"/>
  <c r="G172"/>
  <c r="F172"/>
  <c r="G171"/>
  <c r="F171"/>
  <c r="G169"/>
  <c r="E169"/>
  <c r="D169"/>
  <c r="G168"/>
  <c r="F168"/>
  <c r="G167"/>
  <c r="F167"/>
  <c r="G166"/>
  <c r="F166"/>
  <c r="G165"/>
  <c r="F165"/>
  <c r="E163"/>
  <c r="E157" s="1"/>
  <c r="D163"/>
  <c r="C163"/>
  <c r="E162"/>
  <c r="D162"/>
  <c r="C162"/>
  <c r="E161"/>
  <c r="F161" s="1"/>
  <c r="D161"/>
  <c r="C161"/>
  <c r="G161" s="1"/>
  <c r="E160"/>
  <c r="D160"/>
  <c r="C160"/>
  <c r="G155"/>
  <c r="F155"/>
  <c r="G154"/>
  <c r="F154"/>
  <c r="G153"/>
  <c r="F153"/>
  <c r="G148"/>
  <c r="F148"/>
  <c r="G147"/>
  <c r="F147"/>
  <c r="E145"/>
  <c r="D145"/>
  <c r="F145" s="1"/>
  <c r="C145"/>
  <c r="G144"/>
  <c r="F144"/>
  <c r="G143"/>
  <c r="F143"/>
  <c r="G142"/>
  <c r="F142"/>
  <c r="E140"/>
  <c r="D140"/>
  <c r="C140"/>
  <c r="G139"/>
  <c r="F139"/>
  <c r="G138"/>
  <c r="F138"/>
  <c r="G137"/>
  <c r="F137"/>
  <c r="E135"/>
  <c r="D135"/>
  <c r="F135" s="1"/>
  <c r="C135"/>
  <c r="G134"/>
  <c r="F134"/>
  <c r="G133"/>
  <c r="F133"/>
  <c r="G132"/>
  <c r="F132"/>
  <c r="E130"/>
  <c r="D130"/>
  <c r="F130" s="1"/>
  <c r="C130"/>
  <c r="G129"/>
  <c r="F129"/>
  <c r="G128"/>
  <c r="F128"/>
  <c r="G127"/>
  <c r="F127"/>
  <c r="G126"/>
  <c r="F126"/>
  <c r="E124"/>
  <c r="D124"/>
  <c r="C124"/>
  <c r="G123"/>
  <c r="F123"/>
  <c r="G122"/>
  <c r="F122"/>
  <c r="G121"/>
  <c r="F121"/>
  <c r="E119"/>
  <c r="G119" s="1"/>
  <c r="D119"/>
  <c r="C119"/>
  <c r="G118"/>
  <c r="F118"/>
  <c r="G117"/>
  <c r="F117"/>
  <c r="G116"/>
  <c r="F116"/>
  <c r="G115"/>
  <c r="F115"/>
  <c r="E113"/>
  <c r="G113" s="1"/>
  <c r="D113"/>
  <c r="C113"/>
  <c r="D184"/>
  <c r="C184"/>
  <c r="E111"/>
  <c r="E183" s="1"/>
  <c r="D111"/>
  <c r="C183"/>
  <c r="E110"/>
  <c r="D110"/>
  <c r="D182" s="1"/>
  <c r="G110"/>
  <c r="E109"/>
  <c r="E181" s="1"/>
  <c r="D109"/>
  <c r="D181" s="1"/>
  <c r="C181"/>
  <c r="E105"/>
  <c r="D105"/>
  <c r="F105" s="1"/>
  <c r="C105"/>
  <c r="G104"/>
  <c r="F104"/>
  <c r="G103"/>
  <c r="F103"/>
  <c r="G100"/>
  <c r="F100"/>
  <c r="E99"/>
  <c r="D99"/>
  <c r="C99"/>
  <c r="G98"/>
  <c r="F98"/>
  <c r="E97"/>
  <c r="E101" s="1"/>
  <c r="D97"/>
  <c r="C97"/>
  <c r="G90"/>
  <c r="F90"/>
  <c r="G89"/>
  <c r="F89"/>
  <c r="G88"/>
  <c r="F88"/>
  <c r="E86"/>
  <c r="D86"/>
  <c r="C86"/>
  <c r="E85"/>
  <c r="G85" s="1"/>
  <c r="D85"/>
  <c r="F85" s="1"/>
  <c r="C85"/>
  <c r="E84"/>
  <c r="E94" s="1"/>
  <c r="D84"/>
  <c r="D94" s="1"/>
  <c r="C84"/>
  <c r="C94" s="1"/>
  <c r="E83"/>
  <c r="E93" s="1"/>
  <c r="D83"/>
  <c r="D93" s="1"/>
  <c r="C83"/>
  <c r="C93" s="1"/>
  <c r="G80"/>
  <c r="F80"/>
  <c r="G79"/>
  <c r="F79"/>
  <c r="G78"/>
  <c r="F78"/>
  <c r="E76"/>
  <c r="D76"/>
  <c r="D71" s="1"/>
  <c r="C76"/>
  <c r="C71" s="1"/>
  <c r="G75"/>
  <c r="F75"/>
  <c r="E74"/>
  <c r="G74" s="1"/>
  <c r="D74"/>
  <c r="C74"/>
  <c r="G73"/>
  <c r="F73"/>
  <c r="G70"/>
  <c r="F70"/>
  <c r="E69"/>
  <c r="D69"/>
  <c r="C69"/>
  <c r="G68"/>
  <c r="F68"/>
  <c r="E67"/>
  <c r="G67" s="1"/>
  <c r="D67"/>
  <c r="C67"/>
  <c r="G66"/>
  <c r="F66"/>
  <c r="E65"/>
  <c r="G65" s="1"/>
  <c r="D65"/>
  <c r="D95" s="1"/>
  <c r="C65"/>
  <c r="G64"/>
  <c r="F64"/>
  <c r="E63"/>
  <c r="D63"/>
  <c r="C63"/>
  <c r="G56"/>
  <c r="F56"/>
  <c r="G55"/>
  <c r="F55"/>
  <c r="G54"/>
  <c r="F54"/>
  <c r="E52"/>
  <c r="G52" s="1"/>
  <c r="D52"/>
  <c r="F52" s="1"/>
  <c r="C52"/>
  <c r="C42" s="1"/>
  <c r="G51"/>
  <c r="F51"/>
  <c r="G50"/>
  <c r="F50"/>
  <c r="G49"/>
  <c r="F49"/>
  <c r="E47"/>
  <c r="G47" s="1"/>
  <c r="D47"/>
  <c r="F47" s="1"/>
  <c r="E46"/>
  <c r="D46"/>
  <c r="F46" s="1"/>
  <c r="C46"/>
  <c r="E45"/>
  <c r="G45" s="1"/>
  <c r="D45"/>
  <c r="C45"/>
  <c r="E44"/>
  <c r="G44" s="1"/>
  <c r="D44"/>
  <c r="C44"/>
  <c r="G41"/>
  <c r="F41"/>
  <c r="G40"/>
  <c r="F40"/>
  <c r="G39"/>
  <c r="F39"/>
  <c r="E37"/>
  <c r="D37"/>
  <c r="C37"/>
  <c r="E36"/>
  <c r="G36" s="1"/>
  <c r="D36"/>
  <c r="C36"/>
  <c r="G35"/>
  <c r="F35"/>
  <c r="G34"/>
  <c r="F34"/>
  <c r="D32"/>
  <c r="C32"/>
  <c r="G31"/>
  <c r="F31"/>
  <c r="G30"/>
  <c r="F30"/>
  <c r="G29"/>
  <c r="F29"/>
  <c r="F27"/>
  <c r="C27"/>
  <c r="G27" s="1"/>
  <c r="G26"/>
  <c r="F26"/>
  <c r="G25"/>
  <c r="F25"/>
  <c r="G24"/>
  <c r="F24"/>
  <c r="E22"/>
  <c r="D22"/>
  <c r="F22" s="1"/>
  <c r="C22"/>
  <c r="E21"/>
  <c r="D21"/>
  <c r="C21"/>
  <c r="E20"/>
  <c r="D20"/>
  <c r="F20" s="1"/>
  <c r="C20"/>
  <c r="E19"/>
  <c r="D19"/>
  <c r="F19" s="1"/>
  <c r="C19"/>
  <c r="G19" s="1"/>
  <c r="E17"/>
  <c r="G16"/>
  <c r="F16"/>
  <c r="G15"/>
  <c r="F15"/>
  <c r="G14"/>
  <c r="F14"/>
  <c r="E12"/>
  <c r="D12"/>
  <c r="C12"/>
  <c r="E11"/>
  <c r="D11"/>
  <c r="C11"/>
  <c r="C61" s="1"/>
  <c r="E10"/>
  <c r="D10"/>
  <c r="C10"/>
  <c r="C60" s="1"/>
  <c r="E9"/>
  <c r="D9"/>
  <c r="F9" s="1"/>
  <c r="C9"/>
  <c r="D968" i="14"/>
  <c r="D967"/>
  <c r="D966"/>
  <c r="D965"/>
  <c r="D963"/>
  <c r="E967"/>
  <c r="E963"/>
  <c r="E965"/>
  <c r="E966"/>
  <c r="G735"/>
  <c r="F735"/>
  <c r="G733"/>
  <c r="F733"/>
  <c r="E731"/>
  <c r="D731"/>
  <c r="F731" s="1"/>
  <c r="E730"/>
  <c r="D730"/>
  <c r="F730" s="1"/>
  <c r="E729"/>
  <c r="G729" s="1"/>
  <c r="D729"/>
  <c r="F729" s="1"/>
  <c r="E728"/>
  <c r="G728" s="1"/>
  <c r="D728"/>
  <c r="F728" s="1"/>
  <c r="E726"/>
  <c r="D726"/>
  <c r="F726" s="1"/>
  <c r="G725"/>
  <c r="F725"/>
  <c r="F721"/>
  <c r="E701"/>
  <c r="D701"/>
  <c r="G700"/>
  <c r="F700"/>
  <c r="E696"/>
  <c r="D696"/>
  <c r="F696" s="1"/>
  <c r="G695"/>
  <c r="F695"/>
  <c r="G694"/>
  <c r="F694"/>
  <c r="G693"/>
  <c r="F693"/>
  <c r="E691"/>
  <c r="D691"/>
  <c r="E690"/>
  <c r="D690"/>
  <c r="E689"/>
  <c r="D689"/>
  <c r="E688"/>
  <c r="D688"/>
  <c r="E686"/>
  <c r="D686"/>
  <c r="G685"/>
  <c r="F685"/>
  <c r="G684"/>
  <c r="F684"/>
  <c r="G683"/>
  <c r="F683"/>
  <c r="E681"/>
  <c r="F681" s="1"/>
  <c r="D681"/>
  <c r="G680"/>
  <c r="F680"/>
  <c r="G679"/>
  <c r="F679"/>
  <c r="G678"/>
  <c r="F678"/>
  <c r="E676"/>
  <c r="D676"/>
  <c r="G675"/>
  <c r="F675"/>
  <c r="G674"/>
  <c r="F674"/>
  <c r="G673"/>
  <c r="F673"/>
  <c r="E671"/>
  <c r="D671"/>
  <c r="F671" s="1"/>
  <c r="G670"/>
  <c r="F670"/>
  <c r="G669"/>
  <c r="F669"/>
  <c r="G668"/>
  <c r="F668"/>
  <c r="E666"/>
  <c r="D666"/>
  <c r="G665"/>
  <c r="F665"/>
  <c r="G664"/>
  <c r="F664"/>
  <c r="G663"/>
  <c r="F663"/>
  <c r="E661"/>
  <c r="F661" s="1"/>
  <c r="D661"/>
  <c r="G660"/>
  <c r="F660"/>
  <c r="G659"/>
  <c r="F659"/>
  <c r="G658"/>
  <c r="F658"/>
  <c r="E656"/>
  <c r="D656"/>
  <c r="G655"/>
  <c r="F655"/>
  <c r="G654"/>
  <c r="F654"/>
  <c r="G653"/>
  <c r="F653"/>
  <c r="E651"/>
  <c r="D651"/>
  <c r="F651" s="1"/>
  <c r="G650"/>
  <c r="F650"/>
  <c r="G649"/>
  <c r="F649"/>
  <c r="G648"/>
  <c r="F648"/>
  <c r="E646"/>
  <c r="G646" s="1"/>
  <c r="D646"/>
  <c r="E645"/>
  <c r="D645"/>
  <c r="E644"/>
  <c r="D644"/>
  <c r="E643"/>
  <c r="D643"/>
  <c r="E641"/>
  <c r="D641"/>
  <c r="G640"/>
  <c r="F640"/>
  <c r="G639"/>
  <c r="F639"/>
  <c r="G638"/>
  <c r="F638"/>
  <c r="E636"/>
  <c r="F636" s="1"/>
  <c r="D636"/>
  <c r="G635"/>
  <c r="F635"/>
  <c r="G634"/>
  <c r="F634"/>
  <c r="G633"/>
  <c r="F633"/>
  <c r="E631"/>
  <c r="D631"/>
  <c r="G630"/>
  <c r="F630"/>
  <c r="G629"/>
  <c r="F629"/>
  <c r="G628"/>
  <c r="F628"/>
  <c r="E626"/>
  <c r="D626"/>
  <c r="F626" s="1"/>
  <c r="G625"/>
  <c r="F625"/>
  <c r="G624"/>
  <c r="F624"/>
  <c r="G623"/>
  <c r="F623"/>
  <c r="E621"/>
  <c r="D621"/>
  <c r="G620"/>
  <c r="F620"/>
  <c r="G619"/>
  <c r="F619"/>
  <c r="G618"/>
  <c r="F618"/>
  <c r="E616"/>
  <c r="F616" s="1"/>
  <c r="D616"/>
  <c r="G615"/>
  <c r="F615"/>
  <c r="G614"/>
  <c r="F614"/>
  <c r="G613"/>
  <c r="F613"/>
  <c r="E611"/>
  <c r="D611"/>
  <c r="G606"/>
  <c r="F606"/>
  <c r="G605"/>
  <c r="F605"/>
  <c r="G604"/>
  <c r="F604"/>
  <c r="E602"/>
  <c r="D602"/>
  <c r="F602" s="1"/>
  <c r="E601"/>
  <c r="D601"/>
  <c r="F601" s="1"/>
  <c r="E600"/>
  <c r="D600"/>
  <c r="F600" s="1"/>
  <c r="G599"/>
  <c r="F599"/>
  <c r="E597"/>
  <c r="D597"/>
  <c r="G596"/>
  <c r="F596"/>
  <c r="G595"/>
  <c r="F595"/>
  <c r="G594"/>
  <c r="F594"/>
  <c r="E592"/>
  <c r="F592" s="1"/>
  <c r="D592"/>
  <c r="G591"/>
  <c r="F591"/>
  <c r="G590"/>
  <c r="F590"/>
  <c r="E587"/>
  <c r="F587" s="1"/>
  <c r="D587"/>
  <c r="G586"/>
  <c r="F586"/>
  <c r="G585"/>
  <c r="F585"/>
  <c r="E582"/>
  <c r="F582" s="1"/>
  <c r="D582"/>
  <c r="G581"/>
  <c r="F581"/>
  <c r="G580"/>
  <c r="F580"/>
  <c r="E577"/>
  <c r="F577" s="1"/>
  <c r="D577"/>
  <c r="G576"/>
  <c r="F576"/>
  <c r="G575"/>
  <c r="F575"/>
  <c r="E572"/>
  <c r="F572" s="1"/>
  <c r="D572"/>
  <c r="G571"/>
  <c r="F571"/>
  <c r="G570"/>
  <c r="F570"/>
  <c r="E567"/>
  <c r="F567" s="1"/>
  <c r="D567"/>
  <c r="G566"/>
  <c r="F566"/>
  <c r="G565"/>
  <c r="F565"/>
  <c r="G564"/>
  <c r="F564"/>
  <c r="E562"/>
  <c r="D562"/>
  <c r="G561"/>
  <c r="F561"/>
  <c r="G560"/>
  <c r="F560"/>
  <c r="G559"/>
  <c r="F559"/>
  <c r="E557"/>
  <c r="D557"/>
  <c r="F557" s="1"/>
  <c r="G556"/>
  <c r="F556"/>
  <c r="G555"/>
  <c r="F555"/>
  <c r="G552"/>
  <c r="F552"/>
  <c r="E551"/>
  <c r="D551"/>
  <c r="E550"/>
  <c r="D550"/>
  <c r="D739" s="1"/>
  <c r="E549"/>
  <c r="E738" s="1"/>
  <c r="D549"/>
  <c r="D738" s="1"/>
  <c r="G926" i="15" l="1"/>
  <c r="G925"/>
  <c r="F163"/>
  <c r="D157"/>
  <c r="F157" s="1"/>
  <c r="G767"/>
  <c r="C779"/>
  <c r="G317"/>
  <c r="F876"/>
  <c r="D60"/>
  <c r="D101"/>
  <c r="F124"/>
  <c r="G130"/>
  <c r="G140"/>
  <c r="F364"/>
  <c r="F374"/>
  <c r="C806"/>
  <c r="D856"/>
  <c r="F914"/>
  <c r="F11"/>
  <c r="G22"/>
  <c r="F343"/>
  <c r="G364"/>
  <c r="G502"/>
  <c r="F800"/>
  <c r="F896"/>
  <c r="F974"/>
  <c r="F74"/>
  <c r="G160"/>
  <c r="F334"/>
  <c r="E857"/>
  <c r="G862"/>
  <c r="G908"/>
  <c r="D923"/>
  <c r="C954"/>
  <c r="G954" s="1"/>
  <c r="F86"/>
  <c r="G204"/>
  <c r="G214"/>
  <c r="F369"/>
  <c r="G437"/>
  <c r="G447"/>
  <c r="G457"/>
  <c r="D783"/>
  <c r="F902"/>
  <c r="F10"/>
  <c r="F12"/>
  <c r="C107"/>
  <c r="F255"/>
  <c r="F348"/>
  <c r="F379"/>
  <c r="F389"/>
  <c r="G507"/>
  <c r="G638"/>
  <c r="F678"/>
  <c r="C783"/>
  <c r="G893"/>
  <c r="G931"/>
  <c r="G658"/>
  <c r="G838"/>
  <c r="C855"/>
  <c r="G830"/>
  <c r="C857"/>
  <c r="G857" s="1"/>
  <c r="G773"/>
  <c r="G733"/>
  <c r="C693"/>
  <c r="G698"/>
  <c r="G688"/>
  <c r="G683"/>
  <c r="G678"/>
  <c r="G673"/>
  <c r="C745"/>
  <c r="G745" s="1"/>
  <c r="G646"/>
  <c r="G647"/>
  <c r="G613"/>
  <c r="C746"/>
  <c r="G746" s="1"/>
  <c r="G559"/>
  <c r="G553"/>
  <c r="G527"/>
  <c r="G496"/>
  <c r="G512"/>
  <c r="C492"/>
  <c r="C432"/>
  <c r="C412"/>
  <c r="G374"/>
  <c r="C332"/>
  <c r="C409" s="1"/>
  <c r="G335"/>
  <c r="C287"/>
  <c r="G292"/>
  <c r="G190"/>
  <c r="G191"/>
  <c r="G189"/>
  <c r="C157"/>
  <c r="G157" s="1"/>
  <c r="G162"/>
  <c r="G20"/>
  <c r="F36"/>
  <c r="F44"/>
  <c r="F67"/>
  <c r="F181"/>
  <c r="F111"/>
  <c r="F113"/>
  <c r="G163"/>
  <c r="C413"/>
  <c r="E432"/>
  <c r="G467"/>
  <c r="G477"/>
  <c r="F502"/>
  <c r="G517"/>
  <c r="G584"/>
  <c r="G603"/>
  <c r="C599"/>
  <c r="G628"/>
  <c r="G668"/>
  <c r="G695"/>
  <c r="F738"/>
  <c r="G755"/>
  <c r="F759"/>
  <c r="F773"/>
  <c r="D802"/>
  <c r="F802" s="1"/>
  <c r="G808"/>
  <c r="F812"/>
  <c r="G818"/>
  <c r="D855"/>
  <c r="F833"/>
  <c r="G882"/>
  <c r="F893"/>
  <c r="G972"/>
  <c r="C95"/>
  <c r="F69"/>
  <c r="F99"/>
  <c r="F119"/>
  <c r="G135"/>
  <c r="G145"/>
  <c r="F169"/>
  <c r="F192"/>
  <c r="F198"/>
  <c r="G240"/>
  <c r="G255"/>
  <c r="G291"/>
  <c r="G420"/>
  <c r="F457"/>
  <c r="G482"/>
  <c r="G579"/>
  <c r="G738"/>
  <c r="G759"/>
  <c r="C802"/>
  <c r="E806"/>
  <c r="G806" s="1"/>
  <c r="G812"/>
  <c r="D818"/>
  <c r="F818" s="1"/>
  <c r="C856"/>
  <c r="F822"/>
  <c r="F831"/>
  <c r="G833"/>
  <c r="F873"/>
  <c r="G876"/>
  <c r="G881"/>
  <c r="G907"/>
  <c r="C923"/>
  <c r="G923" s="1"/>
  <c r="F21"/>
  <c r="F45"/>
  <c r="G69"/>
  <c r="G99"/>
  <c r="E107"/>
  <c r="E184"/>
  <c r="G184" s="1"/>
  <c r="F190"/>
  <c r="G192"/>
  <c r="F214"/>
  <c r="F302"/>
  <c r="F411"/>
  <c r="F335"/>
  <c r="C411"/>
  <c r="G411" s="1"/>
  <c r="F420"/>
  <c r="C747"/>
  <c r="F604"/>
  <c r="D643"/>
  <c r="F663"/>
  <c r="F673"/>
  <c r="D693"/>
  <c r="D806"/>
  <c r="G813"/>
  <c r="G822"/>
  <c r="E856"/>
  <c r="G832"/>
  <c r="G861"/>
  <c r="E923"/>
  <c r="F923" s="1"/>
  <c r="G970"/>
  <c r="G11"/>
  <c r="D59"/>
  <c r="D977" s="1"/>
  <c r="G63"/>
  <c r="C280"/>
  <c r="E254"/>
  <c r="G254" s="1"/>
  <c r="F322"/>
  <c r="G389"/>
  <c r="G522"/>
  <c r="E546"/>
  <c r="G546" s="1"/>
  <c r="G574"/>
  <c r="G594"/>
  <c r="G602"/>
  <c r="G623"/>
  <c r="G633"/>
  <c r="G645"/>
  <c r="D733"/>
  <c r="F733" s="1"/>
  <c r="E747"/>
  <c r="E743" s="1"/>
  <c r="G791"/>
  <c r="F795"/>
  <c r="F813"/>
  <c r="G823"/>
  <c r="F832"/>
  <c r="F899"/>
  <c r="C905"/>
  <c r="G905" s="1"/>
  <c r="D954"/>
  <c r="E60"/>
  <c r="F60" s="1"/>
  <c r="G285"/>
  <c r="G235"/>
  <c r="G245"/>
  <c r="G369"/>
  <c r="F435"/>
  <c r="F437"/>
  <c r="F462"/>
  <c r="F472"/>
  <c r="G551"/>
  <c r="F599"/>
  <c r="F613"/>
  <c r="E783"/>
  <c r="F783" s="1"/>
  <c r="E944"/>
  <c r="E980" s="1"/>
  <c r="F908"/>
  <c r="F925"/>
  <c r="G950"/>
  <c r="G9"/>
  <c r="C59"/>
  <c r="E59"/>
  <c r="F59" s="1"/>
  <c r="F225"/>
  <c r="F235"/>
  <c r="C284"/>
  <c r="F290"/>
  <c r="F336"/>
  <c r="G348"/>
  <c r="C547"/>
  <c r="G547" s="1"/>
  <c r="G462"/>
  <c r="D549"/>
  <c r="F569"/>
  <c r="D747"/>
  <c r="D743" s="1"/>
  <c r="G802"/>
  <c r="F110"/>
  <c r="F109"/>
  <c r="D183"/>
  <c r="G183"/>
  <c r="G112"/>
  <c r="G124"/>
  <c r="G109"/>
  <c r="C179"/>
  <c r="C182"/>
  <c r="G181"/>
  <c r="G105"/>
  <c r="C101"/>
  <c r="G101" s="1"/>
  <c r="G86"/>
  <c r="G83"/>
  <c r="G76"/>
  <c r="G46"/>
  <c r="G37"/>
  <c r="C17"/>
  <c r="G17" s="1"/>
  <c r="G21"/>
  <c r="C7"/>
  <c r="G10"/>
  <c r="G12"/>
  <c r="C91"/>
  <c r="G94"/>
  <c r="F943"/>
  <c r="F93"/>
  <c r="G93"/>
  <c r="F746"/>
  <c r="F856"/>
  <c r="F954"/>
  <c r="F254"/>
  <c r="F285"/>
  <c r="F547"/>
  <c r="F545"/>
  <c r="F745"/>
  <c r="F94"/>
  <c r="D91"/>
  <c r="F101"/>
  <c r="F37"/>
  <c r="E61"/>
  <c r="F63"/>
  <c r="F76"/>
  <c r="F140"/>
  <c r="F160"/>
  <c r="E179"/>
  <c r="D186"/>
  <c r="F189"/>
  <c r="F245"/>
  <c r="E287"/>
  <c r="G287" s="1"/>
  <c r="F292"/>
  <c r="D432"/>
  <c r="F432" s="1"/>
  <c r="F434"/>
  <c r="F447"/>
  <c r="F477"/>
  <c r="F486"/>
  <c r="F512"/>
  <c r="F522"/>
  <c r="F559"/>
  <c r="F603"/>
  <c r="F633"/>
  <c r="F653"/>
  <c r="F683"/>
  <c r="F698"/>
  <c r="F755"/>
  <c r="F791"/>
  <c r="F830"/>
  <c r="F838"/>
  <c r="D857"/>
  <c r="F857" s="1"/>
  <c r="E859"/>
  <c r="G859" s="1"/>
  <c r="F861"/>
  <c r="C943"/>
  <c r="G943" s="1"/>
  <c r="D944"/>
  <c r="D980" s="1"/>
  <c r="F950"/>
  <c r="F966"/>
  <c r="E968"/>
  <c r="G968" s="1"/>
  <c r="F970"/>
  <c r="D61"/>
  <c r="E779"/>
  <c r="G779" s="1"/>
  <c r="D905"/>
  <c r="F905" s="1"/>
  <c r="C944"/>
  <c r="C980" s="1"/>
  <c r="G974"/>
  <c r="E7"/>
  <c r="D17"/>
  <c r="F17" s="1"/>
  <c r="E42"/>
  <c r="E81"/>
  <c r="F83"/>
  <c r="G84"/>
  <c r="D107"/>
  <c r="G111"/>
  <c r="F162"/>
  <c r="E182"/>
  <c r="F191"/>
  <c r="E250"/>
  <c r="E284" s="1"/>
  <c r="G284" s="1"/>
  <c r="D332"/>
  <c r="G336"/>
  <c r="G343"/>
  <c r="E412"/>
  <c r="G412" s="1"/>
  <c r="D546"/>
  <c r="F546" s="1"/>
  <c r="F737"/>
  <c r="G795"/>
  <c r="D808"/>
  <c r="F808" s="1"/>
  <c r="C853"/>
  <c r="E879"/>
  <c r="G879" s="1"/>
  <c r="F881"/>
  <c r="G937"/>
  <c r="C968"/>
  <c r="D42"/>
  <c r="E71"/>
  <c r="G71" s="1"/>
  <c r="D81"/>
  <c r="F81" s="1"/>
  <c r="F84"/>
  <c r="G97"/>
  <c r="G174"/>
  <c r="D250"/>
  <c r="E283"/>
  <c r="G283" s="1"/>
  <c r="G337"/>
  <c r="D412"/>
  <c r="D978" s="1"/>
  <c r="E413"/>
  <c r="G416"/>
  <c r="E492"/>
  <c r="G492" s="1"/>
  <c r="E549"/>
  <c r="G549" s="1"/>
  <c r="F551"/>
  <c r="G552"/>
  <c r="E643"/>
  <c r="E693"/>
  <c r="G693" s="1"/>
  <c r="G785"/>
  <c r="E855"/>
  <c r="G855" s="1"/>
  <c r="D879"/>
  <c r="D7"/>
  <c r="E32"/>
  <c r="G32" s="1"/>
  <c r="C81"/>
  <c r="E95"/>
  <c r="G95" s="1"/>
  <c r="F97"/>
  <c r="F112"/>
  <c r="F174"/>
  <c r="G265"/>
  <c r="F337"/>
  <c r="D413"/>
  <c r="F413" s="1"/>
  <c r="F416"/>
  <c r="G442"/>
  <c r="D492"/>
  <c r="F552"/>
  <c r="G771"/>
  <c r="F785"/>
  <c r="F65"/>
  <c r="E186"/>
  <c r="G186" s="1"/>
  <c r="G434"/>
  <c r="F697"/>
  <c r="F771"/>
  <c r="F946"/>
  <c r="F972"/>
  <c r="E547" i="14"/>
  <c r="E739"/>
  <c r="D547"/>
  <c r="F562"/>
  <c r="F611"/>
  <c r="F631"/>
  <c r="F643"/>
  <c r="F645"/>
  <c r="F656"/>
  <c r="F676"/>
  <c r="F688"/>
  <c r="F690"/>
  <c r="E740"/>
  <c r="F551"/>
  <c r="F597"/>
  <c r="F621"/>
  <c r="F641"/>
  <c r="F644"/>
  <c r="F646"/>
  <c r="F666"/>
  <c r="F686"/>
  <c r="F689"/>
  <c r="F691"/>
  <c r="D740"/>
  <c r="F740" s="1"/>
  <c r="E736"/>
  <c r="F738"/>
  <c r="F739"/>
  <c r="G549"/>
  <c r="F549"/>
  <c r="F550"/>
  <c r="F806" i="15" l="1"/>
  <c r="F492"/>
  <c r="G783"/>
  <c r="G856"/>
  <c r="E939"/>
  <c r="F184"/>
  <c r="F747"/>
  <c r="G747"/>
  <c r="C977"/>
  <c r="G643"/>
  <c r="C743"/>
  <c r="G743" s="1"/>
  <c r="C978"/>
  <c r="G599"/>
  <c r="C543"/>
  <c r="G432"/>
  <c r="G413"/>
  <c r="G332"/>
  <c r="E979"/>
  <c r="E978"/>
  <c r="F186"/>
  <c r="C979"/>
  <c r="F859"/>
  <c r="E543"/>
  <c r="F779"/>
  <c r="D939"/>
  <c r="F939" s="1"/>
  <c r="E977"/>
  <c r="F95"/>
  <c r="G59"/>
  <c r="D853"/>
  <c r="E91"/>
  <c r="G91" s="1"/>
  <c r="F183"/>
  <c r="D979"/>
  <c r="G179"/>
  <c r="G107"/>
  <c r="G60"/>
  <c r="G7"/>
  <c r="F980"/>
  <c r="G980"/>
  <c r="E280"/>
  <c r="G280" s="1"/>
  <c r="G250"/>
  <c r="D409"/>
  <c r="F332"/>
  <c r="D179"/>
  <c r="F179" s="1"/>
  <c r="F107"/>
  <c r="F61"/>
  <c r="F250"/>
  <c r="D280"/>
  <c r="D57"/>
  <c r="F42"/>
  <c r="F944"/>
  <c r="F32"/>
  <c r="F549"/>
  <c r="G81"/>
  <c r="F283"/>
  <c r="F879"/>
  <c r="F412"/>
  <c r="F855"/>
  <c r="F643"/>
  <c r="F968"/>
  <c r="F287"/>
  <c r="G944"/>
  <c r="C939"/>
  <c r="G939" s="1"/>
  <c r="G828"/>
  <c r="F693"/>
  <c r="F743"/>
  <c r="C57"/>
  <c r="F284"/>
  <c r="F71"/>
  <c r="F7"/>
  <c r="E409"/>
  <c r="G409" s="1"/>
  <c r="F828"/>
  <c r="E853"/>
  <c r="G853" s="1"/>
  <c r="F91"/>
  <c r="D543"/>
  <c r="F543" s="1"/>
  <c r="G61"/>
  <c r="F182"/>
  <c r="G182"/>
  <c r="E57"/>
  <c r="E975" s="1"/>
  <c r="G42"/>
  <c r="D736" i="14"/>
  <c r="F736" s="1"/>
  <c r="F547"/>
  <c r="E160"/>
  <c r="D160"/>
  <c r="E157"/>
  <c r="D157"/>
  <c r="E112"/>
  <c r="D112"/>
  <c r="G961"/>
  <c r="F961"/>
  <c r="E960"/>
  <c r="D960"/>
  <c r="F960" s="1"/>
  <c r="G959"/>
  <c r="F959"/>
  <c r="E958"/>
  <c r="E962" s="1"/>
  <c r="D958"/>
  <c r="G955"/>
  <c r="F955"/>
  <c r="E954"/>
  <c r="D954"/>
  <c r="G953"/>
  <c r="F953"/>
  <c r="G952"/>
  <c r="F952"/>
  <c r="G951"/>
  <c r="F951"/>
  <c r="G950"/>
  <c r="F950"/>
  <c r="G949"/>
  <c r="F949"/>
  <c r="G948"/>
  <c r="F948"/>
  <c r="G947"/>
  <c r="F947"/>
  <c r="G946"/>
  <c r="F946"/>
  <c r="G945"/>
  <c r="F945"/>
  <c r="E944"/>
  <c r="E956" s="1"/>
  <c r="D944"/>
  <c r="D956" s="1"/>
  <c r="G941"/>
  <c r="F941"/>
  <c r="E940"/>
  <c r="D940"/>
  <c r="D942" s="1"/>
  <c r="G939"/>
  <c r="F939"/>
  <c r="E938"/>
  <c r="F938" s="1"/>
  <c r="D938"/>
  <c r="G937"/>
  <c r="F937"/>
  <c r="G936"/>
  <c r="F936"/>
  <c r="G935"/>
  <c r="F935"/>
  <c r="E934"/>
  <c r="D934"/>
  <c r="G926"/>
  <c r="F926"/>
  <c r="E925"/>
  <c r="D925"/>
  <c r="G924"/>
  <c r="F924"/>
  <c r="E922"/>
  <c r="G922" s="1"/>
  <c r="D922"/>
  <c r="G921"/>
  <c r="F921"/>
  <c r="E919"/>
  <c r="D919"/>
  <c r="G918"/>
  <c r="F918"/>
  <c r="G917"/>
  <c r="F917"/>
  <c r="G916"/>
  <c r="F916"/>
  <c r="G915"/>
  <c r="F915"/>
  <c r="E914"/>
  <c r="D914"/>
  <c r="E913"/>
  <c r="D913"/>
  <c r="G910"/>
  <c r="F910"/>
  <c r="E908"/>
  <c r="G908" s="1"/>
  <c r="D908"/>
  <c r="G907"/>
  <c r="F907"/>
  <c r="E905"/>
  <c r="G905" s="1"/>
  <c r="D905"/>
  <c r="G904"/>
  <c r="F904"/>
  <c r="E902"/>
  <c r="G902" s="1"/>
  <c r="D902"/>
  <c r="G901"/>
  <c r="F901"/>
  <c r="G900"/>
  <c r="F900"/>
  <c r="G899"/>
  <c r="F899"/>
  <c r="G898"/>
  <c r="F898"/>
  <c r="G897"/>
  <c r="F897"/>
  <c r="E896"/>
  <c r="F896" s="1"/>
  <c r="D896"/>
  <c r="E895"/>
  <c r="E931" s="1"/>
  <c r="D895"/>
  <c r="G892"/>
  <c r="F892"/>
  <c r="E890"/>
  <c r="D890"/>
  <c r="G889"/>
  <c r="F889"/>
  <c r="G887"/>
  <c r="E887"/>
  <c r="D887"/>
  <c r="G886"/>
  <c r="F886"/>
  <c r="E884"/>
  <c r="G884" s="1"/>
  <c r="D884"/>
  <c r="F884" s="1"/>
  <c r="G883"/>
  <c r="F883"/>
  <c r="E881"/>
  <c r="D881"/>
  <c r="G880"/>
  <c r="F880"/>
  <c r="G879"/>
  <c r="F879"/>
  <c r="G878"/>
  <c r="F878"/>
  <c r="G877"/>
  <c r="F877"/>
  <c r="G876"/>
  <c r="F876"/>
  <c r="G875"/>
  <c r="F875"/>
  <c r="G874"/>
  <c r="F874"/>
  <c r="G873"/>
  <c r="F873"/>
  <c r="G872"/>
  <c r="F872"/>
  <c r="G871"/>
  <c r="F871"/>
  <c r="E870"/>
  <c r="D870"/>
  <c r="D932" s="1"/>
  <c r="E869"/>
  <c r="D869"/>
  <c r="E867"/>
  <c r="G866"/>
  <c r="F866"/>
  <c r="E864"/>
  <c r="G864" s="1"/>
  <c r="D864"/>
  <c r="G863"/>
  <c r="F863"/>
  <c r="G861"/>
  <c r="E861"/>
  <c r="D861"/>
  <c r="G860"/>
  <c r="F860"/>
  <c r="G859"/>
  <c r="F859"/>
  <c r="G858"/>
  <c r="F858"/>
  <c r="G857"/>
  <c r="F857"/>
  <c r="G856"/>
  <c r="F856"/>
  <c r="G855"/>
  <c r="F855"/>
  <c r="G854"/>
  <c r="F854"/>
  <c r="G853"/>
  <c r="F853"/>
  <c r="G852"/>
  <c r="F852"/>
  <c r="G851"/>
  <c r="F851"/>
  <c r="E850"/>
  <c r="F850" s="1"/>
  <c r="D850"/>
  <c r="E849"/>
  <c r="F849" s="1"/>
  <c r="D849"/>
  <c r="D847"/>
  <c r="G835"/>
  <c r="F835"/>
  <c r="G834"/>
  <c r="F834"/>
  <c r="G833"/>
  <c r="F833"/>
  <c r="E831"/>
  <c r="D831"/>
  <c r="F831" s="1"/>
  <c r="G830"/>
  <c r="F830"/>
  <c r="G829"/>
  <c r="F829"/>
  <c r="E826"/>
  <c r="D826"/>
  <c r="E825"/>
  <c r="D825"/>
  <c r="E824"/>
  <c r="D824"/>
  <c r="E823"/>
  <c r="E843" s="1"/>
  <c r="D823"/>
  <c r="E821"/>
  <c r="G820"/>
  <c r="F820"/>
  <c r="G819"/>
  <c r="F819"/>
  <c r="G818"/>
  <c r="F818"/>
  <c r="E816"/>
  <c r="E811" s="1"/>
  <c r="D816"/>
  <c r="D811" s="1"/>
  <c r="E815"/>
  <c r="D815"/>
  <c r="G814"/>
  <c r="E814"/>
  <c r="D814"/>
  <c r="F814" s="1"/>
  <c r="G813"/>
  <c r="D813"/>
  <c r="F813" s="1"/>
  <c r="G810"/>
  <c r="F810"/>
  <c r="G809"/>
  <c r="F809"/>
  <c r="G808"/>
  <c r="F808"/>
  <c r="E806"/>
  <c r="D806"/>
  <c r="E805"/>
  <c r="D805"/>
  <c r="G804"/>
  <c r="F804"/>
  <c r="G803"/>
  <c r="F803"/>
  <c r="E105"/>
  <c r="D105"/>
  <c r="F105" s="1"/>
  <c r="G104"/>
  <c r="F104"/>
  <c r="G103"/>
  <c r="F103"/>
  <c r="G100"/>
  <c r="F100"/>
  <c r="E99"/>
  <c r="D99"/>
  <c r="F99" s="1"/>
  <c r="G98"/>
  <c r="F98"/>
  <c r="E97"/>
  <c r="E101" s="1"/>
  <c r="D97"/>
  <c r="D101" s="1"/>
  <c r="G90"/>
  <c r="F90"/>
  <c r="G89"/>
  <c r="F89"/>
  <c r="G88"/>
  <c r="F88"/>
  <c r="E86"/>
  <c r="F86" s="1"/>
  <c r="D86"/>
  <c r="E85"/>
  <c r="G85" s="1"/>
  <c r="D85"/>
  <c r="F85" s="1"/>
  <c r="E84"/>
  <c r="D84"/>
  <c r="D94" s="1"/>
  <c r="E83"/>
  <c r="E93" s="1"/>
  <c r="D83"/>
  <c r="D81" s="1"/>
  <c r="G80"/>
  <c r="F80"/>
  <c r="G79"/>
  <c r="F79"/>
  <c r="G78"/>
  <c r="F78"/>
  <c r="E76"/>
  <c r="D76"/>
  <c r="G75"/>
  <c r="F75"/>
  <c r="E74"/>
  <c r="D74"/>
  <c r="G73"/>
  <c r="F73"/>
  <c r="E71"/>
  <c r="D71"/>
  <c r="F71" s="1"/>
  <c r="G70"/>
  <c r="F70"/>
  <c r="E69"/>
  <c r="D69"/>
  <c r="G68"/>
  <c r="F68"/>
  <c r="E67"/>
  <c r="D67"/>
  <c r="G66"/>
  <c r="F66"/>
  <c r="E65"/>
  <c r="D65"/>
  <c r="G64"/>
  <c r="F64"/>
  <c r="E63"/>
  <c r="D63"/>
  <c r="G56"/>
  <c r="F56"/>
  <c r="G55"/>
  <c r="F55"/>
  <c r="G54"/>
  <c r="F54"/>
  <c r="E52"/>
  <c r="G52" s="1"/>
  <c r="D52"/>
  <c r="G51"/>
  <c r="F51"/>
  <c r="G50"/>
  <c r="F50"/>
  <c r="G49"/>
  <c r="F49"/>
  <c r="E47"/>
  <c r="G47" s="1"/>
  <c r="D47"/>
  <c r="F47" s="1"/>
  <c r="E46"/>
  <c r="D46"/>
  <c r="G45"/>
  <c r="E45"/>
  <c r="D45"/>
  <c r="D60" s="1"/>
  <c r="E44"/>
  <c r="D44"/>
  <c r="F44" s="1"/>
  <c r="E42"/>
  <c r="G42" s="1"/>
  <c r="G41"/>
  <c r="F41"/>
  <c r="G40"/>
  <c r="F40"/>
  <c r="G39"/>
  <c r="F39"/>
  <c r="E37"/>
  <c r="D37"/>
  <c r="E36"/>
  <c r="D36"/>
  <c r="G35"/>
  <c r="F35"/>
  <c r="G34"/>
  <c r="F34"/>
  <c r="E32"/>
  <c r="D32"/>
  <c r="G31"/>
  <c r="F31"/>
  <c r="G30"/>
  <c r="F30"/>
  <c r="G29"/>
  <c r="F29"/>
  <c r="F27"/>
  <c r="G26"/>
  <c r="F26"/>
  <c r="G25"/>
  <c r="F25"/>
  <c r="G24"/>
  <c r="F24"/>
  <c r="E22"/>
  <c r="F22" s="1"/>
  <c r="D22"/>
  <c r="F21"/>
  <c r="E21"/>
  <c r="D21"/>
  <c r="E20"/>
  <c r="D20"/>
  <c r="F20" s="1"/>
  <c r="E19"/>
  <c r="D19"/>
  <c r="F19" s="1"/>
  <c r="E17"/>
  <c r="F17" s="1"/>
  <c r="D17"/>
  <c r="G16"/>
  <c r="F16"/>
  <c r="G15"/>
  <c r="F15"/>
  <c r="G14"/>
  <c r="F14"/>
  <c r="E12"/>
  <c r="D12"/>
  <c r="E11"/>
  <c r="D11"/>
  <c r="E10"/>
  <c r="D10"/>
  <c r="E9"/>
  <c r="D9"/>
  <c r="E7"/>
  <c r="D7"/>
  <c r="G978" i="15" l="1"/>
  <c r="G543"/>
  <c r="C975"/>
  <c r="F978"/>
  <c r="F280"/>
  <c r="F57"/>
  <c r="D975"/>
  <c r="G57"/>
  <c r="G977"/>
  <c r="F977"/>
  <c r="F979"/>
  <c r="G979"/>
  <c r="F853"/>
  <c r="F409"/>
  <c r="F9" i="14"/>
  <c r="F11"/>
  <c r="F84"/>
  <c r="F805"/>
  <c r="F815"/>
  <c r="G850"/>
  <c r="F869"/>
  <c r="F881"/>
  <c r="D893"/>
  <c r="F919"/>
  <c r="F925"/>
  <c r="F934"/>
  <c r="D843"/>
  <c r="D911"/>
  <c r="F32"/>
  <c r="F37"/>
  <c r="D42"/>
  <c r="F46"/>
  <c r="F65"/>
  <c r="F69"/>
  <c r="F811"/>
  <c r="E844"/>
  <c r="F861"/>
  <c r="F902"/>
  <c r="F914"/>
  <c r="F954"/>
  <c r="D57"/>
  <c r="F57" s="1"/>
  <c r="D962"/>
  <c r="F962" s="1"/>
  <c r="D93"/>
  <c r="F93" s="1"/>
  <c r="F922"/>
  <c r="F7"/>
  <c r="F10"/>
  <c r="F12"/>
  <c r="D61"/>
  <c r="F42"/>
  <c r="F45"/>
  <c r="F52"/>
  <c r="D95"/>
  <c r="E81"/>
  <c r="E94"/>
  <c r="E801"/>
  <c r="F816"/>
  <c r="D821"/>
  <c r="F821" s="1"/>
  <c r="D844"/>
  <c r="F826"/>
  <c r="F864"/>
  <c r="D867"/>
  <c r="F867" s="1"/>
  <c r="E893"/>
  <c r="E911"/>
  <c r="E942"/>
  <c r="D59"/>
  <c r="D845"/>
  <c r="E61"/>
  <c r="E95"/>
  <c r="E91" s="1"/>
  <c r="F67"/>
  <c r="F806"/>
  <c r="F956"/>
  <c r="E57"/>
  <c r="E59"/>
  <c r="E60"/>
  <c r="F74"/>
  <c r="F76"/>
  <c r="F83"/>
  <c r="F97"/>
  <c r="D801"/>
  <c r="F801" s="1"/>
  <c r="E845"/>
  <c r="E841" s="1"/>
  <c r="E847"/>
  <c r="D931"/>
  <c r="F931" s="1"/>
  <c r="F870"/>
  <c r="F887"/>
  <c r="F890"/>
  <c r="F895"/>
  <c r="F905"/>
  <c r="F908"/>
  <c r="F913"/>
  <c r="F958"/>
  <c r="F944"/>
  <c r="F940"/>
  <c r="D927"/>
  <c r="E932"/>
  <c r="F844"/>
  <c r="F843"/>
  <c r="F823"/>
  <c r="F824"/>
  <c r="F825"/>
  <c r="F101"/>
  <c r="F95"/>
  <c r="F63"/>
  <c r="F59"/>
  <c r="F60"/>
  <c r="F36"/>
  <c r="F975" i="15" l="1"/>
  <c r="G975"/>
  <c r="F845" i="14"/>
  <c r="D841"/>
  <c r="D91"/>
  <c r="F61"/>
  <c r="F94"/>
  <c r="F911"/>
  <c r="F847"/>
  <c r="F893"/>
  <c r="F81"/>
  <c r="F942"/>
  <c r="E927"/>
  <c r="F932"/>
  <c r="F841"/>
  <c r="F91"/>
  <c r="F927" l="1"/>
  <c r="D252" l="1"/>
  <c r="E263"/>
  <c r="D263"/>
  <c r="E530"/>
  <c r="D530"/>
  <c r="E534"/>
  <c r="D534"/>
  <c r="F539"/>
  <c r="G539"/>
  <c r="F538"/>
  <c r="G538"/>
  <c r="E793" l="1"/>
  <c r="D793"/>
  <c r="G794"/>
  <c r="F794"/>
  <c r="E382"/>
  <c r="G382" s="1"/>
  <c r="D382"/>
  <c r="E377"/>
  <c r="G377" s="1"/>
  <c r="D377"/>
  <c r="D289"/>
  <c r="E288"/>
  <c r="D288"/>
  <c r="G329"/>
  <c r="F329"/>
  <c r="G328"/>
  <c r="F328"/>
  <c r="G327"/>
  <c r="F327"/>
  <c r="E325"/>
  <c r="G325" s="1"/>
  <c r="D325"/>
  <c r="G324"/>
  <c r="F324"/>
  <c r="G323"/>
  <c r="F323"/>
  <c r="G322"/>
  <c r="F322"/>
  <c r="E320"/>
  <c r="G320" s="1"/>
  <c r="D320"/>
  <c r="G319"/>
  <c r="F319"/>
  <c r="G318"/>
  <c r="F318"/>
  <c r="G317"/>
  <c r="F317"/>
  <c r="E315"/>
  <c r="G315" s="1"/>
  <c r="D315"/>
  <c r="C960"/>
  <c r="G960" s="1"/>
  <c r="C944"/>
  <c r="G944" s="1"/>
  <c r="C919"/>
  <c r="G919" s="1"/>
  <c r="C549"/>
  <c r="C567"/>
  <c r="G567" s="1"/>
  <c r="C557"/>
  <c r="G557" s="1"/>
  <c r="C367"/>
  <c r="C357"/>
  <c r="G357" s="1"/>
  <c r="E289"/>
  <c r="C300"/>
  <c r="C288"/>
  <c r="D310"/>
  <c r="E310"/>
  <c r="C310"/>
  <c r="C289"/>
  <c r="D295"/>
  <c r="E295"/>
  <c r="G295" s="1"/>
  <c r="C295"/>
  <c r="G299"/>
  <c r="F299"/>
  <c r="G298"/>
  <c r="F298"/>
  <c r="G297"/>
  <c r="F297"/>
  <c r="D186"/>
  <c r="E186"/>
  <c r="C186"/>
  <c r="C280" s="1"/>
  <c r="G280" s="1"/>
  <c r="C160"/>
  <c r="G160" s="1"/>
  <c r="G166"/>
  <c r="F166"/>
  <c r="C112"/>
  <c r="G112" s="1"/>
  <c r="G129"/>
  <c r="F129"/>
  <c r="C130"/>
  <c r="D130"/>
  <c r="E130"/>
  <c r="C124"/>
  <c r="C958"/>
  <c r="C954"/>
  <c r="G954" s="1"/>
  <c r="C940"/>
  <c r="G940" s="1"/>
  <c r="C938"/>
  <c r="G938" s="1"/>
  <c r="C934"/>
  <c r="G934" s="1"/>
  <c r="C925"/>
  <c r="G925" s="1"/>
  <c r="C914"/>
  <c r="G914" s="1"/>
  <c r="C913"/>
  <c r="G913" s="1"/>
  <c r="C902"/>
  <c r="C896"/>
  <c r="G896" s="1"/>
  <c r="C895"/>
  <c r="G895" s="1"/>
  <c r="C890"/>
  <c r="G890" s="1"/>
  <c r="C887"/>
  <c r="C881"/>
  <c r="G881" s="1"/>
  <c r="C870"/>
  <c r="G870" s="1"/>
  <c r="C869"/>
  <c r="G869" s="1"/>
  <c r="C849"/>
  <c r="G849" s="1"/>
  <c r="C847"/>
  <c r="G847" s="1"/>
  <c r="C831"/>
  <c r="G831" s="1"/>
  <c r="C826"/>
  <c r="G826" s="1"/>
  <c r="C825"/>
  <c r="G825" s="1"/>
  <c r="C824"/>
  <c r="G824" s="1"/>
  <c r="C823"/>
  <c r="G823" s="1"/>
  <c r="C816"/>
  <c r="C815"/>
  <c r="G815" s="1"/>
  <c r="C814"/>
  <c r="C844" s="1"/>
  <c r="G844" s="1"/>
  <c r="C813"/>
  <c r="C806"/>
  <c r="C805"/>
  <c r="G805" s="1"/>
  <c r="G798"/>
  <c r="F798"/>
  <c r="G797"/>
  <c r="F797"/>
  <c r="G792"/>
  <c r="F792"/>
  <c r="G791"/>
  <c r="F791"/>
  <c r="G790"/>
  <c r="F790"/>
  <c r="G789"/>
  <c r="F789"/>
  <c r="E788"/>
  <c r="D788"/>
  <c r="C788"/>
  <c r="G787"/>
  <c r="F787"/>
  <c r="G786"/>
  <c r="F786"/>
  <c r="E784"/>
  <c r="D784"/>
  <c r="C784"/>
  <c r="G783"/>
  <c r="F783"/>
  <c r="E782"/>
  <c r="G782" s="1"/>
  <c r="D782"/>
  <c r="C782"/>
  <c r="G781"/>
  <c r="F781"/>
  <c r="G780"/>
  <c r="F780"/>
  <c r="E778"/>
  <c r="G778" s="1"/>
  <c r="D778"/>
  <c r="D795" s="1"/>
  <c r="C778"/>
  <c r="G775"/>
  <c r="F775"/>
  <c r="G774"/>
  <c r="F774"/>
  <c r="G771"/>
  <c r="F771"/>
  <c r="E770"/>
  <c r="D770"/>
  <c r="C770"/>
  <c r="G769"/>
  <c r="F769"/>
  <c r="G768"/>
  <c r="F768"/>
  <c r="E766"/>
  <c r="D766"/>
  <c r="C766"/>
  <c r="G765"/>
  <c r="F765"/>
  <c r="E764"/>
  <c r="D764"/>
  <c r="C764"/>
  <c r="G763"/>
  <c r="F763"/>
  <c r="G762"/>
  <c r="F762"/>
  <c r="E760"/>
  <c r="D760"/>
  <c r="C760"/>
  <c r="G759"/>
  <c r="F759"/>
  <c r="G758"/>
  <c r="F758"/>
  <c r="G757"/>
  <c r="F757"/>
  <c r="G756"/>
  <c r="F756"/>
  <c r="G755"/>
  <c r="F755"/>
  <c r="G754"/>
  <c r="F754"/>
  <c r="G753"/>
  <c r="F753"/>
  <c r="E752"/>
  <c r="D752"/>
  <c r="C752"/>
  <c r="C776" s="1"/>
  <c r="G751"/>
  <c r="F751"/>
  <c r="G750"/>
  <c r="F750"/>
  <c r="E748"/>
  <c r="D748"/>
  <c r="C748"/>
  <c r="G747"/>
  <c r="F747"/>
  <c r="G746"/>
  <c r="F746"/>
  <c r="G745"/>
  <c r="F745"/>
  <c r="G744"/>
  <c r="F744"/>
  <c r="G742"/>
  <c r="F742"/>
  <c r="C731"/>
  <c r="G731" s="1"/>
  <c r="C730"/>
  <c r="G730" s="1"/>
  <c r="C729"/>
  <c r="C721"/>
  <c r="G721" s="1"/>
  <c r="C701"/>
  <c r="C696"/>
  <c r="G696" s="1"/>
  <c r="C691"/>
  <c r="G691" s="1"/>
  <c r="C690"/>
  <c r="G690" s="1"/>
  <c r="C689"/>
  <c r="G689" s="1"/>
  <c r="C688"/>
  <c r="G688" s="1"/>
  <c r="C681"/>
  <c r="G681" s="1"/>
  <c r="C676"/>
  <c r="G676" s="1"/>
  <c r="C671"/>
  <c r="G671" s="1"/>
  <c r="C666"/>
  <c r="G666" s="1"/>
  <c r="C661"/>
  <c r="G661" s="1"/>
  <c r="C656"/>
  <c r="G656" s="1"/>
  <c r="C651"/>
  <c r="G651" s="1"/>
  <c r="C646"/>
  <c r="C645"/>
  <c r="G645" s="1"/>
  <c r="C644"/>
  <c r="G644" s="1"/>
  <c r="C643"/>
  <c r="G643" s="1"/>
  <c r="C636"/>
  <c r="G636" s="1"/>
  <c r="C631"/>
  <c r="G631" s="1"/>
  <c r="C626"/>
  <c r="G626" s="1"/>
  <c r="C621"/>
  <c r="G621" s="1"/>
  <c r="C616"/>
  <c r="G616" s="1"/>
  <c r="C611"/>
  <c r="G611" s="1"/>
  <c r="C602"/>
  <c r="G602" s="1"/>
  <c r="C601"/>
  <c r="G601" s="1"/>
  <c r="C600"/>
  <c r="G600" s="1"/>
  <c r="C592"/>
  <c r="G592" s="1"/>
  <c r="C587"/>
  <c r="G587" s="1"/>
  <c r="C582"/>
  <c r="G582" s="1"/>
  <c r="C577"/>
  <c r="G577" s="1"/>
  <c r="C572"/>
  <c r="G572" s="1"/>
  <c r="C562"/>
  <c r="G562" s="1"/>
  <c r="C551"/>
  <c r="G551" s="1"/>
  <c r="C550"/>
  <c r="G550" s="1"/>
  <c r="G540"/>
  <c r="F540"/>
  <c r="G537"/>
  <c r="F537"/>
  <c r="G536"/>
  <c r="F536"/>
  <c r="G535"/>
  <c r="F535"/>
  <c r="G534"/>
  <c r="G533"/>
  <c r="F533"/>
  <c r="G532"/>
  <c r="F532"/>
  <c r="G530"/>
  <c r="G529"/>
  <c r="F529"/>
  <c r="G528"/>
  <c r="F528"/>
  <c r="G527"/>
  <c r="F527"/>
  <c r="E525"/>
  <c r="D525"/>
  <c r="C525"/>
  <c r="G524"/>
  <c r="F524"/>
  <c r="G523"/>
  <c r="F523"/>
  <c r="G522"/>
  <c r="F522"/>
  <c r="E520"/>
  <c r="D520"/>
  <c r="C520"/>
  <c r="G519"/>
  <c r="F519"/>
  <c r="G518"/>
  <c r="F518"/>
  <c r="G517"/>
  <c r="F517"/>
  <c r="E515"/>
  <c r="D515"/>
  <c r="C515"/>
  <c r="G514"/>
  <c r="F514"/>
  <c r="G513"/>
  <c r="F513"/>
  <c r="G512"/>
  <c r="F512"/>
  <c r="G511"/>
  <c r="F511"/>
  <c r="E510"/>
  <c r="D510"/>
  <c r="C510"/>
  <c r="G509"/>
  <c r="F509"/>
  <c r="G508"/>
  <c r="F508"/>
  <c r="G507"/>
  <c r="F507"/>
  <c r="E505"/>
  <c r="D505"/>
  <c r="C505"/>
  <c r="G504"/>
  <c r="F504"/>
  <c r="G503"/>
  <c r="F503"/>
  <c r="G502"/>
  <c r="F502"/>
  <c r="E500"/>
  <c r="D500"/>
  <c r="C500"/>
  <c r="G499"/>
  <c r="F499"/>
  <c r="G498"/>
  <c r="F498"/>
  <c r="G497"/>
  <c r="F497"/>
  <c r="G495"/>
  <c r="F495"/>
  <c r="E494"/>
  <c r="D494"/>
  <c r="C494"/>
  <c r="G493"/>
  <c r="F493"/>
  <c r="G492"/>
  <c r="F492"/>
  <c r="G489"/>
  <c r="F489"/>
  <c r="G488"/>
  <c r="F488"/>
  <c r="G487"/>
  <c r="F487"/>
  <c r="E485"/>
  <c r="G485" s="1"/>
  <c r="D485"/>
  <c r="C485"/>
  <c r="C484" s="1"/>
  <c r="E484"/>
  <c r="G484" s="1"/>
  <c r="D484"/>
  <c r="E483"/>
  <c r="G483" s="1"/>
  <c r="D483"/>
  <c r="G482"/>
  <c r="F482"/>
  <c r="G481"/>
  <c r="F481"/>
  <c r="G480"/>
  <c r="E480"/>
  <c r="G479"/>
  <c r="F479"/>
  <c r="G478"/>
  <c r="F478"/>
  <c r="G477"/>
  <c r="F477"/>
  <c r="E475"/>
  <c r="D475"/>
  <c r="C475"/>
  <c r="G474"/>
  <c r="F474"/>
  <c r="G473"/>
  <c r="F473"/>
  <c r="G472"/>
  <c r="F472"/>
  <c r="E470"/>
  <c r="G470" s="1"/>
  <c r="D470"/>
  <c r="C470"/>
  <c r="G469"/>
  <c r="F469"/>
  <c r="G468"/>
  <c r="F468"/>
  <c r="G467"/>
  <c r="F467"/>
  <c r="E465"/>
  <c r="D465"/>
  <c r="C465"/>
  <c r="G464"/>
  <c r="F464"/>
  <c r="G463"/>
  <c r="F463"/>
  <c r="G462"/>
  <c r="F462"/>
  <c r="E460"/>
  <c r="D460"/>
  <c r="C460"/>
  <c r="G459"/>
  <c r="F459"/>
  <c r="G458"/>
  <c r="F458"/>
  <c r="G457"/>
  <c r="F457"/>
  <c r="E455"/>
  <c r="D455"/>
  <c r="C455"/>
  <c r="G454"/>
  <c r="F454"/>
  <c r="G453"/>
  <c r="F453"/>
  <c r="G452"/>
  <c r="F452"/>
  <c r="E450"/>
  <c r="D450"/>
  <c r="C450"/>
  <c r="G449"/>
  <c r="F449"/>
  <c r="G448"/>
  <c r="F448"/>
  <c r="G447"/>
  <c r="F447"/>
  <c r="E445"/>
  <c r="D445"/>
  <c r="C445"/>
  <c r="G444"/>
  <c r="F444"/>
  <c r="G443"/>
  <c r="F443"/>
  <c r="G442"/>
  <c r="F442"/>
  <c r="E440"/>
  <c r="D440"/>
  <c r="C440"/>
  <c r="G439"/>
  <c r="F439"/>
  <c r="G438"/>
  <c r="F438"/>
  <c r="G437"/>
  <c r="F437"/>
  <c r="E435"/>
  <c r="D435"/>
  <c r="C435"/>
  <c r="E434"/>
  <c r="D434"/>
  <c r="C434"/>
  <c r="E433"/>
  <c r="G433" s="1"/>
  <c r="D433"/>
  <c r="E432"/>
  <c r="G432" s="1"/>
  <c r="D432"/>
  <c r="D543" s="1"/>
  <c r="G429"/>
  <c r="F429"/>
  <c r="G428"/>
  <c r="F428"/>
  <c r="G427"/>
  <c r="F427"/>
  <c r="G426"/>
  <c r="F426"/>
  <c r="G425"/>
  <c r="F425"/>
  <c r="G424"/>
  <c r="F424"/>
  <c r="G423"/>
  <c r="F423"/>
  <c r="G422"/>
  <c r="F422"/>
  <c r="G421"/>
  <c r="F421"/>
  <c r="G420"/>
  <c r="F420"/>
  <c r="G419"/>
  <c r="F419"/>
  <c r="E418"/>
  <c r="D418"/>
  <c r="C418"/>
  <c r="G417"/>
  <c r="F417"/>
  <c r="G416"/>
  <c r="F416"/>
  <c r="E414"/>
  <c r="D414"/>
  <c r="C414"/>
  <c r="G406"/>
  <c r="F406"/>
  <c r="G405"/>
  <c r="F405"/>
  <c r="G404"/>
  <c r="F404"/>
  <c r="G402"/>
  <c r="F402"/>
  <c r="G401"/>
  <c r="F401"/>
  <c r="G400"/>
  <c r="F400"/>
  <c r="G399"/>
  <c r="F399"/>
  <c r="G397"/>
  <c r="F397"/>
  <c r="G396"/>
  <c r="F396"/>
  <c r="G395"/>
  <c r="F395"/>
  <c r="G394"/>
  <c r="F394"/>
  <c r="G392"/>
  <c r="F392"/>
  <c r="G391"/>
  <c r="F391"/>
  <c r="G390"/>
  <c r="F390"/>
  <c r="G389"/>
  <c r="F389"/>
  <c r="E387"/>
  <c r="G387" s="1"/>
  <c r="D387"/>
  <c r="C387"/>
  <c r="G386"/>
  <c r="F386"/>
  <c r="G385"/>
  <c r="F385"/>
  <c r="G384"/>
  <c r="F384"/>
  <c r="G381"/>
  <c r="F381"/>
  <c r="G380"/>
  <c r="F380"/>
  <c r="G379"/>
  <c r="F379"/>
  <c r="G376"/>
  <c r="F376"/>
  <c r="G375"/>
  <c r="F375"/>
  <c r="G374"/>
  <c r="F374"/>
  <c r="E372"/>
  <c r="D372"/>
  <c r="C372"/>
  <c r="G371"/>
  <c r="F371"/>
  <c r="G370"/>
  <c r="F370"/>
  <c r="G369"/>
  <c r="F369"/>
  <c r="E367"/>
  <c r="D367"/>
  <c r="G366"/>
  <c r="F366"/>
  <c r="G365"/>
  <c r="F365"/>
  <c r="G364"/>
  <c r="F364"/>
  <c r="E362"/>
  <c r="D362"/>
  <c r="C362"/>
  <c r="G361"/>
  <c r="F361"/>
  <c r="G360"/>
  <c r="F360"/>
  <c r="G359"/>
  <c r="F359"/>
  <c r="F357"/>
  <c r="G356"/>
  <c r="F356"/>
  <c r="G355"/>
  <c r="F355"/>
  <c r="G354"/>
  <c r="F354"/>
  <c r="F352"/>
  <c r="C352"/>
  <c r="G352" s="1"/>
  <c r="G351"/>
  <c r="F351"/>
  <c r="G350"/>
  <c r="F350"/>
  <c r="G349"/>
  <c r="F349"/>
  <c r="G348"/>
  <c r="F348"/>
  <c r="E346"/>
  <c r="D346"/>
  <c r="F346" s="1"/>
  <c r="C346"/>
  <c r="G345"/>
  <c r="F345"/>
  <c r="G344"/>
  <c r="F344"/>
  <c r="G343"/>
  <c r="F343"/>
  <c r="E341"/>
  <c r="D341"/>
  <c r="C341"/>
  <c r="G340"/>
  <c r="F340"/>
  <c r="G339"/>
  <c r="F339"/>
  <c r="G338"/>
  <c r="F338"/>
  <c r="G336"/>
  <c r="F336"/>
  <c r="E335"/>
  <c r="E412" s="1"/>
  <c r="G412" s="1"/>
  <c r="D335"/>
  <c r="F335" s="1"/>
  <c r="C335"/>
  <c r="C412" s="1"/>
  <c r="E334"/>
  <c r="D334"/>
  <c r="C334"/>
  <c r="E333"/>
  <c r="D333"/>
  <c r="C333"/>
  <c r="E332"/>
  <c r="D332"/>
  <c r="C332"/>
  <c r="G314"/>
  <c r="F314"/>
  <c r="G313"/>
  <c r="F313"/>
  <c r="G312"/>
  <c r="F312"/>
  <c r="G310"/>
  <c r="G309"/>
  <c r="F309"/>
  <c r="G308"/>
  <c r="F308"/>
  <c r="G307"/>
  <c r="F307"/>
  <c r="E305"/>
  <c r="G305" s="1"/>
  <c r="D305"/>
  <c r="G304"/>
  <c r="F304"/>
  <c r="G303"/>
  <c r="F303"/>
  <c r="G302"/>
  <c r="F302"/>
  <c r="E300"/>
  <c r="G300" s="1"/>
  <c r="D300"/>
  <c r="G294"/>
  <c r="F294"/>
  <c r="G293"/>
  <c r="F293"/>
  <c r="G292"/>
  <c r="F292"/>
  <c r="E290"/>
  <c r="D290"/>
  <c r="C290"/>
  <c r="C285" s="1"/>
  <c r="G288"/>
  <c r="E409"/>
  <c r="F280"/>
  <c r="G277"/>
  <c r="F277"/>
  <c r="G276"/>
  <c r="F276"/>
  <c r="G275"/>
  <c r="F275"/>
  <c r="G273"/>
  <c r="F273"/>
  <c r="G272"/>
  <c r="F272"/>
  <c r="G271"/>
  <c r="F271"/>
  <c r="G270"/>
  <c r="F270"/>
  <c r="G269"/>
  <c r="F269"/>
  <c r="G268"/>
  <c r="F268"/>
  <c r="G267"/>
  <c r="F267"/>
  <c r="G266"/>
  <c r="F266"/>
  <c r="G265"/>
  <c r="F265"/>
  <c r="G264"/>
  <c r="F264"/>
  <c r="G263"/>
  <c r="F263"/>
  <c r="G262"/>
  <c r="F262"/>
  <c r="G261"/>
  <c r="F261"/>
  <c r="G260"/>
  <c r="F260"/>
  <c r="G258"/>
  <c r="F258"/>
  <c r="G257"/>
  <c r="F257"/>
  <c r="G256"/>
  <c r="F256"/>
  <c r="G255"/>
  <c r="F255"/>
  <c r="E253"/>
  <c r="E248" s="1"/>
  <c r="D253"/>
  <c r="C253"/>
  <c r="C248" s="1"/>
  <c r="C252"/>
  <c r="G251"/>
  <c r="F251"/>
  <c r="G250"/>
  <c r="F250"/>
  <c r="D248"/>
  <c r="G247"/>
  <c r="F247"/>
  <c r="G246"/>
  <c r="F246"/>
  <c r="G245"/>
  <c r="F245"/>
  <c r="E243"/>
  <c r="D243"/>
  <c r="C243"/>
  <c r="G242"/>
  <c r="F242"/>
  <c r="G241"/>
  <c r="F241"/>
  <c r="G240"/>
  <c r="F240"/>
  <c r="E238"/>
  <c r="D238"/>
  <c r="C238"/>
  <c r="G237"/>
  <c r="F237"/>
  <c r="G236"/>
  <c r="F236"/>
  <c r="G235"/>
  <c r="F235"/>
  <c r="E233"/>
  <c r="D233"/>
  <c r="C233"/>
  <c r="G232"/>
  <c r="F232"/>
  <c r="G231"/>
  <c r="F231"/>
  <c r="G230"/>
  <c r="F230"/>
  <c r="E228"/>
  <c r="D228"/>
  <c r="C228"/>
  <c r="G227"/>
  <c r="F227"/>
  <c r="G226"/>
  <c r="F226"/>
  <c r="G225"/>
  <c r="F225"/>
  <c r="E223"/>
  <c r="D223"/>
  <c r="C223"/>
  <c r="G222"/>
  <c r="F222"/>
  <c r="G221"/>
  <c r="F221"/>
  <c r="G220"/>
  <c r="F220"/>
  <c r="G219"/>
  <c r="F219"/>
  <c r="E217"/>
  <c r="D217"/>
  <c r="C217"/>
  <c r="G216"/>
  <c r="F216"/>
  <c r="G215"/>
  <c r="F215"/>
  <c r="G214"/>
  <c r="F214"/>
  <c r="E212"/>
  <c r="D212"/>
  <c r="C212"/>
  <c r="G211"/>
  <c r="F211"/>
  <c r="G210"/>
  <c r="F210"/>
  <c r="G209"/>
  <c r="F209"/>
  <c r="G206"/>
  <c r="F206"/>
  <c r="G205"/>
  <c r="F205"/>
  <c r="G204"/>
  <c r="F204"/>
  <c r="E202"/>
  <c r="D202"/>
  <c r="C202"/>
  <c r="G201"/>
  <c r="F201"/>
  <c r="G200"/>
  <c r="F200"/>
  <c r="G199"/>
  <c r="F199"/>
  <c r="G198"/>
  <c r="F198"/>
  <c r="E196"/>
  <c r="D196"/>
  <c r="D184" s="1"/>
  <c r="C196"/>
  <c r="G195"/>
  <c r="F195"/>
  <c r="G194"/>
  <c r="F194"/>
  <c r="G193"/>
  <c r="F193"/>
  <c r="G192"/>
  <c r="F192"/>
  <c r="E190"/>
  <c r="D190"/>
  <c r="C190"/>
  <c r="E189"/>
  <c r="E283" s="1"/>
  <c r="D189"/>
  <c r="D283" s="1"/>
  <c r="C189"/>
  <c r="C283" s="1"/>
  <c r="E188"/>
  <c r="D188"/>
  <c r="C188"/>
  <c r="E187"/>
  <c r="E281" s="1"/>
  <c r="D187"/>
  <c r="D281" s="1"/>
  <c r="C187"/>
  <c r="C281" s="1"/>
  <c r="F186"/>
  <c r="E182"/>
  <c r="G176"/>
  <c r="F176"/>
  <c r="G175"/>
  <c r="F175"/>
  <c r="G174"/>
  <c r="F174"/>
  <c r="E172"/>
  <c r="D172"/>
  <c r="C172"/>
  <c r="G171"/>
  <c r="F171"/>
  <c r="G170"/>
  <c r="F170"/>
  <c r="G169"/>
  <c r="F169"/>
  <c r="E167"/>
  <c r="G167" s="1"/>
  <c r="D167"/>
  <c r="G165"/>
  <c r="F165"/>
  <c r="G164"/>
  <c r="F164"/>
  <c r="G163"/>
  <c r="F163"/>
  <c r="E161"/>
  <c r="D161"/>
  <c r="C161"/>
  <c r="F160"/>
  <c r="E159"/>
  <c r="D159"/>
  <c r="C159"/>
  <c r="E158"/>
  <c r="D158"/>
  <c r="C158"/>
  <c r="G157"/>
  <c r="F157"/>
  <c r="G154"/>
  <c r="F154"/>
  <c r="G153"/>
  <c r="F153"/>
  <c r="G152"/>
  <c r="F152"/>
  <c r="E150"/>
  <c r="D150"/>
  <c r="C150"/>
  <c r="G149"/>
  <c r="F149"/>
  <c r="G148"/>
  <c r="F148"/>
  <c r="G147"/>
  <c r="F147"/>
  <c r="E145"/>
  <c r="D145"/>
  <c r="C145"/>
  <c r="G144"/>
  <c r="F144"/>
  <c r="G143"/>
  <c r="F143"/>
  <c r="G142"/>
  <c r="F142"/>
  <c r="E140"/>
  <c r="D140"/>
  <c r="C140"/>
  <c r="G139"/>
  <c r="F139"/>
  <c r="G138"/>
  <c r="F138"/>
  <c r="G137"/>
  <c r="F137"/>
  <c r="E135"/>
  <c r="D135"/>
  <c r="C135"/>
  <c r="G134"/>
  <c r="F134"/>
  <c r="G133"/>
  <c r="F133"/>
  <c r="G132"/>
  <c r="F132"/>
  <c r="G128"/>
  <c r="F128"/>
  <c r="G127"/>
  <c r="F127"/>
  <c r="G126"/>
  <c r="F126"/>
  <c r="E124"/>
  <c r="D124"/>
  <c r="G123"/>
  <c r="F123"/>
  <c r="G122"/>
  <c r="F122"/>
  <c r="G121"/>
  <c r="F121"/>
  <c r="E119"/>
  <c r="D119"/>
  <c r="C119"/>
  <c r="G118"/>
  <c r="F118"/>
  <c r="G117"/>
  <c r="F117"/>
  <c r="G116"/>
  <c r="F116"/>
  <c r="G115"/>
  <c r="F115"/>
  <c r="E113"/>
  <c r="D113"/>
  <c r="C113"/>
  <c r="D182"/>
  <c r="F182" s="1"/>
  <c r="E111"/>
  <c r="D111"/>
  <c r="C111"/>
  <c r="E110"/>
  <c r="D110"/>
  <c r="C110"/>
  <c r="E109"/>
  <c r="D109"/>
  <c r="C109"/>
  <c r="C179" s="1"/>
  <c r="C105"/>
  <c r="G105" s="1"/>
  <c r="C99"/>
  <c r="G99" s="1"/>
  <c r="C97"/>
  <c r="G97" s="1"/>
  <c r="C86"/>
  <c r="G86" s="1"/>
  <c r="C85"/>
  <c r="C84"/>
  <c r="C83"/>
  <c r="C76"/>
  <c r="C74"/>
  <c r="G74" s="1"/>
  <c r="C69"/>
  <c r="G69" s="1"/>
  <c r="C67"/>
  <c r="G67" s="1"/>
  <c r="C65"/>
  <c r="G65" s="1"/>
  <c r="C63"/>
  <c r="G63" s="1"/>
  <c r="C52"/>
  <c r="C42" s="1"/>
  <c r="C46"/>
  <c r="G46" s="1"/>
  <c r="C45"/>
  <c r="C44"/>
  <c r="G44" s="1"/>
  <c r="C37"/>
  <c r="G37" s="1"/>
  <c r="C36"/>
  <c r="G36" s="1"/>
  <c r="C27"/>
  <c r="G27" s="1"/>
  <c r="C22"/>
  <c r="G22" s="1"/>
  <c r="C21"/>
  <c r="G21" s="1"/>
  <c r="C20"/>
  <c r="G20" s="1"/>
  <c r="C19"/>
  <c r="G19" s="1"/>
  <c r="C12"/>
  <c r="G12" s="1"/>
  <c r="C11"/>
  <c r="G11" s="1"/>
  <c r="C10"/>
  <c r="G10" s="1"/>
  <c r="C9"/>
  <c r="G9" s="1"/>
  <c r="G513" i="8"/>
  <c r="G514"/>
  <c r="F513"/>
  <c r="F514"/>
  <c r="D937"/>
  <c r="D939"/>
  <c r="D940"/>
  <c r="D941"/>
  <c r="E508"/>
  <c r="D508"/>
  <c r="C468"/>
  <c r="E512"/>
  <c r="D512"/>
  <c r="D458"/>
  <c r="E462"/>
  <c r="D462"/>
  <c r="E461"/>
  <c r="D461"/>
  <c r="G465"/>
  <c r="G466"/>
  <c r="G467"/>
  <c r="F465"/>
  <c r="F466"/>
  <c r="F467"/>
  <c r="D463"/>
  <c r="E463"/>
  <c r="E458" s="1"/>
  <c r="C463"/>
  <c r="C458" s="1"/>
  <c r="D428"/>
  <c r="E392"/>
  <c r="D392"/>
  <c r="G909"/>
  <c r="G910"/>
  <c r="G911"/>
  <c r="E158"/>
  <c r="E157"/>
  <c r="D158"/>
  <c r="D157"/>
  <c r="G169"/>
  <c r="F169"/>
  <c r="G168"/>
  <c r="F168"/>
  <c r="G167"/>
  <c r="F167"/>
  <c r="E165"/>
  <c r="G165" s="1"/>
  <c r="D165"/>
  <c r="D215"/>
  <c r="G711"/>
  <c r="F711"/>
  <c r="G709"/>
  <c r="F709"/>
  <c r="E707"/>
  <c r="D707"/>
  <c r="D702" s="1"/>
  <c r="C707"/>
  <c r="C702" s="1"/>
  <c r="E706"/>
  <c r="D706"/>
  <c r="C706"/>
  <c r="E705"/>
  <c r="G705" s="1"/>
  <c r="D705"/>
  <c r="F705" s="1"/>
  <c r="C705"/>
  <c r="E704"/>
  <c r="G704" s="1"/>
  <c r="D704"/>
  <c r="F704" s="1"/>
  <c r="E702"/>
  <c r="G701"/>
  <c r="F701"/>
  <c r="F697"/>
  <c r="C697"/>
  <c r="G697" s="1"/>
  <c r="E677"/>
  <c r="D677"/>
  <c r="C677"/>
  <c r="G676"/>
  <c r="F676"/>
  <c r="E672"/>
  <c r="D672"/>
  <c r="C672"/>
  <c r="G671"/>
  <c r="F671"/>
  <c r="G670"/>
  <c r="F670"/>
  <c r="G669"/>
  <c r="F669"/>
  <c r="E667"/>
  <c r="D667"/>
  <c r="C667"/>
  <c r="E666"/>
  <c r="G666" s="1"/>
  <c r="D666"/>
  <c r="C666"/>
  <c r="E665"/>
  <c r="G665" s="1"/>
  <c r="D665"/>
  <c r="C665"/>
  <c r="E664"/>
  <c r="D664"/>
  <c r="F664" s="1"/>
  <c r="C664"/>
  <c r="G661"/>
  <c r="F661"/>
  <c r="G660"/>
  <c r="F660"/>
  <c r="G659"/>
  <c r="F659"/>
  <c r="E657"/>
  <c r="F657" s="1"/>
  <c r="D657"/>
  <c r="C657"/>
  <c r="G656"/>
  <c r="F656"/>
  <c r="G655"/>
  <c r="F655"/>
  <c r="G654"/>
  <c r="F654"/>
  <c r="E652"/>
  <c r="D652"/>
  <c r="C652"/>
  <c r="G651"/>
  <c r="F651"/>
  <c r="G650"/>
  <c r="F650"/>
  <c r="G649"/>
  <c r="F649"/>
  <c r="E647"/>
  <c r="D647"/>
  <c r="C647"/>
  <c r="G646"/>
  <c r="F646"/>
  <c r="G645"/>
  <c r="F645"/>
  <c r="G644"/>
  <c r="F644"/>
  <c r="E642"/>
  <c r="D642"/>
  <c r="F642" s="1"/>
  <c r="C642"/>
  <c r="G641"/>
  <c r="F641"/>
  <c r="G640"/>
  <c r="F640"/>
  <c r="G639"/>
  <c r="F639"/>
  <c r="E637"/>
  <c r="D637"/>
  <c r="C637"/>
  <c r="G636"/>
  <c r="F636"/>
  <c r="G635"/>
  <c r="F635"/>
  <c r="G634"/>
  <c r="F634"/>
  <c r="E632"/>
  <c r="D632"/>
  <c r="F632" s="1"/>
  <c r="C632"/>
  <c r="G631"/>
  <c r="F631"/>
  <c r="G630"/>
  <c r="F630"/>
  <c r="G629"/>
  <c r="F629"/>
  <c r="E627"/>
  <c r="D627"/>
  <c r="C627"/>
  <c r="G626"/>
  <c r="F626"/>
  <c r="G625"/>
  <c r="F625"/>
  <c r="G624"/>
  <c r="F624"/>
  <c r="E622"/>
  <c r="G622" s="1"/>
  <c r="D622"/>
  <c r="F622" s="1"/>
  <c r="C622"/>
  <c r="E621"/>
  <c r="G621" s="1"/>
  <c r="D621"/>
  <c r="C621"/>
  <c r="E620"/>
  <c r="D620"/>
  <c r="C620"/>
  <c r="E619"/>
  <c r="F619" s="1"/>
  <c r="D619"/>
  <c r="C619"/>
  <c r="G616"/>
  <c r="F616"/>
  <c r="G615"/>
  <c r="F615"/>
  <c r="G614"/>
  <c r="F614"/>
  <c r="E612"/>
  <c r="D612"/>
  <c r="C612"/>
  <c r="G611"/>
  <c r="F611"/>
  <c r="G610"/>
  <c r="F610"/>
  <c r="G609"/>
  <c r="F609"/>
  <c r="E607"/>
  <c r="D607"/>
  <c r="C607"/>
  <c r="G606"/>
  <c r="F606"/>
  <c r="G605"/>
  <c r="F605"/>
  <c r="G604"/>
  <c r="F604"/>
  <c r="E602"/>
  <c r="D602"/>
  <c r="F602" s="1"/>
  <c r="C602"/>
  <c r="G601"/>
  <c r="F601"/>
  <c r="G600"/>
  <c r="F600"/>
  <c r="G599"/>
  <c r="F599"/>
  <c r="E597"/>
  <c r="D597"/>
  <c r="C597"/>
  <c r="G596"/>
  <c r="F596"/>
  <c r="G595"/>
  <c r="F595"/>
  <c r="G594"/>
  <c r="F594"/>
  <c r="E592"/>
  <c r="D592"/>
  <c r="F592" s="1"/>
  <c r="C592"/>
  <c r="G591"/>
  <c r="F591"/>
  <c r="G590"/>
  <c r="F590"/>
  <c r="G589"/>
  <c r="F589"/>
  <c r="E587"/>
  <c r="G587" s="1"/>
  <c r="D587"/>
  <c r="C587"/>
  <c r="G582"/>
  <c r="F582"/>
  <c r="G581"/>
  <c r="F581"/>
  <c r="G580"/>
  <c r="F580"/>
  <c r="E578"/>
  <c r="D578"/>
  <c r="F578" s="1"/>
  <c r="C578"/>
  <c r="E577"/>
  <c r="F577" s="1"/>
  <c r="D577"/>
  <c r="C577"/>
  <c r="E576"/>
  <c r="D576"/>
  <c r="C576"/>
  <c r="G575"/>
  <c r="F575"/>
  <c r="G572"/>
  <c r="F572"/>
  <c r="G571"/>
  <c r="F571"/>
  <c r="G570"/>
  <c r="F570"/>
  <c r="E568"/>
  <c r="D568"/>
  <c r="C568"/>
  <c r="G567"/>
  <c r="F567"/>
  <c r="G566"/>
  <c r="F566"/>
  <c r="E563"/>
  <c r="D563"/>
  <c r="C563"/>
  <c r="G562"/>
  <c r="F562"/>
  <c r="G561"/>
  <c r="F561"/>
  <c r="E558"/>
  <c r="D558"/>
  <c r="C558"/>
  <c r="G557"/>
  <c r="F557"/>
  <c r="G556"/>
  <c r="F556"/>
  <c r="E553"/>
  <c r="D553"/>
  <c r="C553"/>
  <c r="G552"/>
  <c r="F552"/>
  <c r="G551"/>
  <c r="F551"/>
  <c r="E548"/>
  <c r="G548" s="1"/>
  <c r="D548"/>
  <c r="C548"/>
  <c r="G547"/>
  <c r="F547"/>
  <c r="G546"/>
  <c r="F546"/>
  <c r="E543"/>
  <c r="D543"/>
  <c r="C543"/>
  <c r="G542"/>
  <c r="F542"/>
  <c r="G541"/>
  <c r="F541"/>
  <c r="G540"/>
  <c r="F540"/>
  <c r="E538"/>
  <c r="G538" s="1"/>
  <c r="D538"/>
  <c r="C538"/>
  <c r="G537"/>
  <c r="F537"/>
  <c r="G536"/>
  <c r="F536"/>
  <c r="G535"/>
  <c r="F535"/>
  <c r="E533"/>
  <c r="D533"/>
  <c r="F533" s="1"/>
  <c r="C533"/>
  <c r="G533" s="1"/>
  <c r="G532"/>
  <c r="F532"/>
  <c r="G531"/>
  <c r="F531"/>
  <c r="G528"/>
  <c r="F528"/>
  <c r="E527"/>
  <c r="F527" s="1"/>
  <c r="D527"/>
  <c r="C527"/>
  <c r="E526"/>
  <c r="D526"/>
  <c r="C526"/>
  <c r="C715" s="1"/>
  <c r="E525"/>
  <c r="G525" s="1"/>
  <c r="D525"/>
  <c r="F525" s="1"/>
  <c r="G306"/>
  <c r="E287"/>
  <c r="D287"/>
  <c r="E286"/>
  <c r="D286"/>
  <c r="E285"/>
  <c r="D285"/>
  <c r="D107" i="14" l="1"/>
  <c r="G124"/>
  <c r="F110"/>
  <c r="G440"/>
  <c r="C93"/>
  <c r="G93" s="1"/>
  <c r="G83"/>
  <c r="C71"/>
  <c r="G71" s="1"/>
  <c r="G76"/>
  <c r="C801"/>
  <c r="G801" s="1"/>
  <c r="G806"/>
  <c r="C811"/>
  <c r="G811" s="1"/>
  <c r="G816"/>
  <c r="G515"/>
  <c r="F238"/>
  <c r="D285"/>
  <c r="F305"/>
  <c r="F484"/>
  <c r="D799"/>
  <c r="C962"/>
  <c r="G962" s="1"/>
  <c r="G958"/>
  <c r="C94"/>
  <c r="G94" s="1"/>
  <c r="G84"/>
  <c r="C726"/>
  <c r="G726" s="1"/>
  <c r="F228"/>
  <c r="G460"/>
  <c r="G510"/>
  <c r="G520"/>
  <c r="G752"/>
  <c r="G770"/>
  <c r="E799"/>
  <c r="D282"/>
  <c r="F253"/>
  <c r="F196"/>
  <c r="F167"/>
  <c r="E795"/>
  <c r="G445"/>
  <c r="G455"/>
  <c r="G505"/>
  <c r="F500"/>
  <c r="G450"/>
  <c r="F145"/>
  <c r="G335"/>
  <c r="F190"/>
  <c r="G465"/>
  <c r="F124"/>
  <c r="G119"/>
  <c r="G748"/>
  <c r="G233"/>
  <c r="F435"/>
  <c r="F445"/>
  <c r="F455"/>
  <c r="F465"/>
  <c r="F475"/>
  <c r="F382"/>
  <c r="C821"/>
  <c r="F377"/>
  <c r="G341"/>
  <c r="F782"/>
  <c r="G784"/>
  <c r="F111"/>
  <c r="F788"/>
  <c r="F770"/>
  <c r="F310"/>
  <c r="E285"/>
  <c r="F332"/>
  <c r="F387"/>
  <c r="E330"/>
  <c r="F334"/>
  <c r="F341"/>
  <c r="F325"/>
  <c r="G161"/>
  <c r="G202"/>
  <c r="G217"/>
  <c r="D330"/>
  <c r="F372"/>
  <c r="F414"/>
  <c r="F450"/>
  <c r="F485"/>
  <c r="G494"/>
  <c r="F515"/>
  <c r="C843"/>
  <c r="G843" s="1"/>
  <c r="C182"/>
  <c r="G182" s="1"/>
  <c r="C738"/>
  <c r="G738" s="1"/>
  <c r="C101"/>
  <c r="G101" s="1"/>
  <c r="F212"/>
  <c r="G238"/>
  <c r="G346"/>
  <c r="E107"/>
  <c r="E776"/>
  <c r="G776" s="1"/>
  <c r="C799"/>
  <c r="D490"/>
  <c r="F752"/>
  <c r="F119"/>
  <c r="E155"/>
  <c r="G190"/>
  <c r="D409"/>
  <c r="F409" s="1"/>
  <c r="F300"/>
  <c r="E545"/>
  <c r="F470"/>
  <c r="G145"/>
  <c r="G150"/>
  <c r="D155"/>
  <c r="F202"/>
  <c r="F217"/>
  <c r="F233"/>
  <c r="F243"/>
  <c r="G290"/>
  <c r="F362"/>
  <c r="D545"/>
  <c r="E490"/>
  <c r="F510"/>
  <c r="G760"/>
  <c r="G766"/>
  <c r="G130"/>
  <c r="D410"/>
  <c r="F320"/>
  <c r="F315"/>
  <c r="F289"/>
  <c r="C942"/>
  <c r="G942" s="1"/>
  <c r="C932"/>
  <c r="C931"/>
  <c r="G931" s="1"/>
  <c r="C686"/>
  <c r="G686" s="1"/>
  <c r="C641"/>
  <c r="G641" s="1"/>
  <c r="C597"/>
  <c r="G597" s="1"/>
  <c r="G434"/>
  <c r="G435"/>
  <c r="G414"/>
  <c r="G367"/>
  <c r="G332"/>
  <c r="C330"/>
  <c r="G362"/>
  <c r="G334"/>
  <c r="C410"/>
  <c r="G289"/>
  <c r="C409"/>
  <c r="F295"/>
  <c r="E181"/>
  <c r="G475"/>
  <c r="G500"/>
  <c r="F520"/>
  <c r="C739"/>
  <c r="G739" s="1"/>
  <c r="D772"/>
  <c r="C795"/>
  <c r="C867"/>
  <c r="G867" s="1"/>
  <c r="C893"/>
  <c r="G893" s="1"/>
  <c r="C911"/>
  <c r="G911" s="1"/>
  <c r="F130"/>
  <c r="D181"/>
  <c r="F187"/>
  <c r="D278"/>
  <c r="E544"/>
  <c r="G544" s="1"/>
  <c r="G111"/>
  <c r="F113"/>
  <c r="F283"/>
  <c r="F433"/>
  <c r="E430"/>
  <c r="F483"/>
  <c r="F534"/>
  <c r="F172"/>
  <c r="F281"/>
  <c r="F290"/>
  <c r="F367"/>
  <c r="F432"/>
  <c r="F440"/>
  <c r="D480"/>
  <c r="F480" s="1"/>
  <c r="F494"/>
  <c r="E543"/>
  <c r="G543" s="1"/>
  <c r="C772"/>
  <c r="C155"/>
  <c r="G228"/>
  <c r="F333"/>
  <c r="C430"/>
  <c r="C480"/>
  <c r="C490"/>
  <c r="F505"/>
  <c r="F525"/>
  <c r="D776"/>
  <c r="G788"/>
  <c r="C845"/>
  <c r="G845" s="1"/>
  <c r="C956"/>
  <c r="G956" s="1"/>
  <c r="C95"/>
  <c r="G95" s="1"/>
  <c r="F140"/>
  <c r="F150"/>
  <c r="G158"/>
  <c r="F223"/>
  <c r="G372"/>
  <c r="G525"/>
  <c r="F760"/>
  <c r="F766"/>
  <c r="G287"/>
  <c r="F288"/>
  <c r="E410"/>
  <c r="C411"/>
  <c r="C282"/>
  <c r="G186"/>
  <c r="G243"/>
  <c r="G283"/>
  <c r="G187"/>
  <c r="G188"/>
  <c r="G281"/>
  <c r="G172"/>
  <c r="G135"/>
  <c r="F109"/>
  <c r="E180"/>
  <c r="D180"/>
  <c r="C107"/>
  <c r="C181"/>
  <c r="C180"/>
  <c r="G109"/>
  <c r="C17"/>
  <c r="G17" s="1"/>
  <c r="C61"/>
  <c r="G61" s="1"/>
  <c r="C60"/>
  <c r="G60" s="1"/>
  <c r="C7"/>
  <c r="G7" s="1"/>
  <c r="C59"/>
  <c r="G59" s="1"/>
  <c r="G248"/>
  <c r="E282"/>
  <c r="F282" s="1"/>
  <c r="C545"/>
  <c r="E411"/>
  <c r="F434"/>
  <c r="F460"/>
  <c r="F530"/>
  <c r="C547"/>
  <c r="G547" s="1"/>
  <c r="C740"/>
  <c r="G740" s="1"/>
  <c r="F748"/>
  <c r="F784"/>
  <c r="G113"/>
  <c r="F158"/>
  <c r="F161"/>
  <c r="C184"/>
  <c r="C278" s="1"/>
  <c r="G253"/>
  <c r="F287"/>
  <c r="D411"/>
  <c r="C81"/>
  <c r="G81" s="1"/>
  <c r="F112"/>
  <c r="G159"/>
  <c r="E179"/>
  <c r="G179" s="1"/>
  <c r="G333"/>
  <c r="E772"/>
  <c r="F159"/>
  <c r="D179"/>
  <c r="E252"/>
  <c r="G252" s="1"/>
  <c r="D412"/>
  <c r="F412" s="1"/>
  <c r="G418"/>
  <c r="D430"/>
  <c r="D544"/>
  <c r="C32"/>
  <c r="G32" s="1"/>
  <c r="G110"/>
  <c r="F135"/>
  <c r="G140"/>
  <c r="F188"/>
  <c r="G189"/>
  <c r="G196"/>
  <c r="G212"/>
  <c r="G223"/>
  <c r="F248"/>
  <c r="F418"/>
  <c r="G764"/>
  <c r="F778"/>
  <c r="E184"/>
  <c r="F184" s="1"/>
  <c r="F189"/>
  <c r="F764"/>
  <c r="G619" i="8"/>
  <c r="G657"/>
  <c r="F576"/>
  <c r="F652"/>
  <c r="F538"/>
  <c r="F558"/>
  <c r="G558"/>
  <c r="F621"/>
  <c r="D617"/>
  <c r="F617" s="1"/>
  <c r="F637"/>
  <c r="F647"/>
  <c r="F553"/>
  <c r="F620"/>
  <c r="F665"/>
  <c r="F667"/>
  <c r="G543"/>
  <c r="F612"/>
  <c r="G568"/>
  <c r="E617"/>
  <c r="E662"/>
  <c r="E715"/>
  <c r="G563"/>
  <c r="C573"/>
  <c r="G607"/>
  <c r="G652"/>
  <c r="G664"/>
  <c r="F702"/>
  <c r="F165"/>
  <c r="G612"/>
  <c r="G647"/>
  <c r="G702"/>
  <c r="G715"/>
  <c r="C523"/>
  <c r="F526"/>
  <c r="E573"/>
  <c r="G573" s="1"/>
  <c r="F607"/>
  <c r="G620"/>
  <c r="F543"/>
  <c r="F548"/>
  <c r="G553"/>
  <c r="F563"/>
  <c r="F568"/>
  <c r="F587"/>
  <c r="F597"/>
  <c r="F627"/>
  <c r="C617"/>
  <c r="D662"/>
  <c r="G667"/>
  <c r="E716"/>
  <c r="G716" s="1"/>
  <c r="G597"/>
  <c r="D716"/>
  <c r="E523"/>
  <c r="C716"/>
  <c r="G576"/>
  <c r="G577"/>
  <c r="G602"/>
  <c r="G632"/>
  <c r="G642"/>
  <c r="F666"/>
  <c r="F672"/>
  <c r="G706"/>
  <c r="F707"/>
  <c r="G527"/>
  <c r="G592"/>
  <c r="G637"/>
  <c r="G707"/>
  <c r="E714"/>
  <c r="D715"/>
  <c r="F715" s="1"/>
  <c r="D523"/>
  <c r="G526"/>
  <c r="C662"/>
  <c r="D714"/>
  <c r="D573"/>
  <c r="F573" s="1"/>
  <c r="G578"/>
  <c r="G627"/>
  <c r="G672"/>
  <c r="F706"/>
  <c r="C714"/>
  <c r="E303"/>
  <c r="G303" s="1"/>
  <c r="D303"/>
  <c r="E298"/>
  <c r="D298"/>
  <c r="G295"/>
  <c r="G296"/>
  <c r="G297"/>
  <c r="G298"/>
  <c r="G300"/>
  <c r="G301"/>
  <c r="G302"/>
  <c r="G305"/>
  <c r="G307"/>
  <c r="F295"/>
  <c r="F296"/>
  <c r="F297"/>
  <c r="F300"/>
  <c r="F301"/>
  <c r="F302"/>
  <c r="F305"/>
  <c r="F306"/>
  <c r="F307"/>
  <c r="E293"/>
  <c r="D293"/>
  <c r="I712"/>
  <c r="H712"/>
  <c r="F795" i="14" l="1"/>
  <c r="F155"/>
  <c r="E177"/>
  <c r="F181"/>
  <c r="C968"/>
  <c r="G932"/>
  <c r="C841"/>
  <c r="G841" s="1"/>
  <c r="G821"/>
  <c r="F107"/>
  <c r="G795"/>
  <c r="E541"/>
  <c r="G545"/>
  <c r="F544"/>
  <c r="F545"/>
  <c r="G181"/>
  <c r="G155"/>
  <c r="G490"/>
  <c r="F490"/>
  <c r="G180"/>
  <c r="G799"/>
  <c r="G793"/>
  <c r="C57"/>
  <c r="G57" s="1"/>
  <c r="C177"/>
  <c r="F543"/>
  <c r="F180"/>
  <c r="D177"/>
  <c r="F177" s="1"/>
  <c r="F776"/>
  <c r="G330"/>
  <c r="F330"/>
  <c r="C967"/>
  <c r="C966"/>
  <c r="F179"/>
  <c r="G409"/>
  <c r="C965"/>
  <c r="F285"/>
  <c r="G285"/>
  <c r="E407"/>
  <c r="C927"/>
  <c r="G927" s="1"/>
  <c r="C736"/>
  <c r="G736" s="1"/>
  <c r="G772"/>
  <c r="C541"/>
  <c r="G541" s="1"/>
  <c r="C407"/>
  <c r="G410"/>
  <c r="G411"/>
  <c r="F430"/>
  <c r="C91"/>
  <c r="G91" s="1"/>
  <c r="G430"/>
  <c r="F799"/>
  <c r="F410"/>
  <c r="F411"/>
  <c r="G282"/>
  <c r="G184"/>
  <c r="G107"/>
  <c r="F252"/>
  <c r="D407"/>
  <c r="E278"/>
  <c r="D541"/>
  <c r="F772"/>
  <c r="E968"/>
  <c r="F716" i="8"/>
  <c r="G617"/>
  <c r="F662"/>
  <c r="C712"/>
  <c r="F303"/>
  <c r="G662"/>
  <c r="F523"/>
  <c r="G523"/>
  <c r="G714"/>
  <c r="E712"/>
  <c r="F714"/>
  <c r="D712"/>
  <c r="G293"/>
  <c r="F298"/>
  <c r="F293"/>
  <c r="C844"/>
  <c r="D844"/>
  <c r="E844"/>
  <c r="G866"/>
  <c r="F866"/>
  <c r="E864"/>
  <c r="G864" s="1"/>
  <c r="D864"/>
  <c r="C864"/>
  <c r="C870"/>
  <c r="D870"/>
  <c r="E870"/>
  <c r="D887"/>
  <c r="C888"/>
  <c r="E888"/>
  <c r="D888"/>
  <c r="G898"/>
  <c r="F898"/>
  <c r="E896"/>
  <c r="D896"/>
  <c r="D879"/>
  <c r="G884"/>
  <c r="F884"/>
  <c r="E882"/>
  <c r="G882" s="1"/>
  <c r="D882"/>
  <c r="G881"/>
  <c r="F881"/>
  <c r="E879"/>
  <c r="C843"/>
  <c r="E843"/>
  <c r="D843"/>
  <c r="F860"/>
  <c r="G860"/>
  <c r="E858"/>
  <c r="G858" s="1"/>
  <c r="D858"/>
  <c r="E855"/>
  <c r="D855"/>
  <c r="D824"/>
  <c r="E824"/>
  <c r="E838"/>
  <c r="G838" s="1"/>
  <c r="D838"/>
  <c r="E835"/>
  <c r="G835" s="1"/>
  <c r="D835"/>
  <c r="G840"/>
  <c r="F840"/>
  <c r="G837"/>
  <c r="F837"/>
  <c r="C823"/>
  <c r="E823"/>
  <c r="D823"/>
  <c r="D861"/>
  <c r="E861"/>
  <c r="E799"/>
  <c r="D45"/>
  <c r="E45"/>
  <c r="D52"/>
  <c r="D47"/>
  <c r="F47" s="1"/>
  <c r="G51"/>
  <c r="F51"/>
  <c r="G50"/>
  <c r="F50"/>
  <c r="G49"/>
  <c r="F49"/>
  <c r="E47"/>
  <c r="G47" s="1"/>
  <c r="C47"/>
  <c r="D869"/>
  <c r="F874"/>
  <c r="G874"/>
  <c r="F873"/>
  <c r="G873"/>
  <c r="F853"/>
  <c r="G853"/>
  <c r="F849"/>
  <c r="G849"/>
  <c r="F850"/>
  <c r="G850"/>
  <c r="F831"/>
  <c r="G831"/>
  <c r="F832"/>
  <c r="G832"/>
  <c r="F828"/>
  <c r="G828"/>
  <c r="D971" i="14" l="1"/>
  <c r="G965"/>
  <c r="E971"/>
  <c r="G177"/>
  <c r="F541"/>
  <c r="F793"/>
  <c r="G966"/>
  <c r="F966"/>
  <c r="F965"/>
  <c r="C963"/>
  <c r="F407"/>
  <c r="G407"/>
  <c r="F968"/>
  <c r="G968"/>
  <c r="G278"/>
  <c r="F278"/>
  <c r="G967"/>
  <c r="F967"/>
  <c r="D821" i="8"/>
  <c r="D867"/>
  <c r="G712"/>
  <c r="F864"/>
  <c r="F712"/>
  <c r="F858"/>
  <c r="D841"/>
  <c r="C906"/>
  <c r="E906"/>
  <c r="D906"/>
  <c r="E821"/>
  <c r="F838"/>
  <c r="F879"/>
  <c r="F896"/>
  <c r="G896"/>
  <c r="G879"/>
  <c r="F882"/>
  <c r="F835"/>
  <c r="F823"/>
  <c r="G823"/>
  <c r="G935"/>
  <c r="F935"/>
  <c r="E934"/>
  <c r="G934" s="1"/>
  <c r="D934"/>
  <c r="E908"/>
  <c r="D908"/>
  <c r="F911"/>
  <c r="C134"/>
  <c r="D134"/>
  <c r="E134"/>
  <c r="F118"/>
  <c r="G118"/>
  <c r="F136"/>
  <c r="G136"/>
  <c r="F137"/>
  <c r="G137"/>
  <c r="C86"/>
  <c r="C912"/>
  <c r="F963" i="14" l="1"/>
  <c r="G963"/>
  <c r="F934" i="8"/>
  <c r="F908"/>
  <c r="F134"/>
  <c r="G134"/>
  <c r="C899"/>
  <c r="C893"/>
  <c r="C887"/>
  <c r="C876"/>
  <c r="C869"/>
  <c r="C867" s="1"/>
  <c r="C861"/>
  <c r="C855"/>
  <c r="C821"/>
  <c r="C798"/>
  <c r="D798"/>
  <c r="C797"/>
  <c r="D797"/>
  <c r="E797"/>
  <c r="E798"/>
  <c r="D799"/>
  <c r="C800"/>
  <c r="C805"/>
  <c r="C790"/>
  <c r="C785" s="1"/>
  <c r="C779"/>
  <c r="C787"/>
  <c r="C788"/>
  <c r="D787"/>
  <c r="C780"/>
  <c r="C775" s="1"/>
  <c r="E780"/>
  <c r="D772"/>
  <c r="C760"/>
  <c r="D760"/>
  <c r="C764"/>
  <c r="D764"/>
  <c r="E764"/>
  <c r="C754"/>
  <c r="D754"/>
  <c r="E754"/>
  <c r="C758"/>
  <c r="D758"/>
  <c r="E758"/>
  <c r="E742"/>
  <c r="C742"/>
  <c r="D742"/>
  <c r="C746"/>
  <c r="C498"/>
  <c r="C503"/>
  <c r="C493"/>
  <c r="C488"/>
  <c r="C483"/>
  <c r="C478"/>
  <c r="C412"/>
  <c r="D412"/>
  <c r="C453"/>
  <c r="C448"/>
  <c r="C443"/>
  <c r="C438"/>
  <c r="C433"/>
  <c r="C428"/>
  <c r="C423"/>
  <c r="C418"/>
  <c r="C413"/>
  <c r="D396"/>
  <c r="C392"/>
  <c r="C396"/>
  <c r="C795" l="1"/>
  <c r="D769"/>
  <c r="C408"/>
  <c r="C769"/>
  <c r="D773"/>
  <c r="C773"/>
  <c r="C942"/>
  <c r="C885"/>
  <c r="C310"/>
  <c r="D310"/>
  <c r="D311"/>
  <c r="C311"/>
  <c r="C312"/>
  <c r="D312"/>
  <c r="C313"/>
  <c r="C390" s="1"/>
  <c r="D313"/>
  <c r="D390" s="1"/>
  <c r="C365"/>
  <c r="C324"/>
  <c r="C330"/>
  <c r="C350"/>
  <c r="C340"/>
  <c r="C345"/>
  <c r="C319"/>
  <c r="C288"/>
  <c r="C251"/>
  <c r="C187"/>
  <c r="C281" s="1"/>
  <c r="D187"/>
  <c r="D281" s="1"/>
  <c r="C241"/>
  <c r="C236"/>
  <c r="C231"/>
  <c r="C226"/>
  <c r="C221"/>
  <c r="C215"/>
  <c r="C210"/>
  <c r="C194"/>
  <c r="C200"/>
  <c r="C188"/>
  <c r="C158"/>
  <c r="C157"/>
  <c r="C170"/>
  <c r="C160"/>
  <c r="C112"/>
  <c r="D112"/>
  <c r="C149"/>
  <c r="C119"/>
  <c r="C144"/>
  <c r="C139"/>
  <c r="C129"/>
  <c r="C124"/>
  <c r="C113"/>
  <c r="E86"/>
  <c r="C76"/>
  <c r="C52"/>
  <c r="C42" s="1"/>
  <c r="C37"/>
  <c r="C21"/>
  <c r="D21"/>
  <c r="C20"/>
  <c r="D20"/>
  <c r="C19"/>
  <c r="D19"/>
  <c r="C27"/>
  <c r="C22"/>
  <c r="C12"/>
  <c r="E916" i="13"/>
  <c r="E912"/>
  <c r="D912"/>
  <c r="D916"/>
  <c r="D914"/>
  <c r="D915"/>
  <c r="G712"/>
  <c r="F712"/>
  <c r="G710"/>
  <c r="F710"/>
  <c r="E708"/>
  <c r="G708" s="1"/>
  <c r="D708"/>
  <c r="F708" s="1"/>
  <c r="E707"/>
  <c r="E717" s="1"/>
  <c r="G717" s="1"/>
  <c r="D707"/>
  <c r="D717" s="1"/>
  <c r="G706"/>
  <c r="D706"/>
  <c r="F706" s="1"/>
  <c r="G705"/>
  <c r="F705"/>
  <c r="G702"/>
  <c r="F702"/>
  <c r="G698"/>
  <c r="E698"/>
  <c r="D698"/>
  <c r="F698" s="1"/>
  <c r="E678"/>
  <c r="D678"/>
  <c r="G677"/>
  <c r="F677"/>
  <c r="G673"/>
  <c r="E673"/>
  <c r="D673"/>
  <c r="F673" s="1"/>
  <c r="G672"/>
  <c r="F672"/>
  <c r="G671"/>
  <c r="F671"/>
  <c r="G670"/>
  <c r="F670"/>
  <c r="F668"/>
  <c r="E668"/>
  <c r="G668" s="1"/>
  <c r="D668"/>
  <c r="F667"/>
  <c r="E667"/>
  <c r="G667" s="1"/>
  <c r="D667"/>
  <c r="F666"/>
  <c r="E666"/>
  <c r="G666" s="1"/>
  <c r="D666"/>
  <c r="F665"/>
  <c r="E665"/>
  <c r="G665" s="1"/>
  <c r="D665"/>
  <c r="E663"/>
  <c r="G663" s="1"/>
  <c r="G662"/>
  <c r="F662"/>
  <c r="G661"/>
  <c r="F661"/>
  <c r="G660"/>
  <c r="F660"/>
  <c r="G658"/>
  <c r="E658"/>
  <c r="D658"/>
  <c r="F658" s="1"/>
  <c r="G657"/>
  <c r="F657"/>
  <c r="G656"/>
  <c r="F656"/>
  <c r="G655"/>
  <c r="F655"/>
  <c r="F653"/>
  <c r="E653"/>
  <c r="G653" s="1"/>
  <c r="D653"/>
  <c r="G652"/>
  <c r="F652"/>
  <c r="G651"/>
  <c r="F651"/>
  <c r="G650"/>
  <c r="F650"/>
  <c r="G648"/>
  <c r="E648"/>
  <c r="D648"/>
  <c r="F648" s="1"/>
  <c r="G647"/>
  <c r="F647"/>
  <c r="G646"/>
  <c r="F646"/>
  <c r="G645"/>
  <c r="F645"/>
  <c r="F643"/>
  <c r="E643"/>
  <c r="G643" s="1"/>
  <c r="D643"/>
  <c r="G642"/>
  <c r="F642"/>
  <c r="G641"/>
  <c r="F641"/>
  <c r="G640"/>
  <c r="F640"/>
  <c r="G638"/>
  <c r="E638"/>
  <c r="D638"/>
  <c r="F638" s="1"/>
  <c r="G637"/>
  <c r="F637"/>
  <c r="G636"/>
  <c r="F636"/>
  <c r="G635"/>
  <c r="F635"/>
  <c r="F633"/>
  <c r="E633"/>
  <c r="G633" s="1"/>
  <c r="D633"/>
  <c r="G632"/>
  <c r="F632"/>
  <c r="G631"/>
  <c r="F631"/>
  <c r="G630"/>
  <c r="F630"/>
  <c r="G628"/>
  <c r="E628"/>
  <c r="D628"/>
  <c r="F628" s="1"/>
  <c r="G627"/>
  <c r="F627"/>
  <c r="G626"/>
  <c r="F626"/>
  <c r="G625"/>
  <c r="F625"/>
  <c r="F623"/>
  <c r="E623"/>
  <c r="G623" s="1"/>
  <c r="D623"/>
  <c r="F622"/>
  <c r="E622"/>
  <c r="G622" s="1"/>
  <c r="D622"/>
  <c r="F621"/>
  <c r="E621"/>
  <c r="G621" s="1"/>
  <c r="D621"/>
  <c r="F620"/>
  <c r="E620"/>
  <c r="G620" s="1"/>
  <c r="D620"/>
  <c r="E618"/>
  <c r="G618" s="1"/>
  <c r="G617"/>
  <c r="F617"/>
  <c r="G616"/>
  <c r="F616"/>
  <c r="G615"/>
  <c r="F615"/>
  <c r="G613"/>
  <c r="E613"/>
  <c r="D613"/>
  <c r="F613" s="1"/>
  <c r="G612"/>
  <c r="F612"/>
  <c r="G611"/>
  <c r="F611"/>
  <c r="G610"/>
  <c r="F610"/>
  <c r="F608"/>
  <c r="E608"/>
  <c r="G608" s="1"/>
  <c r="D608"/>
  <c r="G607"/>
  <c r="F607"/>
  <c r="G606"/>
  <c r="F606"/>
  <c r="G605"/>
  <c r="F605"/>
  <c r="G603"/>
  <c r="E603"/>
  <c r="D603"/>
  <c r="F603" s="1"/>
  <c r="G602"/>
  <c r="F602"/>
  <c r="G601"/>
  <c r="F601"/>
  <c r="G600"/>
  <c r="F600"/>
  <c r="F598"/>
  <c r="E598"/>
  <c r="G598" s="1"/>
  <c r="D598"/>
  <c r="G597"/>
  <c r="F597"/>
  <c r="G596"/>
  <c r="F596"/>
  <c r="G595"/>
  <c r="F595"/>
  <c r="G593"/>
  <c r="E593"/>
  <c r="D593"/>
  <c r="F593" s="1"/>
  <c r="G592"/>
  <c r="F592"/>
  <c r="G591"/>
  <c r="F591"/>
  <c r="G590"/>
  <c r="F590"/>
  <c r="F588"/>
  <c r="E588"/>
  <c r="G588" s="1"/>
  <c r="D588"/>
  <c r="G583"/>
  <c r="F583"/>
  <c r="G582"/>
  <c r="F582"/>
  <c r="G581"/>
  <c r="F581"/>
  <c r="G579"/>
  <c r="E579"/>
  <c r="D579"/>
  <c r="F579" s="1"/>
  <c r="G578"/>
  <c r="E578"/>
  <c r="D578"/>
  <c r="F578" s="1"/>
  <c r="G577"/>
  <c r="E577"/>
  <c r="D577"/>
  <c r="F577" s="1"/>
  <c r="G576"/>
  <c r="F576"/>
  <c r="E574"/>
  <c r="G574" s="1"/>
  <c r="G573"/>
  <c r="F573"/>
  <c r="G572"/>
  <c r="F572"/>
  <c r="G571"/>
  <c r="F571"/>
  <c r="G569"/>
  <c r="E569"/>
  <c r="D569"/>
  <c r="F569" s="1"/>
  <c r="G568"/>
  <c r="F568"/>
  <c r="G567"/>
  <c r="F567"/>
  <c r="G566"/>
  <c r="F566"/>
  <c r="F564"/>
  <c r="E564"/>
  <c r="G564" s="1"/>
  <c r="D564"/>
  <c r="G563"/>
  <c r="F563"/>
  <c r="G562"/>
  <c r="F562"/>
  <c r="F559"/>
  <c r="E559"/>
  <c r="G559" s="1"/>
  <c r="D559"/>
  <c r="G558"/>
  <c r="F558"/>
  <c r="G557"/>
  <c r="F557"/>
  <c r="F554"/>
  <c r="E554"/>
  <c r="G554" s="1"/>
  <c r="D554"/>
  <c r="G553"/>
  <c r="F553"/>
  <c r="G552"/>
  <c r="F552"/>
  <c r="F549"/>
  <c r="E549"/>
  <c r="G549" s="1"/>
  <c r="D549"/>
  <c r="G548"/>
  <c r="F548"/>
  <c r="G547"/>
  <c r="F547"/>
  <c r="F544"/>
  <c r="E544"/>
  <c r="G544" s="1"/>
  <c r="D544"/>
  <c r="G543"/>
  <c r="F543"/>
  <c r="G542"/>
  <c r="F542"/>
  <c r="F539"/>
  <c r="E539"/>
  <c r="G539" s="1"/>
  <c r="D539"/>
  <c r="G538"/>
  <c r="F538"/>
  <c r="G537"/>
  <c r="F537"/>
  <c r="G536"/>
  <c r="F536"/>
  <c r="G534"/>
  <c r="E534"/>
  <c r="D534"/>
  <c r="F534" s="1"/>
  <c r="G533"/>
  <c r="F533"/>
  <c r="G532"/>
  <c r="F532"/>
  <c r="G529"/>
  <c r="F529"/>
  <c r="F528"/>
  <c r="E528"/>
  <c r="G528" s="1"/>
  <c r="D528"/>
  <c r="F527"/>
  <c r="E527"/>
  <c r="E716" s="1"/>
  <c r="G716" s="1"/>
  <c r="D527"/>
  <c r="D716" s="1"/>
  <c r="F716" s="1"/>
  <c r="F526"/>
  <c r="E526"/>
  <c r="E715" s="1"/>
  <c r="D526"/>
  <c r="D715" s="1"/>
  <c r="E524"/>
  <c r="G524" s="1"/>
  <c r="C17" i="8" l="1"/>
  <c r="C107"/>
  <c r="C154"/>
  <c r="C180"/>
  <c r="C308"/>
  <c r="D180"/>
  <c r="E713" i="13"/>
  <c r="G713" s="1"/>
  <c r="G715"/>
  <c r="D713"/>
  <c r="F715"/>
  <c r="F717"/>
  <c r="E703"/>
  <c r="G703" s="1"/>
  <c r="D524"/>
  <c r="F524" s="1"/>
  <c r="D574"/>
  <c r="F574" s="1"/>
  <c r="D618"/>
  <c r="F618" s="1"/>
  <c r="D663"/>
  <c r="F663" s="1"/>
  <c r="D703"/>
  <c r="G707"/>
  <c r="G526"/>
  <c r="G527"/>
  <c r="F707"/>
  <c r="F703" l="1"/>
  <c r="F713"/>
  <c r="E162" l="1"/>
  <c r="D161"/>
  <c r="E160"/>
  <c r="E161"/>
  <c r="D160"/>
  <c r="E157"/>
  <c r="D157"/>
  <c r="D174"/>
  <c r="G178"/>
  <c r="F178"/>
  <c r="G177"/>
  <c r="F177"/>
  <c r="G176"/>
  <c r="F176"/>
  <c r="E174"/>
  <c r="G174" s="1"/>
  <c r="D252"/>
  <c r="D257"/>
  <c r="D256"/>
  <c r="E272"/>
  <c r="D272"/>
  <c r="E191"/>
  <c r="D191"/>
  <c r="G246"/>
  <c r="F246"/>
  <c r="G235"/>
  <c r="F235"/>
  <c r="G890"/>
  <c r="F890"/>
  <c r="E889"/>
  <c r="G889" s="1"/>
  <c r="D889"/>
  <c r="D891" s="1"/>
  <c r="G888"/>
  <c r="F888"/>
  <c r="G887"/>
  <c r="F887"/>
  <c r="E887"/>
  <c r="D887"/>
  <c r="G886"/>
  <c r="F886"/>
  <c r="G885"/>
  <c r="F885"/>
  <c r="G884"/>
  <c r="F884"/>
  <c r="E884"/>
  <c r="E891" s="1"/>
  <c r="G891" s="1"/>
  <c r="D884"/>
  <c r="E105"/>
  <c r="G105" s="1"/>
  <c r="D105"/>
  <c r="F105" s="1"/>
  <c r="G104"/>
  <c r="F104"/>
  <c r="G103"/>
  <c r="F103"/>
  <c r="G100"/>
  <c r="F100"/>
  <c r="G99"/>
  <c r="E99"/>
  <c r="F99" s="1"/>
  <c r="D99"/>
  <c r="G98"/>
  <c r="F98"/>
  <c r="E97"/>
  <c r="E101" s="1"/>
  <c r="G101" s="1"/>
  <c r="D97"/>
  <c r="D101" s="1"/>
  <c r="F101" s="1"/>
  <c r="G56"/>
  <c r="F56"/>
  <c r="G55"/>
  <c r="F55"/>
  <c r="G54"/>
  <c r="F54"/>
  <c r="G52"/>
  <c r="E52"/>
  <c r="D52"/>
  <c r="F52" s="1"/>
  <c r="G51"/>
  <c r="F51"/>
  <c r="G50"/>
  <c r="F50"/>
  <c r="G49"/>
  <c r="F49"/>
  <c r="F47"/>
  <c r="E47"/>
  <c r="G47" s="1"/>
  <c r="D47"/>
  <c r="E46"/>
  <c r="F46" s="1"/>
  <c r="D46"/>
  <c r="E45"/>
  <c r="F45" s="1"/>
  <c r="D45"/>
  <c r="E44"/>
  <c r="G44" s="1"/>
  <c r="D44"/>
  <c r="F44" s="1"/>
  <c r="E42"/>
  <c r="D42"/>
  <c r="G41"/>
  <c r="F41"/>
  <c r="G40"/>
  <c r="F40"/>
  <c r="G39"/>
  <c r="F39"/>
  <c r="G37"/>
  <c r="E37"/>
  <c r="F37" s="1"/>
  <c r="D37"/>
  <c r="G36"/>
  <c r="E36"/>
  <c r="F36" s="1"/>
  <c r="D36"/>
  <c r="G35"/>
  <c r="F35"/>
  <c r="G34"/>
  <c r="F34"/>
  <c r="G32"/>
  <c r="E32"/>
  <c r="F32" s="1"/>
  <c r="D32"/>
  <c r="G31"/>
  <c r="F31"/>
  <c r="G30"/>
  <c r="F30"/>
  <c r="G29"/>
  <c r="F29"/>
  <c r="E27"/>
  <c r="G27" s="1"/>
  <c r="D27"/>
  <c r="F27" s="1"/>
  <c r="G26"/>
  <c r="F26"/>
  <c r="G25"/>
  <c r="F25"/>
  <c r="G24"/>
  <c r="F24"/>
  <c r="G22"/>
  <c r="E22"/>
  <c r="F22" s="1"/>
  <c r="D22"/>
  <c r="G21"/>
  <c r="E21"/>
  <c r="F21" s="1"/>
  <c r="D21"/>
  <c r="G20"/>
  <c r="E20"/>
  <c r="F20" s="1"/>
  <c r="D20"/>
  <c r="G19"/>
  <c r="E19"/>
  <c r="F19" s="1"/>
  <c r="D19"/>
  <c r="G16"/>
  <c r="F16"/>
  <c r="G15"/>
  <c r="F15"/>
  <c r="G14"/>
  <c r="F14"/>
  <c r="E12"/>
  <c r="G12" s="1"/>
  <c r="D12"/>
  <c r="F12" s="1"/>
  <c r="E11"/>
  <c r="E61" s="1"/>
  <c r="G61" s="1"/>
  <c r="D11"/>
  <c r="D61" s="1"/>
  <c r="E10"/>
  <c r="E60" s="1"/>
  <c r="G60" s="1"/>
  <c r="D10"/>
  <c r="D60" s="1"/>
  <c r="E9"/>
  <c r="E59" s="1"/>
  <c r="G59" s="1"/>
  <c r="D9"/>
  <c r="D59" s="1"/>
  <c r="E7"/>
  <c r="G7" s="1"/>
  <c r="D7"/>
  <c r="F7" s="1"/>
  <c r="F174" l="1"/>
  <c r="F891"/>
  <c r="F889"/>
  <c r="G97"/>
  <c r="F97"/>
  <c r="F59"/>
  <c r="F61"/>
  <c r="E57"/>
  <c r="G57" s="1"/>
  <c r="F60"/>
  <c r="G9"/>
  <c r="G10"/>
  <c r="G11"/>
  <c r="E17"/>
  <c r="G17" s="1"/>
  <c r="G42"/>
  <c r="G45"/>
  <c r="G46"/>
  <c r="F9"/>
  <c r="F10"/>
  <c r="F11"/>
  <c r="D17"/>
  <c r="F17" s="1"/>
  <c r="F42"/>
  <c r="D57" l="1"/>
  <c r="F57" s="1"/>
  <c r="G815" l="1"/>
  <c r="F815"/>
  <c r="G814"/>
  <c r="F814"/>
  <c r="G813"/>
  <c r="F813"/>
  <c r="G811"/>
  <c r="E811"/>
  <c r="F811" s="1"/>
  <c r="D811"/>
  <c r="G810"/>
  <c r="F810"/>
  <c r="G809"/>
  <c r="F809"/>
  <c r="G808"/>
  <c r="F808"/>
  <c r="E806"/>
  <c r="G806" s="1"/>
  <c r="D806"/>
  <c r="F806" s="1"/>
  <c r="G805"/>
  <c r="F805"/>
  <c r="G804"/>
  <c r="F804"/>
  <c r="E801"/>
  <c r="G801" s="1"/>
  <c r="D801"/>
  <c r="F801" s="1"/>
  <c r="E800"/>
  <c r="E820" s="1"/>
  <c r="G820" s="1"/>
  <c r="D800"/>
  <c r="D820" s="1"/>
  <c r="E799"/>
  <c r="G799" s="1"/>
  <c r="D799"/>
  <c r="F799" s="1"/>
  <c r="E798"/>
  <c r="G798" s="1"/>
  <c r="D798"/>
  <c r="D818" s="1"/>
  <c r="E796"/>
  <c r="G796" s="1"/>
  <c r="D796"/>
  <c r="F796" s="1"/>
  <c r="G795"/>
  <c r="F795"/>
  <c r="G794"/>
  <c r="F794"/>
  <c r="G793"/>
  <c r="F793"/>
  <c r="G791"/>
  <c r="E791"/>
  <c r="F791" s="1"/>
  <c r="D791"/>
  <c r="G790"/>
  <c r="E790"/>
  <c r="F790" s="1"/>
  <c r="D790"/>
  <c r="G789"/>
  <c r="E789"/>
  <c r="F789" s="1"/>
  <c r="D789"/>
  <c r="G788"/>
  <c r="E788"/>
  <c r="F788" s="1"/>
  <c r="D788"/>
  <c r="G786"/>
  <c r="E786"/>
  <c r="F786" s="1"/>
  <c r="D786"/>
  <c r="G785"/>
  <c r="F785"/>
  <c r="G784"/>
  <c r="F784"/>
  <c r="G783"/>
  <c r="F783"/>
  <c r="E781"/>
  <c r="G781" s="1"/>
  <c r="D781"/>
  <c r="F781" s="1"/>
  <c r="E780"/>
  <c r="G780" s="1"/>
  <c r="D780"/>
  <c r="F780" s="1"/>
  <c r="E779"/>
  <c r="E819" s="1"/>
  <c r="G819" s="1"/>
  <c r="D779"/>
  <c r="D819" s="1"/>
  <c r="F819" s="1"/>
  <c r="G778"/>
  <c r="F778"/>
  <c r="F818" l="1"/>
  <c r="F820"/>
  <c r="E818"/>
  <c r="G818" s="1"/>
  <c r="E776"/>
  <c r="G779"/>
  <c r="G800"/>
  <c r="D776"/>
  <c r="F779"/>
  <c r="F798"/>
  <c r="F800"/>
  <c r="D816" l="1"/>
  <c r="F776"/>
  <c r="E816"/>
  <c r="G816" s="1"/>
  <c r="G776"/>
  <c r="F816" l="1"/>
  <c r="G324" l="1"/>
  <c r="E317"/>
  <c r="G90" l="1"/>
  <c r="F90"/>
  <c r="G89"/>
  <c r="F89"/>
  <c r="G88"/>
  <c r="F88"/>
  <c r="E86"/>
  <c r="G86" s="1"/>
  <c r="D86"/>
  <c r="F86" s="1"/>
  <c r="E85"/>
  <c r="E95" s="1"/>
  <c r="G95" s="1"/>
  <c r="D85"/>
  <c r="D95" s="1"/>
  <c r="E84"/>
  <c r="E94" s="1"/>
  <c r="G94" s="1"/>
  <c r="D84"/>
  <c r="D94" s="1"/>
  <c r="E83"/>
  <c r="E81" s="1"/>
  <c r="D83"/>
  <c r="D93" s="1"/>
  <c r="D81"/>
  <c r="G80"/>
  <c r="F80"/>
  <c r="G79"/>
  <c r="F79"/>
  <c r="G78"/>
  <c r="F78"/>
  <c r="F76"/>
  <c r="E76"/>
  <c r="G76" s="1"/>
  <c r="D76"/>
  <c r="G75"/>
  <c r="F75"/>
  <c r="G74"/>
  <c r="E74"/>
  <c r="D74"/>
  <c r="F74" s="1"/>
  <c r="G73"/>
  <c r="F73"/>
  <c r="F71"/>
  <c r="E71"/>
  <c r="G71" s="1"/>
  <c r="D71"/>
  <c r="G70"/>
  <c r="F70"/>
  <c r="G69"/>
  <c r="E69"/>
  <c r="D69"/>
  <c r="F69" s="1"/>
  <c r="G68"/>
  <c r="F68"/>
  <c r="F67"/>
  <c r="E67"/>
  <c r="G67" s="1"/>
  <c r="D67"/>
  <c r="G66"/>
  <c r="F66"/>
  <c r="G65"/>
  <c r="E65"/>
  <c r="D65"/>
  <c r="F65" s="1"/>
  <c r="G64"/>
  <c r="F64"/>
  <c r="F63"/>
  <c r="E63"/>
  <c r="G63" s="1"/>
  <c r="D63"/>
  <c r="D510"/>
  <c r="E510"/>
  <c r="C510"/>
  <c r="D470"/>
  <c r="E514"/>
  <c r="D514"/>
  <c r="C514"/>
  <c r="G516"/>
  <c r="F516"/>
  <c r="G423"/>
  <c r="F423"/>
  <c r="G422"/>
  <c r="F422"/>
  <c r="G421"/>
  <c r="F421"/>
  <c r="F419"/>
  <c r="E419"/>
  <c r="G419" s="1"/>
  <c r="D419"/>
  <c r="G413"/>
  <c r="F413"/>
  <c r="G412"/>
  <c r="F412"/>
  <c r="G411"/>
  <c r="F411"/>
  <c r="G410"/>
  <c r="F410"/>
  <c r="G409"/>
  <c r="F409"/>
  <c r="G408"/>
  <c r="F408"/>
  <c r="G407"/>
  <c r="F407"/>
  <c r="G406"/>
  <c r="F406"/>
  <c r="G405"/>
  <c r="F405"/>
  <c r="G404"/>
  <c r="F404"/>
  <c r="G403"/>
  <c r="F403"/>
  <c r="F402"/>
  <c r="E402"/>
  <c r="G402" s="1"/>
  <c r="D402"/>
  <c r="G401"/>
  <c r="F401"/>
  <c r="G400"/>
  <c r="F400"/>
  <c r="G398"/>
  <c r="E398"/>
  <c r="D398"/>
  <c r="F398" s="1"/>
  <c r="G752"/>
  <c r="F752"/>
  <c r="G751"/>
  <c r="F751"/>
  <c r="G748"/>
  <c r="F748"/>
  <c r="E747"/>
  <c r="F747" s="1"/>
  <c r="D747"/>
  <c r="G746"/>
  <c r="F746"/>
  <c r="G745"/>
  <c r="F745"/>
  <c r="G743"/>
  <c r="F743"/>
  <c r="E743"/>
  <c r="D743"/>
  <c r="G742"/>
  <c r="F742"/>
  <c r="G741"/>
  <c r="F741"/>
  <c r="E741"/>
  <c r="D741"/>
  <c r="G740"/>
  <c r="F740"/>
  <c r="G739"/>
  <c r="F739"/>
  <c r="E737"/>
  <c r="E749" s="1"/>
  <c r="G749" s="1"/>
  <c r="D737"/>
  <c r="D749" s="1"/>
  <c r="G736"/>
  <c r="F736"/>
  <c r="G735"/>
  <c r="F735"/>
  <c r="G734"/>
  <c r="F734"/>
  <c r="G733"/>
  <c r="F733"/>
  <c r="G732"/>
  <c r="F732"/>
  <c r="G731"/>
  <c r="F731"/>
  <c r="G730"/>
  <c r="F730"/>
  <c r="E729"/>
  <c r="E753" s="1"/>
  <c r="G753" s="1"/>
  <c r="D729"/>
  <c r="D753" s="1"/>
  <c r="G728"/>
  <c r="F728"/>
  <c r="G727"/>
  <c r="F727"/>
  <c r="G725"/>
  <c r="F725"/>
  <c r="E725"/>
  <c r="D725"/>
  <c r="E855"/>
  <c r="E853"/>
  <c r="E877"/>
  <c r="G899"/>
  <c r="E861"/>
  <c r="D855"/>
  <c r="D853" s="1"/>
  <c r="G859"/>
  <c r="F859"/>
  <c r="F842"/>
  <c r="G842"/>
  <c r="D835"/>
  <c r="C521"/>
  <c r="C520"/>
  <c r="C417"/>
  <c r="C416"/>
  <c r="D424"/>
  <c r="C424"/>
  <c r="E91" l="1"/>
  <c r="G91" s="1"/>
  <c r="G81"/>
  <c r="F94"/>
  <c r="F93"/>
  <c r="F95"/>
  <c r="F81"/>
  <c r="G83"/>
  <c r="G84"/>
  <c r="G85"/>
  <c r="E93"/>
  <c r="G93" s="1"/>
  <c r="F83"/>
  <c r="F84"/>
  <c r="F85"/>
  <c r="D91"/>
  <c r="F749"/>
  <c r="F753"/>
  <c r="G729"/>
  <c r="G737"/>
  <c r="F729"/>
  <c r="F737"/>
  <c r="G747"/>
  <c r="C287"/>
  <c r="C191"/>
  <c r="C184"/>
  <c r="C162"/>
  <c r="C112"/>
  <c r="C47"/>
  <c r="C19"/>
  <c r="F91" l="1"/>
  <c r="G910"/>
  <c r="F910"/>
  <c r="E909"/>
  <c r="G909" s="1"/>
  <c r="D909"/>
  <c r="G908"/>
  <c r="F908"/>
  <c r="E907"/>
  <c r="G907" s="1"/>
  <c r="D907"/>
  <c r="D911" s="1"/>
  <c r="C907"/>
  <c r="C911" s="1"/>
  <c r="G904"/>
  <c r="F904"/>
  <c r="E903"/>
  <c r="D903"/>
  <c r="D905" s="1"/>
  <c r="C903"/>
  <c r="G902"/>
  <c r="F902"/>
  <c r="G901"/>
  <c r="F901"/>
  <c r="G900"/>
  <c r="F900"/>
  <c r="F899"/>
  <c r="G898"/>
  <c r="F898"/>
  <c r="G897"/>
  <c r="F897"/>
  <c r="G896"/>
  <c r="F896"/>
  <c r="G895"/>
  <c r="F895"/>
  <c r="G894"/>
  <c r="F894"/>
  <c r="E893"/>
  <c r="G893" s="1"/>
  <c r="D893"/>
  <c r="C893"/>
  <c r="C889"/>
  <c r="C887"/>
  <c r="C884"/>
  <c r="C891" s="1"/>
  <c r="G876"/>
  <c r="F876"/>
  <c r="E875"/>
  <c r="G875" s="1"/>
  <c r="D875"/>
  <c r="F875" s="1"/>
  <c r="C875"/>
  <c r="G874"/>
  <c r="F874"/>
  <c r="E872"/>
  <c r="G872" s="1"/>
  <c r="D872"/>
  <c r="G871"/>
  <c r="F871"/>
  <c r="G870"/>
  <c r="F870"/>
  <c r="G869"/>
  <c r="F869"/>
  <c r="G868"/>
  <c r="F868"/>
  <c r="D867"/>
  <c r="E866"/>
  <c r="D866"/>
  <c r="C866"/>
  <c r="C864"/>
  <c r="G863"/>
  <c r="F863"/>
  <c r="G861"/>
  <c r="D861"/>
  <c r="F861" s="1"/>
  <c r="G860"/>
  <c r="F860"/>
  <c r="G858"/>
  <c r="F858"/>
  <c r="G857"/>
  <c r="F857"/>
  <c r="C855"/>
  <c r="C853" s="1"/>
  <c r="G852"/>
  <c r="F852"/>
  <c r="E850"/>
  <c r="G850" s="1"/>
  <c r="D850"/>
  <c r="F850" s="1"/>
  <c r="G849"/>
  <c r="F849"/>
  <c r="E847"/>
  <c r="G847" s="1"/>
  <c r="D847"/>
  <c r="F847" s="1"/>
  <c r="G846"/>
  <c r="F846"/>
  <c r="G844"/>
  <c r="F844"/>
  <c r="G843"/>
  <c r="F843"/>
  <c r="G840"/>
  <c r="F840"/>
  <c r="G839"/>
  <c r="F839"/>
  <c r="G838"/>
  <c r="F838"/>
  <c r="G837"/>
  <c r="F837"/>
  <c r="E836"/>
  <c r="G836" s="1"/>
  <c r="D836"/>
  <c r="E835"/>
  <c r="E833" s="1"/>
  <c r="C835"/>
  <c r="C833" s="1"/>
  <c r="G832"/>
  <c r="F832"/>
  <c r="G831"/>
  <c r="F831"/>
  <c r="G828"/>
  <c r="F828"/>
  <c r="G827"/>
  <c r="F827"/>
  <c r="G825"/>
  <c r="F825"/>
  <c r="G824"/>
  <c r="F824"/>
  <c r="G823"/>
  <c r="F823"/>
  <c r="E822"/>
  <c r="D822"/>
  <c r="C822"/>
  <c r="C806"/>
  <c r="C801"/>
  <c r="C800"/>
  <c r="C799"/>
  <c r="C798"/>
  <c r="C818" s="1"/>
  <c r="C796"/>
  <c r="C791"/>
  <c r="C790"/>
  <c r="C789"/>
  <c r="C786"/>
  <c r="C781"/>
  <c r="C776" s="1"/>
  <c r="C780"/>
  <c r="C779"/>
  <c r="G773"/>
  <c r="E773"/>
  <c r="D773"/>
  <c r="F773" s="1"/>
  <c r="E772"/>
  <c r="G772" s="1"/>
  <c r="D772"/>
  <c r="F772" s="1"/>
  <c r="G769"/>
  <c r="F769"/>
  <c r="G768"/>
  <c r="F768"/>
  <c r="G767"/>
  <c r="F767"/>
  <c r="G766"/>
  <c r="F766"/>
  <c r="F765"/>
  <c r="E765"/>
  <c r="G765" s="1"/>
  <c r="D765"/>
  <c r="G764"/>
  <c r="F764"/>
  <c r="G763"/>
  <c r="F763"/>
  <c r="E761"/>
  <c r="F761" s="1"/>
  <c r="D761"/>
  <c r="G760"/>
  <c r="F760"/>
  <c r="E759"/>
  <c r="D759"/>
  <c r="G758"/>
  <c r="F758"/>
  <c r="G757"/>
  <c r="F757"/>
  <c r="G755"/>
  <c r="E755"/>
  <c r="E770" s="1"/>
  <c r="G770" s="1"/>
  <c r="D755"/>
  <c r="F755" s="1"/>
  <c r="C741"/>
  <c r="C737"/>
  <c r="C729"/>
  <c r="C725"/>
  <c r="G724"/>
  <c r="F724"/>
  <c r="G723"/>
  <c r="F723"/>
  <c r="C723"/>
  <c r="G722"/>
  <c r="F722"/>
  <c r="G721"/>
  <c r="F721"/>
  <c r="F719"/>
  <c r="C719"/>
  <c r="G719" s="1"/>
  <c r="C708"/>
  <c r="C707"/>
  <c r="C706"/>
  <c r="C703"/>
  <c r="C678"/>
  <c r="C668"/>
  <c r="C667"/>
  <c r="C666"/>
  <c r="C665"/>
  <c r="C663"/>
  <c r="C653"/>
  <c r="C648"/>
  <c r="C643"/>
  <c r="C638"/>
  <c r="C633"/>
  <c r="C628"/>
  <c r="C623"/>
  <c r="C622"/>
  <c r="C621"/>
  <c r="C620"/>
  <c r="C613"/>
  <c r="C608"/>
  <c r="C603"/>
  <c r="C598"/>
  <c r="C593"/>
  <c r="C588"/>
  <c r="C579"/>
  <c r="C578"/>
  <c r="C577"/>
  <c r="C564"/>
  <c r="C559"/>
  <c r="C554"/>
  <c r="C549"/>
  <c r="C544"/>
  <c r="C539"/>
  <c r="C534"/>
  <c r="C529"/>
  <c r="C528"/>
  <c r="C527"/>
  <c r="C716" s="1"/>
  <c r="C526"/>
  <c r="C715" s="1"/>
  <c r="C524"/>
  <c r="D520"/>
  <c r="G517"/>
  <c r="F517"/>
  <c r="G515"/>
  <c r="F515"/>
  <c r="F514"/>
  <c r="G514"/>
  <c r="G513"/>
  <c r="F513"/>
  <c r="G512"/>
  <c r="F512"/>
  <c r="F510"/>
  <c r="G510"/>
  <c r="G509"/>
  <c r="F509"/>
  <c r="G508"/>
  <c r="F508"/>
  <c r="G507"/>
  <c r="F507"/>
  <c r="E505"/>
  <c r="D505"/>
  <c r="F505" s="1"/>
  <c r="C505"/>
  <c r="G505" s="1"/>
  <c r="G504"/>
  <c r="F504"/>
  <c r="G503"/>
  <c r="F503"/>
  <c r="G502"/>
  <c r="F502"/>
  <c r="E500"/>
  <c r="D500"/>
  <c r="C500"/>
  <c r="G499"/>
  <c r="F499"/>
  <c r="G498"/>
  <c r="F498"/>
  <c r="G497"/>
  <c r="F497"/>
  <c r="E495"/>
  <c r="F495" s="1"/>
  <c r="D495"/>
  <c r="C495"/>
  <c r="G494"/>
  <c r="F494"/>
  <c r="G493"/>
  <c r="F493"/>
  <c r="G492"/>
  <c r="F492"/>
  <c r="G491"/>
  <c r="F491"/>
  <c r="F490"/>
  <c r="E490"/>
  <c r="D490"/>
  <c r="C490"/>
  <c r="G490" s="1"/>
  <c r="G489"/>
  <c r="F489"/>
  <c r="G488"/>
  <c r="F488"/>
  <c r="G487"/>
  <c r="F487"/>
  <c r="E485"/>
  <c r="E470" s="1"/>
  <c r="D485"/>
  <c r="C485"/>
  <c r="G484"/>
  <c r="F484"/>
  <c r="G483"/>
  <c r="F483"/>
  <c r="G482"/>
  <c r="F482"/>
  <c r="G480"/>
  <c r="E480"/>
  <c r="D480"/>
  <c r="F480" s="1"/>
  <c r="C480"/>
  <c r="G479"/>
  <c r="F479"/>
  <c r="G478"/>
  <c r="F478"/>
  <c r="G477"/>
  <c r="F477"/>
  <c r="G475"/>
  <c r="F475"/>
  <c r="E474"/>
  <c r="F474" s="1"/>
  <c r="D474"/>
  <c r="C474"/>
  <c r="G473"/>
  <c r="F473"/>
  <c r="G472"/>
  <c r="F472"/>
  <c r="G469"/>
  <c r="F469"/>
  <c r="F468"/>
  <c r="E468"/>
  <c r="G468" s="1"/>
  <c r="D468"/>
  <c r="C468"/>
  <c r="G467"/>
  <c r="F467"/>
  <c r="G466"/>
  <c r="F466"/>
  <c r="G465"/>
  <c r="F465"/>
  <c r="E464"/>
  <c r="G464" s="1"/>
  <c r="D464"/>
  <c r="C464"/>
  <c r="G463"/>
  <c r="F463"/>
  <c r="G462"/>
  <c r="F462"/>
  <c r="G461"/>
  <c r="F461"/>
  <c r="G459"/>
  <c r="E459"/>
  <c r="D459"/>
  <c r="G458"/>
  <c r="F458"/>
  <c r="G457"/>
  <c r="F457"/>
  <c r="G456"/>
  <c r="F456"/>
  <c r="E454"/>
  <c r="D454"/>
  <c r="G453"/>
  <c r="F453"/>
  <c r="G452"/>
  <c r="F452"/>
  <c r="G451"/>
  <c r="F451"/>
  <c r="F449"/>
  <c r="E449"/>
  <c r="G449" s="1"/>
  <c r="D449"/>
  <c r="G448"/>
  <c r="F448"/>
  <c r="G447"/>
  <c r="F447"/>
  <c r="G446"/>
  <c r="F446"/>
  <c r="E444"/>
  <c r="G444" s="1"/>
  <c r="D444"/>
  <c r="G443"/>
  <c r="F443"/>
  <c r="G442"/>
  <c r="F442"/>
  <c r="G441"/>
  <c r="F441"/>
  <c r="E439"/>
  <c r="F439" s="1"/>
  <c r="D439"/>
  <c r="G438"/>
  <c r="F438"/>
  <c r="G437"/>
  <c r="F437"/>
  <c r="G436"/>
  <c r="F436"/>
  <c r="E434"/>
  <c r="G434" s="1"/>
  <c r="D434"/>
  <c r="G433"/>
  <c r="F433"/>
  <c r="G432"/>
  <c r="F432"/>
  <c r="G431"/>
  <c r="F431"/>
  <c r="G429"/>
  <c r="E429"/>
  <c r="D429"/>
  <c r="G428"/>
  <c r="F428"/>
  <c r="G427"/>
  <c r="F427"/>
  <c r="G426"/>
  <c r="F426"/>
  <c r="E424"/>
  <c r="F424" s="1"/>
  <c r="C419"/>
  <c r="C414" s="1"/>
  <c r="E418"/>
  <c r="D418"/>
  <c r="C418"/>
  <c r="E417"/>
  <c r="G417" s="1"/>
  <c r="D417"/>
  <c r="G416"/>
  <c r="F416"/>
  <c r="E416"/>
  <c r="E520" s="1"/>
  <c r="G520" s="1"/>
  <c r="D416"/>
  <c r="C402"/>
  <c r="C398"/>
  <c r="E396"/>
  <c r="G396" s="1"/>
  <c r="G390"/>
  <c r="F390"/>
  <c r="G389"/>
  <c r="F389"/>
  <c r="G388"/>
  <c r="F388"/>
  <c r="G386"/>
  <c r="F386"/>
  <c r="G385"/>
  <c r="F385"/>
  <c r="G384"/>
  <c r="F384"/>
  <c r="G383"/>
  <c r="F383"/>
  <c r="G381"/>
  <c r="F381"/>
  <c r="G380"/>
  <c r="E380"/>
  <c r="D380"/>
  <c r="F380" s="1"/>
  <c r="F379"/>
  <c r="E379"/>
  <c r="G379" s="1"/>
  <c r="D379"/>
  <c r="F378"/>
  <c r="E378"/>
  <c r="G378" s="1"/>
  <c r="D378"/>
  <c r="G376"/>
  <c r="E376"/>
  <c r="D376"/>
  <c r="F376" s="1"/>
  <c r="G375"/>
  <c r="F375"/>
  <c r="G374"/>
  <c r="F374"/>
  <c r="G373"/>
  <c r="F373"/>
  <c r="E371"/>
  <c r="D371"/>
  <c r="G370"/>
  <c r="F370"/>
  <c r="G369"/>
  <c r="F369"/>
  <c r="G368"/>
  <c r="F368"/>
  <c r="G367"/>
  <c r="F367"/>
  <c r="E365"/>
  <c r="D365"/>
  <c r="C365"/>
  <c r="G364"/>
  <c r="F364"/>
  <c r="G363"/>
  <c r="F363"/>
  <c r="G362"/>
  <c r="F362"/>
  <c r="G360"/>
  <c r="E360"/>
  <c r="E314" s="1"/>
  <c r="D360"/>
  <c r="C360"/>
  <c r="G359"/>
  <c r="F359"/>
  <c r="G358"/>
  <c r="F358"/>
  <c r="G357"/>
  <c r="F357"/>
  <c r="F355"/>
  <c r="C355"/>
  <c r="G355" s="1"/>
  <c r="G354"/>
  <c r="F354"/>
  <c r="G353"/>
  <c r="F353"/>
  <c r="G352"/>
  <c r="F352"/>
  <c r="F350"/>
  <c r="E350"/>
  <c r="D350"/>
  <c r="C350"/>
  <c r="G350" s="1"/>
  <c r="G349"/>
  <c r="F349"/>
  <c r="G348"/>
  <c r="F348"/>
  <c r="G347"/>
  <c r="F347"/>
  <c r="E345"/>
  <c r="F345" s="1"/>
  <c r="D345"/>
  <c r="C345"/>
  <c r="G344"/>
  <c r="F344"/>
  <c r="G343"/>
  <c r="F343"/>
  <c r="G342"/>
  <c r="F342"/>
  <c r="G340"/>
  <c r="F340"/>
  <c r="G339"/>
  <c r="F339"/>
  <c r="G338"/>
  <c r="F338"/>
  <c r="G337"/>
  <c r="F337"/>
  <c r="E335"/>
  <c r="F335" s="1"/>
  <c r="D335"/>
  <c r="C335"/>
  <c r="G334"/>
  <c r="F334"/>
  <c r="G333"/>
  <c r="F333"/>
  <c r="G332"/>
  <c r="F332"/>
  <c r="E330"/>
  <c r="F330" s="1"/>
  <c r="D330"/>
  <c r="G329"/>
  <c r="F329"/>
  <c r="G328"/>
  <c r="F328"/>
  <c r="G327"/>
  <c r="F327"/>
  <c r="E325"/>
  <c r="D325"/>
  <c r="C325"/>
  <c r="F324"/>
  <c r="G323"/>
  <c r="F323"/>
  <c r="G322"/>
  <c r="F322"/>
  <c r="E320"/>
  <c r="D320"/>
  <c r="F320" s="1"/>
  <c r="C320"/>
  <c r="G319"/>
  <c r="E319"/>
  <c r="D319"/>
  <c r="F319" s="1"/>
  <c r="E318"/>
  <c r="D318"/>
  <c r="C318"/>
  <c r="D317"/>
  <c r="C317"/>
  <c r="E316"/>
  <c r="F316" s="1"/>
  <c r="D316"/>
  <c r="C316"/>
  <c r="G313"/>
  <c r="F313"/>
  <c r="G312"/>
  <c r="F312"/>
  <c r="G311"/>
  <c r="F311"/>
  <c r="G309"/>
  <c r="E309"/>
  <c r="D309"/>
  <c r="G308"/>
  <c r="F308"/>
  <c r="G307"/>
  <c r="F307"/>
  <c r="G306"/>
  <c r="F306"/>
  <c r="E304"/>
  <c r="D304"/>
  <c r="G303"/>
  <c r="F303"/>
  <c r="G302"/>
  <c r="F302"/>
  <c r="G301"/>
  <c r="F301"/>
  <c r="E299"/>
  <c r="G299" s="1"/>
  <c r="D299"/>
  <c r="G298"/>
  <c r="F298"/>
  <c r="G297"/>
  <c r="F297"/>
  <c r="G296"/>
  <c r="F296"/>
  <c r="E294"/>
  <c r="D294"/>
  <c r="C294"/>
  <c r="G294" s="1"/>
  <c r="F293"/>
  <c r="E293"/>
  <c r="D293"/>
  <c r="C293"/>
  <c r="E292"/>
  <c r="D292"/>
  <c r="C292"/>
  <c r="C394" s="1"/>
  <c r="G291"/>
  <c r="E291"/>
  <c r="E393" s="1"/>
  <c r="D291"/>
  <c r="D393" s="1"/>
  <c r="C291"/>
  <c r="C393" s="1"/>
  <c r="C289"/>
  <c r="G281"/>
  <c r="F281"/>
  <c r="G280"/>
  <c r="F280"/>
  <c r="G279"/>
  <c r="F279"/>
  <c r="G277"/>
  <c r="F277"/>
  <c r="C277"/>
  <c r="G276"/>
  <c r="F276"/>
  <c r="G275"/>
  <c r="F275"/>
  <c r="G274"/>
  <c r="F274"/>
  <c r="G273"/>
  <c r="F273"/>
  <c r="G272"/>
  <c r="F272"/>
  <c r="G271"/>
  <c r="F271"/>
  <c r="G270"/>
  <c r="F270"/>
  <c r="G269"/>
  <c r="F269"/>
  <c r="G268"/>
  <c r="F268"/>
  <c r="G267"/>
  <c r="F267"/>
  <c r="G266"/>
  <c r="F266"/>
  <c r="G265"/>
  <c r="F265"/>
  <c r="G264"/>
  <c r="F264"/>
  <c r="G262"/>
  <c r="F262"/>
  <c r="G261"/>
  <c r="F261"/>
  <c r="G260"/>
  <c r="F260"/>
  <c r="G259"/>
  <c r="F259"/>
  <c r="E257"/>
  <c r="E256" s="1"/>
  <c r="G256" s="1"/>
  <c r="F257"/>
  <c r="C257"/>
  <c r="C252" s="1"/>
  <c r="C256"/>
  <c r="G255"/>
  <c r="F255"/>
  <c r="G254"/>
  <c r="F254"/>
  <c r="G251"/>
  <c r="F251"/>
  <c r="G250"/>
  <c r="F250"/>
  <c r="G249"/>
  <c r="F249"/>
  <c r="E247"/>
  <c r="G247" s="1"/>
  <c r="D247"/>
  <c r="G245"/>
  <c r="F245"/>
  <c r="G244"/>
  <c r="F244"/>
  <c r="G243"/>
  <c r="F243"/>
  <c r="E241"/>
  <c r="G241" s="1"/>
  <c r="D241"/>
  <c r="C241"/>
  <c r="G240"/>
  <c r="F240"/>
  <c r="G239"/>
  <c r="F239"/>
  <c r="G238"/>
  <c r="F238"/>
  <c r="E236"/>
  <c r="D236"/>
  <c r="C236"/>
  <c r="G234"/>
  <c r="F234"/>
  <c r="G233"/>
  <c r="F233"/>
  <c r="G232"/>
  <c r="F232"/>
  <c r="E230"/>
  <c r="F230" s="1"/>
  <c r="D230"/>
  <c r="C230"/>
  <c r="G229"/>
  <c r="F229"/>
  <c r="G228"/>
  <c r="F228"/>
  <c r="G227"/>
  <c r="F227"/>
  <c r="E225"/>
  <c r="G225" s="1"/>
  <c r="D225"/>
  <c r="C225"/>
  <c r="G224"/>
  <c r="F224"/>
  <c r="G223"/>
  <c r="F223"/>
  <c r="G222"/>
  <c r="F222"/>
  <c r="G221"/>
  <c r="F221"/>
  <c r="E219"/>
  <c r="D219"/>
  <c r="C219"/>
  <c r="G218"/>
  <c r="F218"/>
  <c r="G217"/>
  <c r="F217"/>
  <c r="G216"/>
  <c r="F216"/>
  <c r="G214"/>
  <c r="E214"/>
  <c r="D214"/>
  <c r="C214"/>
  <c r="G213"/>
  <c r="F213"/>
  <c r="G212"/>
  <c r="F212"/>
  <c r="G211"/>
  <c r="F211"/>
  <c r="G210"/>
  <c r="F210"/>
  <c r="E208"/>
  <c r="D208"/>
  <c r="C208"/>
  <c r="G207"/>
  <c r="F207"/>
  <c r="G206"/>
  <c r="F206"/>
  <c r="G205"/>
  <c r="F205"/>
  <c r="G202"/>
  <c r="F202"/>
  <c r="G201"/>
  <c r="F201"/>
  <c r="G200"/>
  <c r="F200"/>
  <c r="G198"/>
  <c r="E198"/>
  <c r="D198"/>
  <c r="C198"/>
  <c r="G197"/>
  <c r="F197"/>
  <c r="G196"/>
  <c r="F196"/>
  <c r="G195"/>
  <c r="F195"/>
  <c r="G194"/>
  <c r="F194"/>
  <c r="E192"/>
  <c r="F192" s="1"/>
  <c r="D192"/>
  <c r="C192"/>
  <c r="E287"/>
  <c r="G287" s="1"/>
  <c r="D287"/>
  <c r="E190"/>
  <c r="D190"/>
  <c r="C190"/>
  <c r="C286" s="1"/>
  <c r="E189"/>
  <c r="E285" s="1"/>
  <c r="D189"/>
  <c r="D285" s="1"/>
  <c r="C189"/>
  <c r="C285" s="1"/>
  <c r="G188"/>
  <c r="E188"/>
  <c r="E284" s="1"/>
  <c r="G284" s="1"/>
  <c r="D188"/>
  <c r="F188" s="1"/>
  <c r="E181"/>
  <c r="G173"/>
  <c r="F173"/>
  <c r="G172"/>
  <c r="F172"/>
  <c r="G171"/>
  <c r="F171"/>
  <c r="F169"/>
  <c r="E169"/>
  <c r="G169" s="1"/>
  <c r="D169"/>
  <c r="G168"/>
  <c r="F168"/>
  <c r="G167"/>
  <c r="F167"/>
  <c r="G166"/>
  <c r="F166"/>
  <c r="G165"/>
  <c r="F165"/>
  <c r="F163"/>
  <c r="E163"/>
  <c r="D163"/>
  <c r="C163"/>
  <c r="C157" s="1"/>
  <c r="G162"/>
  <c r="D162"/>
  <c r="F161"/>
  <c r="C161"/>
  <c r="C160"/>
  <c r="G159"/>
  <c r="F159"/>
  <c r="G156"/>
  <c r="F156"/>
  <c r="G155"/>
  <c r="F155"/>
  <c r="G154"/>
  <c r="F154"/>
  <c r="G153"/>
  <c r="F153"/>
  <c r="G151"/>
  <c r="E151"/>
  <c r="D151"/>
  <c r="G150"/>
  <c r="F150"/>
  <c r="G149"/>
  <c r="F149"/>
  <c r="G148"/>
  <c r="F148"/>
  <c r="E146"/>
  <c r="D146"/>
  <c r="C146"/>
  <c r="G145"/>
  <c r="F145"/>
  <c r="G144"/>
  <c r="F144"/>
  <c r="G143"/>
  <c r="F143"/>
  <c r="G142"/>
  <c r="F142"/>
  <c r="F140"/>
  <c r="E140"/>
  <c r="D140"/>
  <c r="C140"/>
  <c r="G139"/>
  <c r="F139"/>
  <c r="G138"/>
  <c r="F138"/>
  <c r="G137"/>
  <c r="F137"/>
  <c r="E135"/>
  <c r="D135"/>
  <c r="C135"/>
  <c r="G134"/>
  <c r="F134"/>
  <c r="G133"/>
  <c r="F133"/>
  <c r="G132"/>
  <c r="F132"/>
  <c r="E130"/>
  <c r="D130"/>
  <c r="C130"/>
  <c r="G129"/>
  <c r="F129"/>
  <c r="G128"/>
  <c r="F128"/>
  <c r="G127"/>
  <c r="F127"/>
  <c r="G126"/>
  <c r="F126"/>
  <c r="E124"/>
  <c r="D124"/>
  <c r="C124"/>
  <c r="G123"/>
  <c r="F123"/>
  <c r="G122"/>
  <c r="F122"/>
  <c r="G121"/>
  <c r="F121"/>
  <c r="E119"/>
  <c r="D119"/>
  <c r="C119"/>
  <c r="G119" s="1"/>
  <c r="G118"/>
  <c r="F118"/>
  <c r="G117"/>
  <c r="F117"/>
  <c r="G116"/>
  <c r="F116"/>
  <c r="G115"/>
  <c r="F115"/>
  <c r="E113"/>
  <c r="D113"/>
  <c r="C113"/>
  <c r="G112"/>
  <c r="E112"/>
  <c r="D112"/>
  <c r="E111"/>
  <c r="D111"/>
  <c r="C111"/>
  <c r="E110"/>
  <c r="D110"/>
  <c r="C110"/>
  <c r="C182" s="1"/>
  <c r="E109"/>
  <c r="D109"/>
  <c r="D181" s="1"/>
  <c r="C109"/>
  <c r="C181" s="1"/>
  <c r="C105"/>
  <c r="C99"/>
  <c r="C97"/>
  <c r="C101" s="1"/>
  <c r="C93"/>
  <c r="C86"/>
  <c r="C85"/>
  <c r="C95" s="1"/>
  <c r="C84"/>
  <c r="C83"/>
  <c r="C76"/>
  <c r="C74"/>
  <c r="C71"/>
  <c r="C69"/>
  <c r="C67"/>
  <c r="C65"/>
  <c r="C63"/>
  <c r="C42"/>
  <c r="C46"/>
  <c r="C45"/>
  <c r="C44"/>
  <c r="C37"/>
  <c r="C36"/>
  <c r="C32" s="1"/>
  <c r="C22"/>
  <c r="C21"/>
  <c r="C17" s="1"/>
  <c r="C20"/>
  <c r="C12"/>
  <c r="C11"/>
  <c r="C61" s="1"/>
  <c r="C10"/>
  <c r="C9"/>
  <c r="C59" s="1"/>
  <c r="G161" l="1"/>
  <c r="F162"/>
  <c r="F151"/>
  <c r="F135"/>
  <c r="F130"/>
  <c r="G130"/>
  <c r="F124"/>
  <c r="F112"/>
  <c r="E107"/>
  <c r="F146"/>
  <c r="F181"/>
  <c r="E182"/>
  <c r="G182" s="1"/>
  <c r="F110"/>
  <c r="F111"/>
  <c r="E183"/>
  <c r="F109"/>
  <c r="F113"/>
  <c r="D182"/>
  <c r="D107"/>
  <c r="D179" s="1"/>
  <c r="D286"/>
  <c r="F256"/>
  <c r="F247"/>
  <c r="F241"/>
  <c r="F236"/>
  <c r="D284"/>
  <c r="F225"/>
  <c r="F219"/>
  <c r="F214"/>
  <c r="F285"/>
  <c r="D186"/>
  <c r="D282" s="1"/>
  <c r="F208"/>
  <c r="F198"/>
  <c r="G191"/>
  <c r="D774"/>
  <c r="F759"/>
  <c r="F325"/>
  <c r="D314"/>
  <c r="F371"/>
  <c r="F360"/>
  <c r="F365"/>
  <c r="E394"/>
  <c r="F394" s="1"/>
  <c r="F317"/>
  <c r="F314"/>
  <c r="G335"/>
  <c r="G317"/>
  <c r="D394"/>
  <c r="F318"/>
  <c r="F309"/>
  <c r="F304"/>
  <c r="F299"/>
  <c r="E395"/>
  <c r="G293"/>
  <c r="F294"/>
  <c r="F500"/>
  <c r="G500"/>
  <c r="F485"/>
  <c r="F464"/>
  <c r="D522"/>
  <c r="F459"/>
  <c r="F444"/>
  <c r="F429"/>
  <c r="F434"/>
  <c r="D414"/>
  <c r="F454"/>
  <c r="F418"/>
  <c r="F417"/>
  <c r="F520"/>
  <c r="F909"/>
  <c r="F872"/>
  <c r="E867"/>
  <c r="G867" s="1"/>
  <c r="F867"/>
  <c r="F866"/>
  <c r="F835"/>
  <c r="D881"/>
  <c r="F822"/>
  <c r="G903"/>
  <c r="C905"/>
  <c r="F893"/>
  <c r="C881"/>
  <c r="G833"/>
  <c r="G822"/>
  <c r="C816"/>
  <c r="C749"/>
  <c r="C753"/>
  <c r="C618"/>
  <c r="C713" s="1"/>
  <c r="C574"/>
  <c r="C717"/>
  <c r="G418"/>
  <c r="C522"/>
  <c r="G325"/>
  <c r="G316"/>
  <c r="G320"/>
  <c r="C314"/>
  <c r="C391" s="1"/>
  <c r="G393"/>
  <c r="G189"/>
  <c r="G285"/>
  <c r="C186"/>
  <c r="C282" s="1"/>
  <c r="G163"/>
  <c r="G111"/>
  <c r="G110"/>
  <c r="C107"/>
  <c r="C179" s="1"/>
  <c r="C94"/>
  <c r="C7"/>
  <c r="C914"/>
  <c r="C57"/>
  <c r="F284"/>
  <c r="F287"/>
  <c r="G181"/>
  <c r="F393"/>
  <c r="F774"/>
  <c r="C81"/>
  <c r="C91" s="1"/>
  <c r="D183"/>
  <c r="D395"/>
  <c r="C819"/>
  <c r="D833"/>
  <c r="F833" s="1"/>
  <c r="G855"/>
  <c r="D864"/>
  <c r="F903"/>
  <c r="E905"/>
  <c r="G905" s="1"/>
  <c r="F907"/>
  <c r="E911"/>
  <c r="G911" s="1"/>
  <c r="G113"/>
  <c r="F119"/>
  <c r="G124"/>
  <c r="G135"/>
  <c r="G146"/>
  <c r="G160"/>
  <c r="C183"/>
  <c r="E184"/>
  <c r="G184" s="1"/>
  <c r="F191"/>
  <c r="G192"/>
  <c r="G208"/>
  <c r="G219"/>
  <c r="G230"/>
  <c r="E289"/>
  <c r="G289" s="1"/>
  <c r="F291"/>
  <c r="G292"/>
  <c r="G304"/>
  <c r="G318"/>
  <c r="G330"/>
  <c r="G345"/>
  <c r="G365"/>
  <c r="G371"/>
  <c r="C395"/>
  <c r="G424"/>
  <c r="G439"/>
  <c r="G454"/>
  <c r="F470"/>
  <c r="G474"/>
  <c r="G485"/>
  <c r="G495"/>
  <c r="G759"/>
  <c r="G761"/>
  <c r="E774"/>
  <c r="G774" s="1"/>
  <c r="C820"/>
  <c r="F836"/>
  <c r="F855"/>
  <c r="E881"/>
  <c r="F881" s="1"/>
  <c r="G109"/>
  <c r="G140"/>
  <c r="F160"/>
  <c r="D184"/>
  <c r="E186"/>
  <c r="G236"/>
  <c r="E252"/>
  <c r="E286" s="1"/>
  <c r="G286" s="1"/>
  <c r="D289"/>
  <c r="F289" s="1"/>
  <c r="F292"/>
  <c r="D396"/>
  <c r="F396" s="1"/>
  <c r="E414"/>
  <c r="G414" s="1"/>
  <c r="C470"/>
  <c r="C518" s="1"/>
  <c r="E521"/>
  <c r="G521" s="1"/>
  <c r="D770"/>
  <c r="F770" s="1"/>
  <c r="C60"/>
  <c r="D521"/>
  <c r="E522"/>
  <c r="G157"/>
  <c r="F189"/>
  <c r="G190"/>
  <c r="G257"/>
  <c r="G835"/>
  <c r="E856"/>
  <c r="G866"/>
  <c r="F190"/>
  <c r="D856"/>
  <c r="F182" l="1"/>
  <c r="G183"/>
  <c r="F183"/>
  <c r="F107"/>
  <c r="F252"/>
  <c r="F186"/>
  <c r="F286"/>
  <c r="G394"/>
  <c r="F395"/>
  <c r="G395"/>
  <c r="D518"/>
  <c r="F414"/>
  <c r="F521"/>
  <c r="E518"/>
  <c r="F911"/>
  <c r="F864"/>
  <c r="E864"/>
  <c r="G864" s="1"/>
  <c r="F856"/>
  <c r="C877"/>
  <c r="C916"/>
  <c r="G470"/>
  <c r="G522"/>
  <c r="G314"/>
  <c r="G186"/>
  <c r="G107"/>
  <c r="E914"/>
  <c r="E882"/>
  <c r="G877" s="1"/>
  <c r="G856"/>
  <c r="E282"/>
  <c r="G252"/>
  <c r="G881"/>
  <c r="F522"/>
  <c r="C915"/>
  <c r="E391"/>
  <c r="G391" s="1"/>
  <c r="F184"/>
  <c r="E915"/>
  <c r="F905"/>
  <c r="D391"/>
  <c r="F157"/>
  <c r="G853"/>
  <c r="D882"/>
  <c r="E179"/>
  <c r="G179" s="1"/>
  <c r="F853"/>
  <c r="F391" l="1"/>
  <c r="F518"/>
  <c r="G518"/>
  <c r="C912"/>
  <c r="F916"/>
  <c r="G916"/>
  <c r="G882"/>
  <c r="E917"/>
  <c r="F179"/>
  <c r="G282"/>
  <c r="F282"/>
  <c r="F882"/>
  <c r="D917"/>
  <c r="D877"/>
  <c r="F915"/>
  <c r="G915"/>
  <c r="F914"/>
  <c r="G914"/>
  <c r="F877" l="1"/>
  <c r="F912"/>
  <c r="G912"/>
  <c r="F917"/>
  <c r="G917"/>
  <c r="E312" i="8" l="1"/>
  <c r="E112" l="1"/>
  <c r="E111"/>
  <c r="E110"/>
  <c r="E109"/>
  <c r="G151"/>
  <c r="G152"/>
  <c r="G153"/>
  <c r="F151"/>
  <c r="F152"/>
  <c r="F153"/>
  <c r="E187"/>
  <c r="G199"/>
  <c r="F199"/>
  <c r="G243"/>
  <c r="G244"/>
  <c r="G245"/>
  <c r="F243"/>
  <c r="F244"/>
  <c r="F245"/>
  <c r="F367"/>
  <c r="E370"/>
  <c r="G323"/>
  <c r="E311" l="1"/>
  <c r="E310"/>
  <c r="E313"/>
  <c r="G313" s="1"/>
  <c r="F329"/>
  <c r="G329"/>
  <c r="D345"/>
  <c r="G56"/>
  <c r="F56"/>
  <c r="G55"/>
  <c r="F55"/>
  <c r="G54"/>
  <c r="F54"/>
  <c r="E52"/>
  <c r="E46"/>
  <c r="D46"/>
  <c r="C46"/>
  <c r="C45"/>
  <c r="E44"/>
  <c r="E42" s="1"/>
  <c r="D44"/>
  <c r="C44"/>
  <c r="G41"/>
  <c r="F41"/>
  <c r="G40"/>
  <c r="F40"/>
  <c r="G39"/>
  <c r="F39"/>
  <c r="E37"/>
  <c r="D37"/>
  <c r="E36"/>
  <c r="D36"/>
  <c r="C36"/>
  <c r="G35"/>
  <c r="F35"/>
  <c r="G34"/>
  <c r="F34"/>
  <c r="G31"/>
  <c r="F31"/>
  <c r="G30"/>
  <c r="F30"/>
  <c r="G29"/>
  <c r="F29"/>
  <c r="E27"/>
  <c r="G27" s="1"/>
  <c r="D27"/>
  <c r="G26"/>
  <c r="F26"/>
  <c r="G25"/>
  <c r="F25"/>
  <c r="G24"/>
  <c r="F24"/>
  <c r="E22"/>
  <c r="D22"/>
  <c r="E21"/>
  <c r="E20"/>
  <c r="E19"/>
  <c r="G19" s="1"/>
  <c r="G16"/>
  <c r="F16"/>
  <c r="G15"/>
  <c r="F15"/>
  <c r="G14"/>
  <c r="F14"/>
  <c r="E12"/>
  <c r="D12"/>
  <c r="D7" s="1"/>
  <c r="E11"/>
  <c r="D11"/>
  <c r="C11"/>
  <c r="E10"/>
  <c r="G10" s="1"/>
  <c r="D10"/>
  <c r="C10"/>
  <c r="E9"/>
  <c r="G9" s="1"/>
  <c r="D9"/>
  <c r="C9"/>
  <c r="D42" l="1"/>
  <c r="F42" s="1"/>
  <c r="C61"/>
  <c r="E390"/>
  <c r="G312"/>
  <c r="F312"/>
  <c r="G314"/>
  <c r="E17"/>
  <c r="D17"/>
  <c r="F313"/>
  <c r="F314"/>
  <c r="F44"/>
  <c r="F19"/>
  <c r="C7"/>
  <c r="F11"/>
  <c r="F12"/>
  <c r="G36"/>
  <c r="F20"/>
  <c r="F36"/>
  <c r="F45"/>
  <c r="G46"/>
  <c r="F10"/>
  <c r="F46"/>
  <c r="F9"/>
  <c r="F22"/>
  <c r="F27"/>
  <c r="E59"/>
  <c r="F21"/>
  <c r="F37"/>
  <c r="E60"/>
  <c r="G11"/>
  <c r="D32"/>
  <c r="G44"/>
  <c r="D60"/>
  <c r="E7"/>
  <c r="F7" s="1"/>
  <c r="G12"/>
  <c r="G21"/>
  <c r="E61"/>
  <c r="G37"/>
  <c r="F52"/>
  <c r="D61"/>
  <c r="G42"/>
  <c r="G20"/>
  <c r="C32"/>
  <c r="D59"/>
  <c r="C60"/>
  <c r="G22"/>
  <c r="G52"/>
  <c r="C59"/>
  <c r="E32"/>
  <c r="G45"/>
  <c r="G900"/>
  <c r="F900"/>
  <c r="G895"/>
  <c r="F895"/>
  <c r="G892"/>
  <c r="F892"/>
  <c r="G891"/>
  <c r="F891"/>
  <c r="G890"/>
  <c r="F890"/>
  <c r="G889"/>
  <c r="F889"/>
  <c r="G878"/>
  <c r="F878"/>
  <c r="G875"/>
  <c r="F875"/>
  <c r="G872"/>
  <c r="F872"/>
  <c r="G871"/>
  <c r="F871"/>
  <c r="G863"/>
  <c r="F863"/>
  <c r="G857"/>
  <c r="F857"/>
  <c r="G854"/>
  <c r="F854"/>
  <c r="G852"/>
  <c r="F852"/>
  <c r="G851"/>
  <c r="F851"/>
  <c r="G848"/>
  <c r="F848"/>
  <c r="G847"/>
  <c r="F847"/>
  <c r="G846"/>
  <c r="F846"/>
  <c r="G845"/>
  <c r="F845"/>
  <c r="G834"/>
  <c r="F834"/>
  <c r="G833"/>
  <c r="F833"/>
  <c r="G830"/>
  <c r="F830"/>
  <c r="F829"/>
  <c r="G829"/>
  <c r="F825"/>
  <c r="G825"/>
  <c r="F826"/>
  <c r="G826"/>
  <c r="F827"/>
  <c r="G827"/>
  <c r="E887"/>
  <c r="G887" s="1"/>
  <c r="E869"/>
  <c r="E876"/>
  <c r="G876" s="1"/>
  <c r="D876"/>
  <c r="E893"/>
  <c r="G888" s="1"/>
  <c r="D893"/>
  <c r="G861"/>
  <c r="G855"/>
  <c r="G844"/>
  <c r="G824"/>
  <c r="E899"/>
  <c r="D899"/>
  <c r="G90"/>
  <c r="F90"/>
  <c r="G89"/>
  <c r="F89"/>
  <c r="G88"/>
  <c r="F88"/>
  <c r="D86"/>
  <c r="E85"/>
  <c r="G85" s="1"/>
  <c r="D85"/>
  <c r="F85" s="1"/>
  <c r="C85"/>
  <c r="E84"/>
  <c r="E94" s="1"/>
  <c r="D84"/>
  <c r="D94" s="1"/>
  <c r="C84"/>
  <c r="C94" s="1"/>
  <c r="E83"/>
  <c r="E93" s="1"/>
  <c r="D83"/>
  <c r="D93" s="1"/>
  <c r="C83"/>
  <c r="C93" s="1"/>
  <c r="G80"/>
  <c r="F80"/>
  <c r="G79"/>
  <c r="F79"/>
  <c r="G78"/>
  <c r="F78"/>
  <c r="E76"/>
  <c r="D76"/>
  <c r="D71" s="1"/>
  <c r="C71"/>
  <c r="G75"/>
  <c r="F75"/>
  <c r="E74"/>
  <c r="D74"/>
  <c r="C74"/>
  <c r="G73"/>
  <c r="F73"/>
  <c r="G70"/>
  <c r="F70"/>
  <c r="E69"/>
  <c r="D69"/>
  <c r="C69"/>
  <c r="G68"/>
  <c r="F68"/>
  <c r="E67"/>
  <c r="D67"/>
  <c r="C67"/>
  <c r="G66"/>
  <c r="F66"/>
  <c r="E65"/>
  <c r="G65" s="1"/>
  <c r="D65"/>
  <c r="C65"/>
  <c r="G64"/>
  <c r="F64"/>
  <c r="E63"/>
  <c r="D63"/>
  <c r="C63"/>
  <c r="G787"/>
  <c r="G809"/>
  <c r="F809"/>
  <c r="G808"/>
  <c r="F808"/>
  <c r="G807"/>
  <c r="F807"/>
  <c r="E805"/>
  <c r="D805"/>
  <c r="G804"/>
  <c r="F804"/>
  <c r="G803"/>
  <c r="F803"/>
  <c r="E800"/>
  <c r="D800"/>
  <c r="C799"/>
  <c r="E817"/>
  <c r="C817"/>
  <c r="G794"/>
  <c r="F794"/>
  <c r="G793"/>
  <c r="F793"/>
  <c r="G792"/>
  <c r="F792"/>
  <c r="E790"/>
  <c r="E785" s="1"/>
  <c r="D790"/>
  <c r="E789"/>
  <c r="D789"/>
  <c r="C789"/>
  <c r="E788"/>
  <c r="G788" s="1"/>
  <c r="D788"/>
  <c r="D818" s="1"/>
  <c r="F787"/>
  <c r="G784"/>
  <c r="F784"/>
  <c r="G783"/>
  <c r="F783"/>
  <c r="G782"/>
  <c r="F782"/>
  <c r="D780"/>
  <c r="E779"/>
  <c r="D779"/>
  <c r="G778"/>
  <c r="G777"/>
  <c r="F777"/>
  <c r="G869" l="1"/>
  <c r="E867"/>
  <c r="D57"/>
  <c r="G817"/>
  <c r="F824"/>
  <c r="E905"/>
  <c r="E901" s="1"/>
  <c r="D905"/>
  <c r="D901" s="1"/>
  <c r="C57"/>
  <c r="C95"/>
  <c r="C91" s="1"/>
  <c r="G390"/>
  <c r="F390"/>
  <c r="E95"/>
  <c r="C905"/>
  <c r="C901" s="1"/>
  <c r="C841"/>
  <c r="D95"/>
  <c r="G798"/>
  <c r="E818"/>
  <c r="F778"/>
  <c r="G17"/>
  <c r="F17"/>
  <c r="F855"/>
  <c r="F887"/>
  <c r="F888"/>
  <c r="G61"/>
  <c r="F61"/>
  <c r="G7"/>
  <c r="G899"/>
  <c r="F60"/>
  <c r="G60"/>
  <c r="F821"/>
  <c r="D942"/>
  <c r="F899"/>
  <c r="F893"/>
  <c r="G843"/>
  <c r="D885"/>
  <c r="F59"/>
  <c r="F869"/>
  <c r="G893"/>
  <c r="G32"/>
  <c r="F861"/>
  <c r="F876"/>
  <c r="F86"/>
  <c r="F843"/>
  <c r="F844"/>
  <c r="E57"/>
  <c r="G870"/>
  <c r="G59"/>
  <c r="F32"/>
  <c r="E885"/>
  <c r="G885" s="1"/>
  <c r="E841"/>
  <c r="G797"/>
  <c r="C815"/>
  <c r="G785"/>
  <c r="F63"/>
  <c r="G69"/>
  <c r="G821"/>
  <c r="F780"/>
  <c r="F797"/>
  <c r="F69"/>
  <c r="F74"/>
  <c r="C81"/>
  <c r="G67"/>
  <c r="F779"/>
  <c r="G799"/>
  <c r="F800"/>
  <c r="E795"/>
  <c r="G74"/>
  <c r="F788"/>
  <c r="E819"/>
  <c r="F76"/>
  <c r="F84"/>
  <c r="C819"/>
  <c r="F789"/>
  <c r="F790"/>
  <c r="G805"/>
  <c r="F67"/>
  <c r="G76"/>
  <c r="F83"/>
  <c r="G86"/>
  <c r="D775"/>
  <c r="F805"/>
  <c r="G789"/>
  <c r="G93"/>
  <c r="G779"/>
  <c r="G780"/>
  <c r="D819"/>
  <c r="G800"/>
  <c r="G63"/>
  <c r="F65"/>
  <c r="E71"/>
  <c r="G71" s="1"/>
  <c r="D81"/>
  <c r="G83"/>
  <c r="F93"/>
  <c r="E81"/>
  <c r="G84"/>
  <c r="F799"/>
  <c r="D817"/>
  <c r="E775"/>
  <c r="G790"/>
  <c r="D795"/>
  <c r="F798"/>
  <c r="D785"/>
  <c r="F785" s="1"/>
  <c r="G867" l="1"/>
  <c r="F867"/>
  <c r="G95"/>
  <c r="E815"/>
  <c r="G815" s="1"/>
  <c r="G818"/>
  <c r="F57"/>
  <c r="G795"/>
  <c r="F885"/>
  <c r="G905"/>
  <c r="G81"/>
  <c r="G841"/>
  <c r="F905"/>
  <c r="F870"/>
  <c r="F841"/>
  <c r="G57"/>
  <c r="D815"/>
  <c r="F71"/>
  <c r="E91"/>
  <c r="G91" s="1"/>
  <c r="G819"/>
  <c r="F795"/>
  <c r="F819"/>
  <c r="F95"/>
  <c r="F817"/>
  <c r="F81"/>
  <c r="F818"/>
  <c r="F94"/>
  <c r="D91"/>
  <c r="G94"/>
  <c r="G775"/>
  <c r="F775"/>
  <c r="G906" l="1"/>
  <c r="E942"/>
  <c r="F91"/>
  <c r="F906"/>
  <c r="F815"/>
  <c r="G405"/>
  <c r="G403"/>
  <c r="E472"/>
  <c r="D472"/>
  <c r="E105"/>
  <c r="D105"/>
  <c r="C105"/>
  <c r="G104"/>
  <c r="F104"/>
  <c r="G103"/>
  <c r="F103"/>
  <c r="G100"/>
  <c r="F100"/>
  <c r="E99"/>
  <c r="D99"/>
  <c r="C99"/>
  <c r="G98"/>
  <c r="F98"/>
  <c r="E97"/>
  <c r="D97"/>
  <c r="C97"/>
  <c r="G915"/>
  <c r="F915"/>
  <c r="E914"/>
  <c r="D914"/>
  <c r="C914"/>
  <c r="G913"/>
  <c r="F913"/>
  <c r="E912"/>
  <c r="G912" s="1"/>
  <c r="D912"/>
  <c r="F910"/>
  <c r="F909"/>
  <c r="G908"/>
  <c r="C908"/>
  <c r="G933"/>
  <c r="F933"/>
  <c r="E932"/>
  <c r="E936" s="1"/>
  <c r="D932"/>
  <c r="D936" s="1"/>
  <c r="C932"/>
  <c r="C936" s="1"/>
  <c r="G929"/>
  <c r="F929"/>
  <c r="E928"/>
  <c r="G928" s="1"/>
  <c r="D928"/>
  <c r="C928"/>
  <c r="G927"/>
  <c r="F927"/>
  <c r="G926"/>
  <c r="F926"/>
  <c r="G925"/>
  <c r="F925"/>
  <c r="G924"/>
  <c r="F924"/>
  <c r="G923"/>
  <c r="F923"/>
  <c r="G922"/>
  <c r="F922"/>
  <c r="G921"/>
  <c r="F921"/>
  <c r="G920"/>
  <c r="F920"/>
  <c r="G919"/>
  <c r="F919"/>
  <c r="E918"/>
  <c r="D918"/>
  <c r="C918"/>
  <c r="F936" l="1"/>
  <c r="G932"/>
  <c r="G936"/>
  <c r="G942"/>
  <c r="F942"/>
  <c r="G901"/>
  <c r="F901"/>
  <c r="C916"/>
  <c r="G918"/>
  <c r="G914"/>
  <c r="C930"/>
  <c r="D916"/>
  <c r="D930"/>
  <c r="D101"/>
  <c r="F105"/>
  <c r="F97"/>
  <c r="F99"/>
  <c r="E101"/>
  <c r="C101"/>
  <c r="F918"/>
  <c r="F912"/>
  <c r="G105"/>
  <c r="F928"/>
  <c r="F914"/>
  <c r="G99"/>
  <c r="G97"/>
  <c r="E916"/>
  <c r="F932"/>
  <c r="E930"/>
  <c r="G916" l="1"/>
  <c r="G930"/>
  <c r="G101"/>
  <c r="F916"/>
  <c r="F101"/>
  <c r="F930"/>
  <c r="E412"/>
  <c r="E438"/>
  <c r="G438" s="1"/>
  <c r="D413"/>
  <c r="E413"/>
  <c r="F407"/>
  <c r="G407"/>
  <c r="G766"/>
  <c r="G767"/>
  <c r="G768"/>
  <c r="F766"/>
  <c r="F767"/>
  <c r="F768"/>
  <c r="G754"/>
  <c r="G758"/>
  <c r="F718"/>
  <c r="D498"/>
  <c r="D503"/>
  <c r="D493"/>
  <c r="D488"/>
  <c r="D483"/>
  <c r="D478"/>
  <c r="E453"/>
  <c r="D453"/>
  <c r="E448"/>
  <c r="G448" s="1"/>
  <c r="D448"/>
  <c r="E443"/>
  <c r="G443" s="1"/>
  <c r="D443"/>
  <c r="D438"/>
  <c r="E433"/>
  <c r="G433" s="1"/>
  <c r="D433"/>
  <c r="E428"/>
  <c r="G428" s="1"/>
  <c r="E423"/>
  <c r="G423" s="1"/>
  <c r="D423"/>
  <c r="E418"/>
  <c r="G418" s="1"/>
  <c r="D418"/>
  <c r="D365"/>
  <c r="D324"/>
  <c r="D350"/>
  <c r="D340"/>
  <c r="E345"/>
  <c r="D319"/>
  <c r="D288"/>
  <c r="D251"/>
  <c r="D246" s="1"/>
  <c r="D241"/>
  <c r="D236"/>
  <c r="D231"/>
  <c r="D226"/>
  <c r="D221"/>
  <c r="D210"/>
  <c r="D194"/>
  <c r="D200"/>
  <c r="D188"/>
  <c r="D170"/>
  <c r="D160"/>
  <c r="D149"/>
  <c r="D119"/>
  <c r="D144"/>
  <c r="D139"/>
  <c r="D129"/>
  <c r="D124"/>
  <c r="E113"/>
  <c r="D113"/>
  <c r="G455"/>
  <c r="G456"/>
  <c r="G457"/>
  <c r="F455"/>
  <c r="F456"/>
  <c r="F457"/>
  <c r="G450"/>
  <c r="G451"/>
  <c r="G452"/>
  <c r="F450"/>
  <c r="F451"/>
  <c r="F452"/>
  <c r="G445"/>
  <c r="G446"/>
  <c r="G447"/>
  <c r="F445"/>
  <c r="F446"/>
  <c r="F447"/>
  <c r="G440"/>
  <c r="G441"/>
  <c r="G442"/>
  <c r="F440"/>
  <c r="F441"/>
  <c r="F442"/>
  <c r="G435"/>
  <c r="G436"/>
  <c r="G437"/>
  <c r="F435"/>
  <c r="F436"/>
  <c r="F437"/>
  <c r="G430"/>
  <c r="G431"/>
  <c r="G432"/>
  <c r="F430"/>
  <c r="F431"/>
  <c r="F432"/>
  <c r="G425"/>
  <c r="G426"/>
  <c r="G427"/>
  <c r="F425"/>
  <c r="F426"/>
  <c r="F427"/>
  <c r="G420"/>
  <c r="G421"/>
  <c r="G422"/>
  <c r="F420"/>
  <c r="F421"/>
  <c r="F422"/>
  <c r="E411"/>
  <c r="E410"/>
  <c r="D411"/>
  <c r="D410"/>
  <c r="E396"/>
  <c r="E365"/>
  <c r="G365" s="1"/>
  <c r="G367"/>
  <c r="G368"/>
  <c r="G369"/>
  <c r="F368"/>
  <c r="F369"/>
  <c r="D250"/>
  <c r="D186"/>
  <c r="E186"/>
  <c r="C186"/>
  <c r="D185"/>
  <c r="E185"/>
  <c r="C185"/>
  <c r="E241"/>
  <c r="G241" s="1"/>
  <c r="G174"/>
  <c r="F174"/>
  <c r="G173"/>
  <c r="F173"/>
  <c r="G172"/>
  <c r="F172"/>
  <c r="E170"/>
  <c r="D111"/>
  <c r="C111"/>
  <c r="D110"/>
  <c r="F110" s="1"/>
  <c r="C110"/>
  <c r="G110" s="1"/>
  <c r="D109"/>
  <c r="C109"/>
  <c r="E149"/>
  <c r="G149" s="1"/>
  <c r="E771"/>
  <c r="G771" s="1"/>
  <c r="D771"/>
  <c r="F771" s="1"/>
  <c r="E772"/>
  <c r="G772" s="1"/>
  <c r="F772"/>
  <c r="G764"/>
  <c r="E760"/>
  <c r="G765"/>
  <c r="F765"/>
  <c r="G763"/>
  <c r="F763"/>
  <c r="G762"/>
  <c r="F762"/>
  <c r="G759"/>
  <c r="F759"/>
  <c r="G757"/>
  <c r="F757"/>
  <c r="G756"/>
  <c r="F756"/>
  <c r="E724"/>
  <c r="E728"/>
  <c r="E736"/>
  <c r="E746"/>
  <c r="G746" s="1"/>
  <c r="E740"/>
  <c r="D746"/>
  <c r="G747"/>
  <c r="F747"/>
  <c r="G745"/>
  <c r="F745"/>
  <c r="G744"/>
  <c r="F744"/>
  <c r="C472"/>
  <c r="D370"/>
  <c r="D372"/>
  <c r="E372"/>
  <c r="D374"/>
  <c r="E374"/>
  <c r="D373"/>
  <c r="E373"/>
  <c r="C250"/>
  <c r="D308" l="1"/>
  <c r="D154"/>
  <c r="D283"/>
  <c r="E748"/>
  <c r="D408"/>
  <c r="G170"/>
  <c r="G345"/>
  <c r="F433"/>
  <c r="F241"/>
  <c r="F428"/>
  <c r="F170"/>
  <c r="F448"/>
  <c r="F423"/>
  <c r="E408"/>
  <c r="G453"/>
  <c r="F754"/>
  <c r="D468"/>
  <c r="G718"/>
  <c r="D182"/>
  <c r="F438"/>
  <c r="F453"/>
  <c r="F365"/>
  <c r="F443"/>
  <c r="D107"/>
  <c r="F758"/>
  <c r="F742"/>
  <c r="F149"/>
  <c r="E769"/>
  <c r="G769" s="1"/>
  <c r="E773"/>
  <c r="F764"/>
  <c r="F760"/>
  <c r="G760"/>
  <c r="F746"/>
  <c r="G742"/>
  <c r="C280"/>
  <c r="F392"/>
  <c r="F394"/>
  <c r="G394"/>
  <c r="F395"/>
  <c r="G395"/>
  <c r="F396"/>
  <c r="F397"/>
  <c r="G397"/>
  <c r="F398"/>
  <c r="G398"/>
  <c r="F399"/>
  <c r="G399"/>
  <c r="F400"/>
  <c r="G400"/>
  <c r="F401"/>
  <c r="G401"/>
  <c r="F402"/>
  <c r="G402"/>
  <c r="F403"/>
  <c r="F405"/>
  <c r="F404"/>
  <c r="G404"/>
  <c r="F406"/>
  <c r="G406"/>
  <c r="F410"/>
  <c r="G410"/>
  <c r="D520"/>
  <c r="G411"/>
  <c r="F415"/>
  <c r="G415"/>
  <c r="F416"/>
  <c r="G416"/>
  <c r="F417"/>
  <c r="G417"/>
  <c r="F418"/>
  <c r="F459"/>
  <c r="G459"/>
  <c r="F460"/>
  <c r="G460"/>
  <c r="F461"/>
  <c r="G461"/>
  <c r="C462"/>
  <c r="C521" s="1"/>
  <c r="F463"/>
  <c r="G463"/>
  <c r="F470"/>
  <c r="G470"/>
  <c r="G471"/>
  <c r="F471"/>
  <c r="G472"/>
  <c r="G473"/>
  <c r="F473"/>
  <c r="F475"/>
  <c r="G475"/>
  <c r="F476"/>
  <c r="G476"/>
  <c r="F477"/>
  <c r="G477"/>
  <c r="E478"/>
  <c r="F480"/>
  <c r="G480"/>
  <c r="F481"/>
  <c r="G481"/>
  <c r="F482"/>
  <c r="G482"/>
  <c r="E483"/>
  <c r="F485"/>
  <c r="G485"/>
  <c r="F486"/>
  <c r="G486"/>
  <c r="F487"/>
  <c r="G487"/>
  <c r="E488"/>
  <c r="F489"/>
  <c r="G489"/>
  <c r="F490"/>
  <c r="G490"/>
  <c r="F491"/>
  <c r="G491"/>
  <c r="F492"/>
  <c r="G492"/>
  <c r="E493"/>
  <c r="F495"/>
  <c r="G495"/>
  <c r="F496"/>
  <c r="G496"/>
  <c r="F497"/>
  <c r="G497"/>
  <c r="E503"/>
  <c r="F505"/>
  <c r="G505"/>
  <c r="F506"/>
  <c r="G506"/>
  <c r="F507"/>
  <c r="G507"/>
  <c r="E498"/>
  <c r="G498" s="1"/>
  <c r="F500"/>
  <c r="G500"/>
  <c r="F501"/>
  <c r="G501"/>
  <c r="F502"/>
  <c r="G502"/>
  <c r="F510"/>
  <c r="G510"/>
  <c r="F511"/>
  <c r="G511"/>
  <c r="G512"/>
  <c r="F515"/>
  <c r="G515"/>
  <c r="F516"/>
  <c r="G516"/>
  <c r="G751"/>
  <c r="F751"/>
  <c r="G750"/>
  <c r="F750"/>
  <c r="G741"/>
  <c r="F741"/>
  <c r="D740"/>
  <c r="C740"/>
  <c r="G740" s="1"/>
  <c r="G739"/>
  <c r="F739"/>
  <c r="G738"/>
  <c r="F738"/>
  <c r="D736"/>
  <c r="C736"/>
  <c r="G735"/>
  <c r="F735"/>
  <c r="G734"/>
  <c r="F734"/>
  <c r="G732"/>
  <c r="F732"/>
  <c r="G731"/>
  <c r="F731"/>
  <c r="G733"/>
  <c r="F733"/>
  <c r="G730"/>
  <c r="F730"/>
  <c r="G729"/>
  <c r="F729"/>
  <c r="D728"/>
  <c r="C728"/>
  <c r="G727"/>
  <c r="F727"/>
  <c r="G726"/>
  <c r="F726"/>
  <c r="D724"/>
  <c r="F724" s="1"/>
  <c r="C724"/>
  <c r="G723"/>
  <c r="F723"/>
  <c r="G722"/>
  <c r="G721"/>
  <c r="F721"/>
  <c r="G720"/>
  <c r="F720"/>
  <c r="G384"/>
  <c r="F384"/>
  <c r="G383"/>
  <c r="F383"/>
  <c r="G382"/>
  <c r="F382"/>
  <c r="F380"/>
  <c r="G380"/>
  <c r="G379"/>
  <c r="F379"/>
  <c r="G378"/>
  <c r="F378"/>
  <c r="G377"/>
  <c r="F377"/>
  <c r="F375"/>
  <c r="G375"/>
  <c r="F374"/>
  <c r="F373"/>
  <c r="G373"/>
  <c r="F372"/>
  <c r="G372"/>
  <c r="F370"/>
  <c r="G328"/>
  <c r="F328"/>
  <c r="G327"/>
  <c r="F327"/>
  <c r="G326"/>
  <c r="F326"/>
  <c r="E324"/>
  <c r="G334"/>
  <c r="F334"/>
  <c r="G333"/>
  <c r="F333"/>
  <c r="G332"/>
  <c r="F332"/>
  <c r="G330"/>
  <c r="F330"/>
  <c r="G364"/>
  <c r="F364"/>
  <c r="G363"/>
  <c r="F363"/>
  <c r="G362"/>
  <c r="F362"/>
  <c r="G360"/>
  <c r="G339"/>
  <c r="F339"/>
  <c r="G338"/>
  <c r="F338"/>
  <c r="G337"/>
  <c r="F337"/>
  <c r="F335"/>
  <c r="G354"/>
  <c r="F354"/>
  <c r="G353"/>
  <c r="F353"/>
  <c r="G352"/>
  <c r="F352"/>
  <c r="E350"/>
  <c r="G359"/>
  <c r="F359"/>
  <c r="G358"/>
  <c r="F358"/>
  <c r="G357"/>
  <c r="F357"/>
  <c r="F355"/>
  <c r="G355"/>
  <c r="G344"/>
  <c r="F344"/>
  <c r="G343"/>
  <c r="F343"/>
  <c r="G342"/>
  <c r="F342"/>
  <c r="E340"/>
  <c r="G349"/>
  <c r="F349"/>
  <c r="G348"/>
  <c r="F348"/>
  <c r="G347"/>
  <c r="F347"/>
  <c r="F345"/>
  <c r="F323"/>
  <c r="G322"/>
  <c r="F322"/>
  <c r="G321"/>
  <c r="F321"/>
  <c r="E319"/>
  <c r="G318"/>
  <c r="F318"/>
  <c r="G317"/>
  <c r="F317"/>
  <c r="G316"/>
  <c r="F316"/>
  <c r="G311"/>
  <c r="G310"/>
  <c r="G292"/>
  <c r="F292"/>
  <c r="G291"/>
  <c r="F291"/>
  <c r="G290"/>
  <c r="F290"/>
  <c r="E288"/>
  <c r="E283" s="1"/>
  <c r="F283" s="1"/>
  <c r="C283"/>
  <c r="D389"/>
  <c r="C287"/>
  <c r="C389" s="1"/>
  <c r="C388"/>
  <c r="F285"/>
  <c r="C387"/>
  <c r="G278"/>
  <c r="F278"/>
  <c r="G275"/>
  <c r="F275"/>
  <c r="G274"/>
  <c r="F274"/>
  <c r="G273"/>
  <c r="F273"/>
  <c r="G271"/>
  <c r="G270"/>
  <c r="F270"/>
  <c r="G269"/>
  <c r="F269"/>
  <c r="G268"/>
  <c r="F268"/>
  <c r="G267"/>
  <c r="F267"/>
  <c r="G266"/>
  <c r="F266"/>
  <c r="G265"/>
  <c r="F265"/>
  <c r="G264"/>
  <c r="F264"/>
  <c r="G263"/>
  <c r="F263"/>
  <c r="G262"/>
  <c r="F262"/>
  <c r="G261"/>
  <c r="F261"/>
  <c r="G260"/>
  <c r="F260"/>
  <c r="G259"/>
  <c r="F259"/>
  <c r="G258"/>
  <c r="F258"/>
  <c r="F256"/>
  <c r="G255"/>
  <c r="F255"/>
  <c r="G254"/>
  <c r="F254"/>
  <c r="G253"/>
  <c r="F253"/>
  <c r="E251"/>
  <c r="G249"/>
  <c r="F249"/>
  <c r="G248"/>
  <c r="F248"/>
  <c r="G240"/>
  <c r="F240"/>
  <c r="G239"/>
  <c r="F239"/>
  <c r="G238"/>
  <c r="F238"/>
  <c r="E236"/>
  <c r="G235"/>
  <c r="F235"/>
  <c r="G234"/>
  <c r="F234"/>
  <c r="G233"/>
  <c r="F233"/>
  <c r="E231"/>
  <c r="G230"/>
  <c r="F230"/>
  <c r="G229"/>
  <c r="F229"/>
  <c r="G228"/>
  <c r="F228"/>
  <c r="E226"/>
  <c r="G225"/>
  <c r="F225"/>
  <c r="G224"/>
  <c r="F224"/>
  <c r="G223"/>
  <c r="F223"/>
  <c r="E221"/>
  <c r="G220"/>
  <c r="F220"/>
  <c r="G219"/>
  <c r="F219"/>
  <c r="G218"/>
  <c r="F218"/>
  <c r="G217"/>
  <c r="F217"/>
  <c r="E215"/>
  <c r="G214"/>
  <c r="F214"/>
  <c r="G213"/>
  <c r="F213"/>
  <c r="G212"/>
  <c r="F212"/>
  <c r="E210"/>
  <c r="G198"/>
  <c r="F198"/>
  <c r="G197"/>
  <c r="F197"/>
  <c r="G196"/>
  <c r="F196"/>
  <c r="E194"/>
  <c r="G194" s="1"/>
  <c r="G209"/>
  <c r="F209"/>
  <c r="G208"/>
  <c r="F208"/>
  <c r="G207"/>
  <c r="F207"/>
  <c r="G204"/>
  <c r="F204"/>
  <c r="G203"/>
  <c r="F203"/>
  <c r="G202"/>
  <c r="F202"/>
  <c r="E200"/>
  <c r="G193"/>
  <c r="F193"/>
  <c r="G192"/>
  <c r="F192"/>
  <c r="G191"/>
  <c r="F191"/>
  <c r="G190"/>
  <c r="F190"/>
  <c r="E188"/>
  <c r="E281"/>
  <c r="G281" s="1"/>
  <c r="E279"/>
  <c r="D279"/>
  <c r="C279"/>
  <c r="G184"/>
  <c r="F184"/>
  <c r="G164"/>
  <c r="F164"/>
  <c r="G163"/>
  <c r="F163"/>
  <c r="G162"/>
  <c r="F162"/>
  <c r="E160"/>
  <c r="E154" s="1"/>
  <c r="G159"/>
  <c r="C178"/>
  <c r="F156"/>
  <c r="G156"/>
  <c r="G123"/>
  <c r="F123"/>
  <c r="G122"/>
  <c r="F122"/>
  <c r="G121"/>
  <c r="F121"/>
  <c r="E119"/>
  <c r="G148"/>
  <c r="F148"/>
  <c r="G147"/>
  <c r="F147"/>
  <c r="G146"/>
  <c r="F146"/>
  <c r="E144"/>
  <c r="G143"/>
  <c r="F143"/>
  <c r="G142"/>
  <c r="F142"/>
  <c r="G141"/>
  <c r="F141"/>
  <c r="E139"/>
  <c r="G133"/>
  <c r="F133"/>
  <c r="G132"/>
  <c r="F132"/>
  <c r="G131"/>
  <c r="F131"/>
  <c r="E129"/>
  <c r="G128"/>
  <c r="F128"/>
  <c r="G127"/>
  <c r="F127"/>
  <c r="G126"/>
  <c r="F126"/>
  <c r="E124"/>
  <c r="G138"/>
  <c r="F138"/>
  <c r="G117"/>
  <c r="F117"/>
  <c r="G116"/>
  <c r="F116"/>
  <c r="G115"/>
  <c r="F115"/>
  <c r="G113"/>
  <c r="E177"/>
  <c r="F288" l="1"/>
  <c r="C940"/>
  <c r="E107"/>
  <c r="E175" s="1"/>
  <c r="G773"/>
  <c r="G350"/>
  <c r="E308"/>
  <c r="E385" s="1"/>
  <c r="F112"/>
  <c r="D748"/>
  <c r="E246"/>
  <c r="F246" s="1"/>
  <c r="E468"/>
  <c r="F769"/>
  <c r="F773"/>
  <c r="G319"/>
  <c r="C182"/>
  <c r="G287"/>
  <c r="E182"/>
  <c r="G503"/>
  <c r="F478"/>
  <c r="F215"/>
  <c r="G226"/>
  <c r="F512"/>
  <c r="F221"/>
  <c r="E387"/>
  <c r="G387" s="1"/>
  <c r="F159"/>
  <c r="E180"/>
  <c r="G180" s="1"/>
  <c r="F226"/>
  <c r="F324"/>
  <c r="F310"/>
  <c r="C748"/>
  <c r="C752"/>
  <c r="C179"/>
  <c r="F281"/>
  <c r="G413"/>
  <c r="G109"/>
  <c r="F113"/>
  <c r="G493"/>
  <c r="E752"/>
  <c r="F319"/>
  <c r="G215"/>
  <c r="D752"/>
  <c r="F124"/>
  <c r="F139"/>
  <c r="G200"/>
  <c r="F109"/>
  <c r="D179"/>
  <c r="D388"/>
  <c r="F340"/>
  <c r="F503"/>
  <c r="F472"/>
  <c r="F458"/>
  <c r="G231"/>
  <c r="F728"/>
  <c r="F279"/>
  <c r="F210"/>
  <c r="F231"/>
  <c r="F251"/>
  <c r="F360"/>
  <c r="C246"/>
  <c r="F508"/>
  <c r="F488"/>
  <c r="F119"/>
  <c r="G157"/>
  <c r="F185"/>
  <c r="E389"/>
  <c r="F740"/>
  <c r="E519"/>
  <c r="C517"/>
  <c r="G488"/>
  <c r="D521"/>
  <c r="D178"/>
  <c r="E521"/>
  <c r="F498"/>
  <c r="G124"/>
  <c r="E179"/>
  <c r="F160"/>
  <c r="F236"/>
  <c r="F311"/>
  <c r="D385"/>
  <c r="F144"/>
  <c r="F158"/>
  <c r="F200"/>
  <c r="F194"/>
  <c r="G251"/>
  <c r="F287"/>
  <c r="G129"/>
  <c r="G335"/>
  <c r="G724"/>
  <c r="G508"/>
  <c r="G483"/>
  <c r="G478"/>
  <c r="G462"/>
  <c r="G458"/>
  <c r="G396"/>
  <c r="G392"/>
  <c r="G340"/>
  <c r="G324"/>
  <c r="C385"/>
  <c r="G286"/>
  <c r="G283"/>
  <c r="G236"/>
  <c r="G221"/>
  <c r="D276"/>
  <c r="G210"/>
  <c r="G279"/>
  <c r="G188"/>
  <c r="G160"/>
  <c r="G144"/>
  <c r="G139"/>
  <c r="G119"/>
  <c r="G111"/>
  <c r="E520"/>
  <c r="D519"/>
  <c r="F493"/>
  <c r="F483"/>
  <c r="F462"/>
  <c r="F413"/>
  <c r="F412"/>
  <c r="G412"/>
  <c r="F411"/>
  <c r="G154"/>
  <c r="F111"/>
  <c r="F157"/>
  <c r="G158"/>
  <c r="D177"/>
  <c r="F177" s="1"/>
  <c r="E178"/>
  <c r="F188"/>
  <c r="G256"/>
  <c r="F271"/>
  <c r="F286"/>
  <c r="F350"/>
  <c r="G370"/>
  <c r="D387"/>
  <c r="E388"/>
  <c r="G388" s="1"/>
  <c r="F722"/>
  <c r="G736"/>
  <c r="G112"/>
  <c r="C177"/>
  <c r="C939" s="1"/>
  <c r="G185"/>
  <c r="G288"/>
  <c r="G374"/>
  <c r="G728"/>
  <c r="F736"/>
  <c r="F129"/>
  <c r="F154"/>
  <c r="G187"/>
  <c r="E250"/>
  <c r="G250" s="1"/>
  <c r="G285"/>
  <c r="F187"/>
  <c r="G175" l="1"/>
  <c r="E939"/>
  <c r="E940"/>
  <c r="C941"/>
  <c r="F308"/>
  <c r="F107"/>
  <c r="G178"/>
  <c r="F180"/>
  <c r="F387"/>
  <c r="G246"/>
  <c r="G519"/>
  <c r="F385"/>
  <c r="F752"/>
  <c r="F182"/>
  <c r="G179"/>
  <c r="G521"/>
  <c r="F389"/>
  <c r="F521"/>
  <c r="G752"/>
  <c r="D175"/>
  <c r="F519"/>
  <c r="F748"/>
  <c r="F178"/>
  <c r="G748"/>
  <c r="G107"/>
  <c r="G389"/>
  <c r="F179"/>
  <c r="G468"/>
  <c r="G520"/>
  <c r="F388"/>
  <c r="G385"/>
  <c r="G308"/>
  <c r="C276"/>
  <c r="C175"/>
  <c r="E517"/>
  <c r="G408"/>
  <c r="F408"/>
  <c r="F468"/>
  <c r="D517"/>
  <c r="F520"/>
  <c r="E276"/>
  <c r="G182"/>
  <c r="D280"/>
  <c r="F186"/>
  <c r="E280"/>
  <c r="G280" s="1"/>
  <c r="G186"/>
  <c r="G177"/>
  <c r="F250"/>
  <c r="E937" l="1"/>
  <c r="E941"/>
  <c r="F941" s="1"/>
  <c r="C937"/>
  <c r="F940"/>
  <c r="G940"/>
  <c r="F175"/>
  <c r="F939"/>
  <c r="G939"/>
  <c r="G517"/>
  <c r="F517"/>
  <c r="G276"/>
  <c r="F280"/>
  <c r="F276"/>
  <c r="F937" l="1"/>
  <c r="G937"/>
  <c r="G941"/>
</calcChain>
</file>

<file path=xl/comments1.xml><?xml version="1.0" encoding="utf-8"?>
<comments xmlns="http://schemas.openxmlformats.org/spreadsheetml/2006/main">
  <authors>
    <author>Автор</author>
  </authors>
  <commentList>
    <comment ref="E7" authorId="0">
      <text>
        <r>
          <rPr>
            <b/>
            <sz val="9"/>
            <color indexed="81"/>
            <rFont val="Tahoma"/>
            <family val="2"/>
            <charset val="204"/>
          </rPr>
          <t>107771,5</t>
        </r>
      </text>
    </comment>
    <comment ref="D1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можно 7</t>
        </r>
      </text>
    </comment>
    <comment ref="D5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можно 5</t>
        </r>
      </text>
    </comment>
    <comment ref="E7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лучше 3</t>
        </r>
      </text>
    </comment>
    <comment ref="E9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можно 4</t>
        </r>
      </text>
    </comment>
    <comment ref="E52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</t>
        </r>
      </text>
    </comment>
    <comment ref="E52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мега жертва</t>
        </r>
      </text>
    </comment>
    <comment ref="E53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</t>
        </r>
      </text>
    </comment>
    <comment ref="E54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</t>
        </r>
      </text>
    </comment>
    <comment ref="C543" authorId="0">
      <text>
        <r>
          <rPr>
            <b/>
            <sz val="9"/>
            <color indexed="81"/>
            <rFont val="Tahoma"/>
            <family val="2"/>
            <charset val="204"/>
          </rPr>
          <t>178 560,8</t>
        </r>
      </text>
    </comment>
    <comment ref="E54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жертва</t>
        </r>
      </text>
    </comment>
    <comment ref="C548" authorId="0">
      <text>
        <r>
          <rPr>
            <b/>
            <sz val="9"/>
            <color indexed="81"/>
            <rFont val="Tahoma"/>
            <family val="2"/>
            <charset val="204"/>
          </rPr>
          <t>можно 39 308,0</t>
        </r>
      </text>
    </comment>
    <comment ref="E55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можно тройку
355</t>
        </r>
      </text>
    </comment>
    <comment ref="C568" authorId="0">
      <text>
        <r>
          <rPr>
            <b/>
            <sz val="9"/>
            <color indexed="81"/>
            <rFont val="Tahoma"/>
            <family val="2"/>
            <charset val="204"/>
          </rPr>
          <t>можно 40 109,6</t>
        </r>
      </text>
    </comment>
    <comment ref="E57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</t>
        </r>
      </text>
    </comment>
    <comment ref="E57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</t>
        </r>
      </text>
    </comment>
    <comment ref="E58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жертва</t>
        </r>
      </text>
    </comment>
    <comment ref="C597" authorId="0">
      <text>
        <r>
          <rPr>
            <b/>
            <sz val="9"/>
            <color indexed="81"/>
            <rFont val="Tahoma"/>
            <family val="2"/>
            <charset val="204"/>
          </rPr>
          <t>9 282,6</t>
        </r>
      </text>
    </comment>
    <comment ref="C602" authorId="0">
      <text>
        <r>
          <rPr>
            <b/>
            <sz val="9"/>
            <color indexed="81"/>
            <rFont val="Tahoma"/>
            <family val="2"/>
            <charset val="204"/>
          </rPr>
          <t>12 618,7</t>
        </r>
      </text>
    </comment>
    <comment ref="E61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</t>
        </r>
      </text>
    </comment>
    <comment ref="E61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</t>
        </r>
      </text>
    </comment>
    <comment ref="E62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</t>
        </r>
      </text>
    </comment>
    <comment ref="E62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</t>
        </r>
      </text>
    </comment>
    <comment ref="C631" authorId="0">
      <text>
        <r>
          <rPr>
            <b/>
            <sz val="9"/>
            <color indexed="81"/>
            <rFont val="Tahoma"/>
            <family val="2"/>
            <charset val="204"/>
          </rPr>
          <t>можно 8</t>
        </r>
      </text>
    </comment>
    <comment ref="C639" authorId="0">
      <text>
        <r>
          <rPr>
            <b/>
            <sz val="9"/>
            <color indexed="81"/>
            <rFont val="Tahoma"/>
            <family val="2"/>
            <charset val="204"/>
          </rPr>
          <t>можно 0</t>
        </r>
      </text>
    </comment>
    <comment ref="C642" authorId="0">
      <text>
        <r>
          <rPr>
            <b/>
            <sz val="9"/>
            <color indexed="81"/>
            <rFont val="Tahoma"/>
            <family val="2"/>
            <charset val="204"/>
          </rPr>
          <t>149 165 641,19</t>
        </r>
      </text>
    </comment>
    <comment ref="E65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</t>
        </r>
      </text>
    </comment>
    <comment ref="E65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жертва</t>
        </r>
      </text>
    </comment>
    <comment ref="E7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</t>
        </r>
      </text>
    </comment>
    <comment ref="E7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</t>
        </r>
      </text>
    </comment>
    <comment ref="E71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</t>
        </r>
      </text>
    </comment>
    <comment ref="E71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169</t>
        </r>
      </text>
    </comment>
    <comment ref="E78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можно 4
,350</t>
        </r>
      </text>
    </comment>
    <comment ref="E821" authorId="0">
      <text>
        <r>
          <rPr>
            <b/>
            <sz val="9"/>
            <color indexed="81"/>
            <rFont val="Tahoma"/>
            <family val="2"/>
            <charset val="204"/>
          </rPr>
          <t>88,7</t>
        </r>
      </text>
    </comment>
    <comment ref="E83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можно 8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E5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17
нужно 2</t>
        </r>
      </text>
    </comment>
    <comment ref="E6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554</t>
        </r>
      </text>
    </comment>
    <comment ref="E6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757</t>
        </r>
      </text>
    </comment>
    <comment ref="E6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153</t>
        </r>
      </text>
    </comment>
    <comment ref="E9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724,1</t>
        </r>
      </text>
    </comment>
    <comment ref="E57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851</t>
        </r>
      </text>
    </comment>
    <comment ref="E58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856</t>
        </r>
      </text>
    </comment>
    <comment ref="E58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347</t>
        </r>
      </text>
    </comment>
    <comment ref="E58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242</t>
        </r>
      </text>
    </comment>
    <comment ref="E59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250</t>
        </r>
      </text>
    </comment>
    <comment ref="E59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670</t>
        </r>
      </text>
    </comment>
    <comment ref="E59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270</t>
        </r>
      </text>
    </comment>
    <comment ref="E60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722</t>
        </r>
      </text>
    </comment>
    <comment ref="E60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548</t>
        </r>
      </text>
    </comment>
    <comment ref="E62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366</t>
        </r>
      </text>
    </comment>
    <comment ref="E62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566</t>
        </r>
      </text>
    </comment>
    <comment ref="E63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257</t>
        </r>
      </text>
    </comment>
    <comment ref="H64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094</t>
        </r>
      </text>
    </comment>
    <comment ref="I64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356</t>
        </r>
      </text>
    </comment>
    <comment ref="H64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098</t>
        </r>
      </text>
    </comment>
    <comment ref="I64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198
</t>
        </r>
      </text>
    </comment>
    <comment ref="H64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748</t>
        </r>
      </text>
    </comment>
    <comment ref="I64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343</t>
        </r>
      </text>
    </comment>
    <comment ref="E65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467</t>
        </r>
      </text>
    </comment>
    <comment ref="D65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484</t>
        </r>
      </text>
    </comment>
    <comment ref="E65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861</t>
        </r>
      </text>
    </comment>
    <comment ref="E65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141</t>
        </r>
      </text>
    </comment>
    <comment ref="D65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967</t>
        </r>
      </text>
    </comment>
    <comment ref="E65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733</t>
        </r>
      </text>
    </comment>
    <comment ref="D65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340</t>
        </r>
      </text>
    </comment>
    <comment ref="E65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998</t>
        </r>
      </text>
    </comment>
    <comment ref="E66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927</t>
        </r>
      </text>
    </comment>
    <comment ref="E66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480</t>
        </r>
      </text>
    </comment>
    <comment ref="D66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932</t>
        </r>
      </text>
    </comment>
    <comment ref="E66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056</t>
        </r>
      </text>
    </comment>
    <comment ref="E66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152</t>
        </r>
      </text>
    </comment>
    <comment ref="D66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659</t>
        </r>
      </text>
    </comment>
    <comment ref="D66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025</t>
        </r>
      </text>
    </comment>
    <comment ref="E67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055</t>
        </r>
      </text>
    </comment>
    <comment ref="E67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362</t>
        </r>
      </text>
    </comment>
    <comment ref="E67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630</t>
        </r>
      </text>
    </comment>
    <comment ref="E67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465</t>
        </r>
      </text>
    </comment>
    <comment ref="D68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375</t>
        </r>
      </text>
    </comment>
    <comment ref="E87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950</t>
        </r>
      </text>
    </comment>
    <comment ref="E90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23,9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C53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</t>
        </r>
      </text>
    </comment>
    <comment ref="D53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472</t>
        </r>
      </text>
    </comment>
    <comment ref="C54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</t>
        </r>
      </text>
    </comment>
    <comment ref="D54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</t>
        </r>
      </text>
    </comment>
    <comment ref="D54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961,17</t>
        </r>
      </text>
    </comment>
    <comment ref="D55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557</t>
        </r>
      </text>
    </comment>
    <comment ref="D55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549</t>
        </r>
      </text>
    </comment>
    <comment ref="D57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25</t>
        </r>
      </text>
    </comment>
    <comment ref="D57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729</t>
        </r>
      </text>
    </comment>
    <comment ref="D59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163</t>
        </r>
      </text>
    </comment>
    <comment ref="D59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158</t>
        </r>
      </text>
    </comment>
    <comment ref="D60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458</t>
        </r>
      </text>
    </comment>
    <comment ref="D60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871</t>
        </r>
      </text>
    </comment>
    <comment ref="D60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671</t>
        </r>
      </text>
    </comment>
    <comment ref="D61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378</t>
        </r>
      </text>
    </comment>
    <comment ref="C62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693</t>
        </r>
      </text>
    </comment>
    <comment ref="D62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474</t>
        </r>
      </text>
    </comment>
    <comment ref="C62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844</t>
        </r>
      </text>
    </comment>
    <comment ref="D62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767</t>
        </r>
      </text>
    </comment>
    <comment ref="C62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647</t>
        </r>
      </text>
    </comment>
    <comment ref="C62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848</t>
        </r>
      </text>
    </comment>
    <comment ref="D62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557</t>
        </r>
      </text>
    </comment>
    <comment ref="D64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866</t>
        </r>
      </text>
    </comment>
    <comment ref="C64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750</t>
        </r>
      </text>
    </comment>
    <comment ref="D65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055</t>
        </r>
      </text>
    </comment>
    <comment ref="C66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382</t>
        </r>
      </text>
    </comment>
    <comment ref="D66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88</t>
        </r>
      </text>
    </comment>
    <comment ref="D66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44</t>
        </r>
      </text>
    </comment>
    <comment ref="D66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87</t>
        </r>
      </text>
    </comment>
    <comment ref="D67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87</t>
        </r>
      </text>
    </comment>
    <comment ref="D67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451</t>
        </r>
      </text>
    </comment>
    <comment ref="D67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47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E91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</t>
        </r>
      </text>
    </comment>
  </commentList>
</comments>
</file>

<file path=xl/comments5.xml><?xml version="1.0" encoding="utf-8"?>
<comments xmlns="http://schemas.openxmlformats.org/spreadsheetml/2006/main">
  <authors>
    <author>Автор</author>
  </authors>
  <commentList>
    <comment ref="E5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17
нужно 2</t>
        </r>
      </text>
    </comment>
    <comment ref="E6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554</t>
        </r>
      </text>
    </comment>
    <comment ref="E6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757</t>
        </r>
      </text>
    </comment>
    <comment ref="E6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153</t>
        </r>
      </text>
    </comment>
    <comment ref="E9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724,1</t>
        </r>
      </text>
    </comment>
    <comment ref="E57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851</t>
        </r>
      </text>
    </comment>
    <comment ref="E58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856</t>
        </r>
      </text>
    </comment>
    <comment ref="E58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347</t>
        </r>
      </text>
    </comment>
    <comment ref="E58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242</t>
        </r>
      </text>
    </comment>
    <comment ref="E59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250</t>
        </r>
      </text>
    </comment>
    <comment ref="E59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670</t>
        </r>
      </text>
    </comment>
    <comment ref="E59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270</t>
        </r>
      </text>
    </comment>
    <comment ref="E60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722</t>
        </r>
      </text>
    </comment>
    <comment ref="E60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548</t>
        </r>
      </text>
    </comment>
    <comment ref="E62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366</t>
        </r>
      </text>
    </comment>
    <comment ref="E63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566</t>
        </r>
      </text>
    </comment>
    <comment ref="E63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257</t>
        </r>
      </text>
    </comment>
    <comment ref="H64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094</t>
        </r>
      </text>
    </comment>
    <comment ref="I64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356</t>
        </r>
      </text>
    </comment>
    <comment ref="H64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098</t>
        </r>
      </text>
    </comment>
    <comment ref="I64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198
</t>
        </r>
      </text>
    </comment>
    <comment ref="H64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748</t>
        </r>
      </text>
    </comment>
    <comment ref="I64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343</t>
        </r>
      </text>
    </comment>
    <comment ref="E65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467</t>
        </r>
      </text>
    </comment>
    <comment ref="D66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484</t>
        </r>
      </text>
    </comment>
    <comment ref="E66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861</t>
        </r>
      </text>
    </comment>
    <comment ref="E66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141</t>
        </r>
      </text>
    </comment>
    <comment ref="D66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967</t>
        </r>
      </text>
    </comment>
    <comment ref="E66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733</t>
        </r>
      </text>
    </comment>
    <comment ref="D66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340</t>
        </r>
      </text>
    </comment>
    <comment ref="E66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998</t>
        </r>
      </text>
    </comment>
    <comment ref="E66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927</t>
        </r>
      </text>
    </comment>
    <comment ref="E67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480</t>
        </r>
      </text>
    </comment>
    <comment ref="D67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932</t>
        </r>
      </text>
    </comment>
    <comment ref="E67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056</t>
        </r>
      </text>
    </comment>
    <comment ref="E67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152</t>
        </r>
      </text>
    </comment>
    <comment ref="D67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659</t>
        </r>
      </text>
    </comment>
    <comment ref="D67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025</t>
        </r>
      </text>
    </comment>
    <comment ref="E67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055</t>
        </r>
      </text>
    </comment>
    <comment ref="E68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362</t>
        </r>
      </text>
    </comment>
    <comment ref="E68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630</t>
        </r>
      </text>
    </comment>
    <comment ref="E68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465</t>
        </r>
      </text>
    </comment>
    <comment ref="D69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375</t>
        </r>
      </text>
    </comment>
    <comment ref="E88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950</t>
        </r>
      </text>
    </comment>
    <comment ref="E9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23,9</t>
        </r>
      </text>
    </comment>
  </commentList>
</comments>
</file>

<file path=xl/sharedStrings.xml><?xml version="1.0" encoding="utf-8"?>
<sst xmlns="http://schemas.openxmlformats.org/spreadsheetml/2006/main" count="8972" uniqueCount="168">
  <si>
    <t>Уточненные бюджетные назначения, тыс. руб.</t>
  </si>
  <si>
    <t>Исполнено, тыс. руб.</t>
  </si>
  <si>
    <t>Подпрограмма «Система  дополнительного образования в сфере культуры»</t>
  </si>
  <si>
    <t>в том числе средства:</t>
  </si>
  <si>
    <t>- федерального бюджета</t>
  </si>
  <si>
    <t>- областного бюджета</t>
  </si>
  <si>
    <t>-</t>
  </si>
  <si>
    <t>Подпрограмма «Система муниципальных учреждений культуры»</t>
  </si>
  <si>
    <t>Итого по программе</t>
  </si>
  <si>
    <t>- бюджета муниципального образования «Город Саратов»</t>
  </si>
  <si>
    <t>Подпрограмма «Материальная поддержка отдельных категорий граждан»</t>
  </si>
  <si>
    <t>Подпрограмма «Реализация мероприятий социального характера»</t>
  </si>
  <si>
    <t>Подпрограмма «Публичные нормативные обязательства муниципального образования «Город Саратов»</t>
  </si>
  <si>
    <t>Подпрограмма «Управление муниципальным долгом»</t>
  </si>
  <si>
    <t xml:space="preserve">Комитет по финансам администрации муниципального образования «Город Саратов»  </t>
  </si>
  <si>
    <t>Подпрограмма «Автоматизация систем управления бюджетным процессом»</t>
  </si>
  <si>
    <t>Подпрограмма «Совершенствование и развитие сети автомобильных дорог»</t>
  </si>
  <si>
    <t>Комитет дорожного хозяйства, благоустройства и транспорта администрации муниципального образования «Город Саратов»</t>
  </si>
  <si>
    <t>Администрация Ленинского района муниципального образования «Город Саратов»</t>
  </si>
  <si>
    <t>Администрация Заводского района муниципального образования «Город Саратов»</t>
  </si>
  <si>
    <t>Администрация Кировского района муниципального образования «Город Саратов»</t>
  </si>
  <si>
    <t>Администрация Волжского района муниципального образования «Город Саратов»</t>
  </si>
  <si>
    <t>Подпрограмма «Транспортное обслуживание населения»</t>
  </si>
  <si>
    <t xml:space="preserve"> в том числе средства:</t>
  </si>
  <si>
    <t>Администрация Октябрьского района муниципального образования «Город Саратов»</t>
  </si>
  <si>
    <t>Администрация Фрунзенского района муниципального образования «Город Саратов»</t>
  </si>
  <si>
    <t>Подпрограмма «Содержание, ремонт и развитие инженерных сетей»</t>
  </si>
  <si>
    <t>Комитет по жилищно-коммунальному хозяйству администрации муниципального образования «Город Саратов»</t>
  </si>
  <si>
    <t>Подпрограмма «Благоустройство общественных территорий муниципального образования «Город Саратов»</t>
  </si>
  <si>
    <t>Комитет по управлению имуществом города Саратова</t>
  </si>
  <si>
    <t xml:space="preserve">Подпрограмма  «Развитие системы дошкольного образования» </t>
  </si>
  <si>
    <t>Комитет по образованию администрации муниципального образования «Город Саратов»</t>
  </si>
  <si>
    <r>
      <t>Администрация Ленинского района муниципального образования «Город Саратов»</t>
    </r>
    <r>
      <rPr>
        <i/>
        <sz val="13"/>
        <color theme="1"/>
        <rFont val="Times New Roman"/>
        <family val="1"/>
        <charset val="204"/>
      </rPr>
      <t xml:space="preserve"> </t>
    </r>
  </si>
  <si>
    <t xml:space="preserve">Подпрограмма  «Развитие системы общего образования» </t>
  </si>
  <si>
    <r>
      <t>Администрация Заводского района</t>
    </r>
    <r>
      <rPr>
        <b/>
        <sz val="13"/>
        <color theme="1"/>
        <rFont val="Times New Roman"/>
        <family val="1"/>
        <charset val="204"/>
      </rPr>
      <t xml:space="preserve"> </t>
    </r>
    <r>
      <rPr>
        <sz val="13"/>
        <color theme="1"/>
        <rFont val="Times New Roman"/>
        <family val="1"/>
        <charset val="204"/>
      </rPr>
      <t>муниципального образования «Город Саратов»</t>
    </r>
  </si>
  <si>
    <r>
      <t>Подпрограмма «Организация молодежной политики, методическая и информационная поддержка образовательных организаций»</t>
    </r>
    <r>
      <rPr>
        <b/>
        <i/>
        <sz val="13"/>
        <color theme="1"/>
        <rFont val="Times New Roman"/>
        <family val="1"/>
        <charset val="204"/>
      </rPr>
      <t xml:space="preserve"> </t>
    </r>
  </si>
  <si>
    <t>Подпрограмма  «Энергосбережение и повышение энергоэффективности в организациях бюджетной сферы»</t>
  </si>
  <si>
    <t xml:space="preserve">Подпрограмма «Развитие системы подготовки спортивного резерва в муниципальном образовании «Город Саратов» </t>
  </si>
  <si>
    <t>Подпрограмма  «Специальная оценка условий труда»</t>
  </si>
  <si>
    <t>Подпрограмма «Обучение по охране труда руководителей и специалистов»</t>
  </si>
  <si>
    <t>Подпрограмма «Профилактика терроризма, экстремизма и межнациональных конфликтов  в муниципальном образовании «Город Саратов»</t>
  </si>
  <si>
    <t>Администрация муниципального образования «Город Саратов»</t>
  </si>
  <si>
    <t>Подпрограмма «Профилактика правонарушений в муниципальном образовании «Город Саратов»</t>
  </si>
  <si>
    <t>Всего по муниципальным программам</t>
  </si>
  <si>
    <t>Наименование программы (реквизиты постановления администрации муниципального образования «Город Саратов», утверждающего программу), главные распорядители бюджетных средств</t>
  </si>
  <si>
    <t>- бюджета муниципального образования«Город Саратов»</t>
  </si>
  <si>
    <t xml:space="preserve">- бюджета муниципального образования «Город Саратов» </t>
  </si>
  <si>
    <t xml:space="preserve"> </t>
  </si>
  <si>
    <r>
      <t>Администрация Кировского района</t>
    </r>
    <r>
      <rPr>
        <b/>
        <sz val="13"/>
        <color theme="1"/>
        <rFont val="Times New Roman"/>
        <family val="1"/>
        <charset val="204"/>
      </rPr>
      <t xml:space="preserve"> </t>
    </r>
    <r>
      <rPr>
        <sz val="13"/>
        <color theme="1"/>
        <rFont val="Times New Roman"/>
        <family val="1"/>
        <charset val="204"/>
      </rPr>
      <t>муниципального образования «Город Саратов»</t>
    </r>
  </si>
  <si>
    <t>Подпрограмма «Организация и стимулирование интеграции несовершеннолетних в возрасте от 14 до 18 лет в трудовую деятельность»</t>
  </si>
  <si>
    <t>Комитет по строительству и инженерной защите администрации муниципального образования «Город Саратов»</t>
  </si>
  <si>
    <t>Подпрограмма «Создание энергоэффективного городского освещения, включая архитектурную и художественную подсветку»</t>
  </si>
  <si>
    <t>Подпрограмма «Организация прохождения медицинских осмотров»</t>
  </si>
  <si>
    <t>Управление защиты населения и территории города от чрезвычайных ситуаций администрации муниципального образования «Город Саратов»</t>
  </si>
  <si>
    <t>Подпрограмма «Обеспечение средствами индивидуальной защиты, смывающими и обезвреживающими средствами»</t>
  </si>
  <si>
    <t>Комитет по архитектуре администрации муниципального образования "Город Саратов"</t>
  </si>
  <si>
    <t>Подпрограмма «Снос объектов муниципального нежилого фонда»</t>
  </si>
  <si>
    <t xml:space="preserve">Подпрограмма «Развитие массового спорта в муниципальном образовании «Город Саратов» </t>
  </si>
  <si>
    <t>Темп роста к соответствующему периоду прошлого года</t>
  </si>
  <si>
    <t>Подпрограмма  «Энергосбережение и повышение энергоэффективности в муниципальном жилищном фонде»</t>
  </si>
  <si>
    <t>Подпрограмма "Формирование системы информационно-консультационной поддержки субъектов малого и среднего предпринимательства муниципального образования "Город Саратов"</t>
  </si>
  <si>
    <r>
      <t>Администрация Октябрьского района</t>
    </r>
    <r>
      <rPr>
        <b/>
        <sz val="13"/>
        <color theme="1"/>
        <rFont val="Times New Roman"/>
        <family val="1"/>
        <charset val="204"/>
      </rPr>
      <t xml:space="preserve"> </t>
    </r>
    <r>
      <rPr>
        <sz val="13"/>
        <color theme="1"/>
        <rFont val="Times New Roman"/>
        <family val="1"/>
        <charset val="204"/>
      </rPr>
      <t>муниципального образования «Город Саратов»</t>
    </r>
  </si>
  <si>
    <t>Подпрограмма  «Обеспечение выполнения требований охраны труда»</t>
  </si>
  <si>
    <t>Муниципальная программа «Развитие культуры в муниципальном образовании «Город Саратов» на 2021-2023 годы (13 октября 2020 года № 2030)</t>
  </si>
  <si>
    <t>Муниципальная программа «Управление муниципальными финансами муниципального образования «Город Саратов» на 2021-2023 годы (от 14 октября 2020 года № 2033)</t>
  </si>
  <si>
    <t>% исполнения</t>
  </si>
  <si>
    <r>
      <t>Подпрограмма «Благоустройство дворовых территорий муниципального образования «Город Саратов»</t>
    </r>
    <r>
      <rPr>
        <b/>
        <i/>
        <sz val="13"/>
        <color theme="1"/>
        <rFont val="Times New Roman"/>
        <family val="1"/>
        <charset val="204"/>
      </rPr>
      <t xml:space="preserve"> </t>
    </r>
  </si>
  <si>
    <t>Муниципальная программа «Развитие образования в муниципальном образовании «Город Саратов» на 2021-2024 годы (от 12 февраля 2021 года №241)</t>
  </si>
  <si>
    <t>В том числе погашение кредиторской задолженности</t>
  </si>
  <si>
    <t>Подпрограмма «Информационная поддержка интеграции несовершеннолетних в возрасте от 14 до 18 лет в трудовую деятельность»</t>
  </si>
  <si>
    <t>Подпрограмма «Развитие системы дополнительного образования, организация отдыха, оздоровления и занятости детей»</t>
  </si>
  <si>
    <t xml:space="preserve">Муниципальная программа «Благоустройство территории муниципального образования «Город Саратов» на 2021-2023 годы (от 14 октября 2020 года № 2036)
</t>
  </si>
  <si>
    <t>Муниципальная программа «Развитие жилищно-коммунального хозяйства в муниципальном образовании «Город Саратов» на 2018-2028 годы (от 13 октября 2017 года № 2938)</t>
  </si>
  <si>
    <t xml:space="preserve">Подпрограмма «Развитие жилищного хозяйства» </t>
  </si>
  <si>
    <t xml:space="preserve">Подпрограмма «Развитие коммунального хозяйства» </t>
  </si>
  <si>
    <t xml:space="preserve">Подпрограмма «Обеспечение земельных участков для индивидуального жилищного строительства, в том числе предоставленных многодетным семьям на территории муниципального образования «Город Саратов», объектами коммунальной инфраструктуры» </t>
  </si>
  <si>
    <t>Подпрограмма «Снос аварийного жилищного фонда»</t>
  </si>
  <si>
    <t>Подпрограмма  «Энергосбережение и повышение энергоэффективности системы наружного освещения»</t>
  </si>
  <si>
    <t>Комитет по культуре администрации муниципального образования «Город Саратов»</t>
  </si>
  <si>
    <t>Комитет по труду и социальному развитию администрации муниципального образования «Город Саратов»</t>
  </si>
  <si>
    <t>Комитет по физической культуре и спорту администрации муниципального образования «Город Саратов»</t>
  </si>
  <si>
    <t>Подпрограмма «Сохранение культурно-исторического облика города»</t>
  </si>
  <si>
    <t>Подпрограмма «Содержание и благоустройство территорий городского округа»</t>
  </si>
  <si>
    <t>Подпрограмма  «Энергосбережение и повышение энергоэффективности систем коммунальной инфраструктуры»</t>
  </si>
  <si>
    <t>Муниципальная программа «Сохранение объектов культурного наследия, расположенных на территории муниципального образования "Город Саратов"на 2022-2024 годы» (от 13 октября 2021 года №2827)</t>
  </si>
  <si>
    <t>Муниципальная программа «Повышение энергоэффективности и энергосбережения в муниципальном образовании "Город Саратов" на 2021-2023 годы» (от 19 октября 2020 года №2074)</t>
  </si>
  <si>
    <t>Подпрограмма  «Сохранение объектов культурного наследия, находящихся в собственности муниципального образования "Город Саратов»</t>
  </si>
  <si>
    <t>Подпрограмма «Организация оздоровительного отдыха отдельных категорий граждан муниципального образования «Город Саратов»</t>
  </si>
  <si>
    <t>Подпрограмма «Реализация мероприятий, направленных на поддержку отдельных категорий граждан, по оплате жилых помещений и коммунальных услуг»</t>
  </si>
  <si>
    <t>Подпрограмма «Оказание поддержки молодым семьям муниципального образования «Город Саратов» в решении жилищной проблемы»</t>
  </si>
  <si>
    <r>
      <t>Подпрограмма «Создание в муниципальном образовании «Город Саратов» новых мест в общеобразовательных учреждениях»</t>
    </r>
    <r>
      <rPr>
        <b/>
        <i/>
        <sz val="13"/>
        <color theme="1"/>
        <rFont val="Times New Roman"/>
        <family val="1"/>
        <charset val="204"/>
      </rPr>
      <t xml:space="preserve"> </t>
    </r>
  </si>
  <si>
    <t>Подпрограмма  «Государственная охрана объектов культурного наследия местного (муниципального) значения, расположенных на территории муниципального образования «Город Саратов»</t>
  </si>
  <si>
    <t>«Профилактика правонарушений, терроризма, экстремизма, межнациональных конфликтов и наркомании» на 2022-2024 годы (14 октября 2021 года № 2848)</t>
  </si>
  <si>
    <t>«Участие в организации временного трудоустройства несовершеннолетних в возрасте от 14 до 18 лет в свободное от учебы время» на 2022-2024 годы (12 октября 2021 года № 2803)</t>
  </si>
  <si>
    <t>Администрация муниципального образования «Город Саратов» (комитет по экономике администрации муниципального образования «Город Саратов»)</t>
  </si>
  <si>
    <t>- внебюджетные источники</t>
  </si>
  <si>
    <t>Муниципальное медицинское унитарное предприятие «Лечебно-консультативный центр г. Саратова»</t>
  </si>
  <si>
    <t>Муниципальное унитарное предприятие «Ремонтно-эксплуатационное предприятие № 17» Фрунзенского района</t>
  </si>
  <si>
    <t xml:space="preserve">Подпрограмма «Профилактика правонарушений и наркомании среди молодежи в возрасте 14-18 лет и обучающихся общеобразовательных организаций» </t>
  </si>
  <si>
    <t>Муниципальная программа «Социальная поддержка отдельных категорий граждан муниципального образования «Город Саратов» на 2021-2023 годы (от 14 октября 2020 года № 2039)</t>
  </si>
  <si>
    <t>Муниципальная программа «Развитие дорожно-транспортного комплекса муниципального образования «Город Саратов» на 2018-2025 годы (от 13 октября 2017 года № 2963)</t>
  </si>
  <si>
    <t>Департамент Гагаринского административного района муниципального образования "Город Саратов"</t>
  </si>
  <si>
    <t>Подпрограмма "Поддержка субъектов малого и среднего предпринимательства муниципального образования "Город Саратов"</t>
  </si>
  <si>
    <t>Департамент Гагаринского административного района муниципального образования «Город Саратов»</t>
  </si>
  <si>
    <t>Департамент Гагаринского административного района  муниципального образования «Город Саратов»</t>
  </si>
  <si>
    <t>Департамент Гагаринского административного района  муниципального образования "Город Саратов"</t>
  </si>
  <si>
    <t>Муниципальная программа «Формирование современной городской среды муниципального образования «Город Саратов» на 2018-2024 годы (от 30 марта 2018 года № 623)</t>
  </si>
  <si>
    <t>Подпрограмма «Популяризация культурных традиций муниципального образования «Город Саратов»</t>
  </si>
  <si>
    <t>Исполнено за 2021 год, тыс. руб.</t>
  </si>
  <si>
    <t>Исполнено за I квартал 2022 года, тыс. руб.</t>
  </si>
  <si>
    <t>Муниципальная программа «Развитие физической культуры и массового спорта в муниципальном образовании «Город Саратов»  на 2023-2025 годы (от 6 октября 2022 года № 4037)</t>
  </si>
  <si>
    <t xml:space="preserve">Подпрограмма  «Развитие и укрепление материально-технической базы физической культуры и спорта в муниципальном образовании «Город Саратов» </t>
  </si>
  <si>
    <t>Муниципальная программа «Улучшение условий и охраны труда в муниципальных учреждениях и предприятиях муниципального образования «Город Саратов» на 2023-2025 годы (11 октября 2022 года № 4127)</t>
  </si>
  <si>
    <t>Муниципальная программа «Развитие малого и среднего предпринимательства в муниципальном образовании «Город Саратов» на 2023-2025 годы (от 11 октября 2022 года № 4125)</t>
  </si>
  <si>
    <t>Муниципальное унитарное предприятие «Банно-прачечное хозяйство» г. Саратова</t>
  </si>
  <si>
    <t xml:space="preserve">Муниципальное унитарное предприятие «Саргорсвет» </t>
  </si>
  <si>
    <t xml:space="preserve"> -</t>
  </si>
  <si>
    <t xml:space="preserve"> - </t>
  </si>
  <si>
    <t>Департамент Гагаринского района муниципального образования "Город Саратов"</t>
  </si>
  <si>
    <t>Подпрограмма «Снос объектов муниципального жилого и нежилого фонда»</t>
  </si>
  <si>
    <t>Исполнено за I полугодие 2022 года, тыс. руб.</t>
  </si>
  <si>
    <t>Подпрограмма  «Сохранение объектов культурного наследия, находящихся на территории муниципального образования "Город Саратов»</t>
  </si>
  <si>
    <t>бюджеты все</t>
  </si>
  <si>
    <t>117 форма</t>
  </si>
  <si>
    <t>расходы бюджета</t>
  </si>
  <si>
    <t>Исполнено за 9 месяцев 2022 года, тыс. руб.</t>
  </si>
  <si>
    <r>
      <t>Администрация Ленинского района муниципального образования «Город Саратов»</t>
    </r>
    <r>
      <rPr>
        <i/>
        <sz val="13"/>
        <rFont val="Times New Roman"/>
        <family val="1"/>
        <charset val="204"/>
      </rPr>
      <t xml:space="preserve"> </t>
    </r>
  </si>
  <si>
    <t>Наименование программы
(реквизиты постановления администрации муниципального образования «Город Саратов», утверждающего программу), главные распорядители бюджетных средств</t>
  </si>
  <si>
    <t xml:space="preserve">Анализ исполнения муниципальных программ 
за 9 месяцев 2023 года
</t>
  </si>
  <si>
    <r>
      <t>Подпрограмма «Благоустройство дворовых территорий муниципального образования «Город Саратов»</t>
    </r>
    <r>
      <rPr>
        <b/>
        <i/>
        <sz val="13"/>
        <rFont val="Times New Roman"/>
        <family val="1"/>
        <charset val="204"/>
      </rPr>
      <t xml:space="preserve"> </t>
    </r>
  </si>
  <si>
    <r>
      <t>Администрация Заводского района</t>
    </r>
    <r>
      <rPr>
        <b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муниципального образования «Город Саратов»</t>
    </r>
  </si>
  <si>
    <r>
      <t>Подпрограмма «Создание в муниципальном образовании «Город Саратов» новых мест в общеобразовательных учреждениях»</t>
    </r>
    <r>
      <rPr>
        <b/>
        <i/>
        <sz val="13"/>
        <rFont val="Times New Roman"/>
        <family val="1"/>
        <charset val="204"/>
      </rPr>
      <t xml:space="preserve"> </t>
    </r>
  </si>
  <si>
    <r>
      <t>Подпрограмма «Организация молодежной политики, методическая и информационная поддержка образовательных организаций»</t>
    </r>
    <r>
      <rPr>
        <b/>
        <i/>
        <sz val="13"/>
        <rFont val="Times New Roman"/>
        <family val="1"/>
        <charset val="204"/>
      </rPr>
      <t xml:space="preserve"> </t>
    </r>
  </si>
  <si>
    <r>
      <t>Администрация Октябрьского района</t>
    </r>
    <r>
      <rPr>
        <b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муниципального образования «Город Саратов»</t>
    </r>
  </si>
  <si>
    <r>
      <t>Администрация Кировского района</t>
    </r>
    <r>
      <rPr>
        <b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муниципального образования «Город Саратов»</t>
    </r>
  </si>
  <si>
    <t>% испол-нения</t>
  </si>
  <si>
    <t>% 
темпа роста исполне-ния к 9 месяцам 2022 года</t>
  </si>
  <si>
    <t>Муниципальная программа «Благоустройство территории муниципального образования «Город Саратов» на 2021-2023 годы (от 14 октября 2020 года № 2036)</t>
  </si>
  <si>
    <t>Подпрограмма «Система дополнительного образования в сфере культуры»</t>
  </si>
  <si>
    <t xml:space="preserve">Комитет по финансам администрации муниципального образования «Город Саратов» </t>
  </si>
  <si>
    <t xml:space="preserve">Подпрограмма «Развитие системы дошкольного образования» </t>
  </si>
  <si>
    <t xml:space="preserve">Подпрограмма «Развитие системы общего образования» </t>
  </si>
  <si>
    <t>Подпрограмма «Энергосбережение и повышение энергоэффективности в муниципальном жилищном фонде»</t>
  </si>
  <si>
    <t>Подпрограмма «Энергосбережение и повышение энергоэффективности в организациях бюджетной сферы»</t>
  </si>
  <si>
    <t>Подпрограмма «Энергосбережение и повышение энергоэффективности системы наружного освещения»</t>
  </si>
  <si>
    <t>Подпрограмма «Энергосбережение и повышение энергоэффективности систем коммунальной инфраструктуры»</t>
  </si>
  <si>
    <t>Подпрограмма «Государственная охрана объектов культурного наследия местного (муниципального) значения, расположенных на территории муниципального образования «Город Саратов»</t>
  </si>
  <si>
    <t>Подпрограмма «Специальная оценка условий труда»</t>
  </si>
  <si>
    <t>Подпрограмма «Обеспечение выполнения требований охраны труда»</t>
  </si>
  <si>
    <t>Подпрограмма «Профилактика терроризма, экстремизма и межнациональных конфликтов в муниципальном образовании «Город Саратов»</t>
  </si>
  <si>
    <t>Подпрограмма «Формирование системы информационно-консультационной поддержки субъектов малого и среднего предпринимательства муниципального образования «Город Саратов»</t>
  </si>
  <si>
    <t>Подпрограмма «Поддержка субъектов малого и среднего предпринимательства муниципального образования «Город Саратов»</t>
  </si>
  <si>
    <t>Комитет по архитектуре администрации муниципального образования «Город Саратов»</t>
  </si>
  <si>
    <t>Подпрограмма «Сохранение объектов культурного наследия, находящихся в собственности муниципального образования «Город Саратов»</t>
  </si>
  <si>
    <t>Подпрограмма «Сохранение объектов культурного наследия, находящихся на территории муниципального образования «Город Саратов»</t>
  </si>
  <si>
    <t>Департамент Гагаринского района административного муниципального образования «Город Саратов»</t>
  </si>
  <si>
    <t>Подпрограмма «Реализация мероприятий, направленных на поддержку отдельных категорий граждан по оплате жилых помещений и коммунальных услуг»</t>
  </si>
  <si>
    <t xml:space="preserve">Подпрограмма «Развитие и укрепление материально-технической базы физической культуры и массового спорта в муниципальном образовании «Город Саратов» </t>
  </si>
  <si>
    <t>А.И. Никитин</t>
  </si>
  <si>
    <t>Муниципальная программа «Формирование современной городской среды муниципального образования «Город Саратов» на 2018-2024 годы 
(от 30 марта 2018 года № 623)</t>
  </si>
  <si>
    <t>Муниципальная программа «Развитие образования в муниципальном образовании «Город Саратов» на 2021-2024 годы (от 12 февраля 2021 года № 241)</t>
  </si>
  <si>
    <t>Муниципальная программа «Повышение энергоэффективности и энергосбережения в муниципальном образовании «Город Саратов» на 2021-2023 годы (от 19 октября 2020 года № 2074)</t>
  </si>
  <si>
    <t>Муниципальная программа «Сохранение объектов культурного наследия, расположенных на территории муниципального образования «Город Саратов» на 2022-2024 годы» (от 13 октября 2021 года № 2827)</t>
  </si>
  <si>
    <t>Муниципальная программа «Развитие физической культуры и массового спорта в муниципальном образовании «Город Саратов» на 2023-2025 годы 
(от 6 октября 2022 года № 4037)</t>
  </si>
  <si>
    <t>Муниципальное унитарное предприятие «Ремонтно-эксплуатационное предприятие 
№ 17» Фрунзенского района</t>
  </si>
  <si>
    <t>Муниципальное медицинское унитарное предприятие «Лечебно-консультативный центр                     г. Саратова»</t>
  </si>
  <si>
    <t>Муниципальное медицинское унитарное предприятие «Лечебно-консультативный центр                         г. Саратова»</t>
  </si>
  <si>
    <t xml:space="preserve">Заместитель главы администрации
муниципального образования «Город Саратов»,
председатель комитета по экономике                                                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</si>
</sst>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00%"/>
    <numFmt numFmtId="166" formatCode="#,##0.000"/>
  </numFmts>
  <fonts count="44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i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i/>
      <sz val="13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i/>
      <sz val="13"/>
      <name val="Times New Roman"/>
      <family val="1"/>
      <charset val="204"/>
    </font>
    <font>
      <b/>
      <i/>
      <sz val="13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3"/>
      <color rgb="FF0070C0"/>
      <name val="Times New Roman"/>
      <family val="1"/>
      <charset val="204"/>
    </font>
    <font>
      <sz val="13"/>
      <color rgb="FF0070C0"/>
      <name val="Times New Roman"/>
      <family val="1"/>
      <charset val="204"/>
    </font>
    <font>
      <sz val="13"/>
      <color theme="0"/>
      <name val="Times New Roman"/>
      <family val="1"/>
      <charset val="204"/>
    </font>
    <font>
      <i/>
      <sz val="13"/>
      <color theme="0"/>
      <name val="Times New Roman"/>
      <family val="1"/>
      <charset val="204"/>
    </font>
    <font>
      <sz val="13"/>
      <color theme="4" tint="-0.249977111117893"/>
      <name val="Times New Roman"/>
      <family val="1"/>
      <charset val="204"/>
    </font>
    <font>
      <i/>
      <sz val="13"/>
      <color theme="4" tint="-0.249977111117893"/>
      <name val="Times New Roman"/>
      <family val="1"/>
      <charset val="204"/>
    </font>
    <font>
      <sz val="13"/>
      <color theme="9" tint="-0.249977111117893"/>
      <name val="Times New Roman"/>
      <family val="1"/>
      <charset val="204"/>
    </font>
    <font>
      <sz val="14"/>
      <name val="Times New Roman"/>
      <family val="1"/>
      <charset val="204"/>
    </font>
    <font>
      <i/>
      <sz val="13"/>
      <color theme="9" tint="-0.24997711111789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Arial Cy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" fontId="34" fillId="0" borderId="28">
      <alignment horizontal="right" shrinkToFit="1"/>
    </xf>
  </cellStyleXfs>
  <cellXfs count="410">
    <xf numFmtId="0" fontId="0" fillId="0" borderId="0" xfId="0"/>
    <xf numFmtId="0" fontId="5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/>
    </xf>
    <xf numFmtId="0" fontId="6" fillId="0" borderId="0" xfId="0" applyFont="1" applyFill="1" applyAlignment="1">
      <alignment horizontal="left"/>
    </xf>
    <xf numFmtId="49" fontId="4" fillId="0" borderId="8" xfId="0" applyNumberFormat="1" applyFont="1" applyFill="1" applyBorder="1" applyAlignment="1">
      <alignment horizontal="left" vertical="center" wrapText="1"/>
    </xf>
    <xf numFmtId="49" fontId="0" fillId="0" borderId="0" xfId="0" applyNumberForma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/>
    </xf>
    <xf numFmtId="164" fontId="6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0" fontId="1" fillId="0" borderId="0" xfId="0" applyNumberFormat="1" applyFont="1" applyFill="1" applyBorder="1" applyAlignment="1">
      <alignment horizontal="center" vertical="center"/>
    </xf>
    <xf numFmtId="0" fontId="0" fillId="4" borderId="0" xfId="0" applyFill="1" applyAlignment="1">
      <alignment horizontal="left"/>
    </xf>
    <xf numFmtId="0" fontId="5" fillId="4" borderId="0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1" fontId="1" fillId="0" borderId="21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1" fontId="1" fillId="0" borderId="1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0" fontId="0" fillId="0" borderId="0" xfId="0" applyNumberFormat="1" applyFont="1" applyFill="1" applyAlignment="1">
      <alignment horizontal="center" vertical="center"/>
    </xf>
    <xf numFmtId="49" fontId="4" fillId="4" borderId="8" xfId="0" applyNumberFormat="1" applyFont="1" applyFill="1" applyBorder="1" applyAlignment="1">
      <alignment horizontal="left" vertical="center" wrapText="1"/>
    </xf>
    <xf numFmtId="49" fontId="1" fillId="4" borderId="8" xfId="0" applyNumberFormat="1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9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/>
    </xf>
    <xf numFmtId="165" fontId="1" fillId="4" borderId="9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left" vertical="center" wrapText="1"/>
    </xf>
    <xf numFmtId="164" fontId="1" fillId="5" borderId="3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164" fontId="2" fillId="5" borderId="4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center" vertical="center" wrapText="1"/>
    </xf>
    <xf numFmtId="164" fontId="3" fillId="5" borderId="13" xfId="0" applyNumberFormat="1" applyFont="1" applyFill="1" applyBorder="1" applyAlignment="1">
      <alignment horizontal="center" vertical="center" wrapText="1"/>
    </xf>
    <xf numFmtId="49" fontId="2" fillId="5" borderId="17" xfId="0" applyNumberFormat="1" applyFont="1" applyFill="1" applyBorder="1" applyAlignment="1">
      <alignment horizontal="left" vertical="center" wrapText="1"/>
    </xf>
    <xf numFmtId="49" fontId="3" fillId="5" borderId="8" xfId="0" applyNumberFormat="1" applyFont="1" applyFill="1" applyBorder="1" applyAlignment="1">
      <alignment horizontal="left" vertical="center" wrapText="1"/>
    </xf>
    <xf numFmtId="49" fontId="1" fillId="5" borderId="8" xfId="0" applyNumberFormat="1" applyFont="1" applyFill="1" applyBorder="1" applyAlignment="1">
      <alignment horizontal="left" vertical="center" wrapText="1"/>
    </xf>
    <xf numFmtId="49" fontId="4" fillId="5" borderId="8" xfId="0" applyNumberFormat="1" applyFont="1" applyFill="1" applyBorder="1" applyAlignment="1">
      <alignment horizontal="left" vertical="center" wrapText="1"/>
    </xf>
    <xf numFmtId="49" fontId="2" fillId="5" borderId="8" xfId="0" applyNumberFormat="1" applyFont="1" applyFill="1" applyBorder="1" applyAlignment="1">
      <alignment horizontal="left" vertical="center" wrapText="1"/>
    </xf>
    <xf numFmtId="49" fontId="3" fillId="5" borderId="1" xfId="0" applyNumberFormat="1" applyFont="1" applyFill="1" applyBorder="1" applyAlignment="1">
      <alignment horizontal="left" vertical="center" wrapText="1"/>
    </xf>
    <xf numFmtId="49" fontId="3" fillId="5" borderId="17" xfId="0" applyNumberFormat="1" applyFont="1" applyFill="1" applyBorder="1" applyAlignment="1">
      <alignment horizontal="left" vertical="center" wrapText="1"/>
    </xf>
    <xf numFmtId="164" fontId="4" fillId="5" borderId="3" xfId="0" applyNumberFormat="1" applyFont="1" applyFill="1" applyBorder="1" applyAlignment="1">
      <alignment horizontal="center" vertical="center" wrapText="1"/>
    </xf>
    <xf numFmtId="49" fontId="1" fillId="5" borderId="16" xfId="0" applyNumberFormat="1" applyFont="1" applyFill="1" applyBorder="1" applyAlignment="1">
      <alignment vertical="center" wrapText="1"/>
    </xf>
    <xf numFmtId="164" fontId="2" fillId="5" borderId="3" xfId="0" applyNumberFormat="1" applyFont="1" applyFill="1" applyBorder="1" applyAlignment="1">
      <alignment horizontal="center" vertical="center" wrapText="1"/>
    </xf>
    <xf numFmtId="164" fontId="3" fillId="5" borderId="3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vertical="center" wrapText="1"/>
    </xf>
    <xf numFmtId="49" fontId="3" fillId="5" borderId="16" xfId="0" applyNumberFormat="1" applyFont="1" applyFill="1" applyBorder="1" applyAlignment="1">
      <alignment horizontal="left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left" vertical="center" wrapText="1"/>
    </xf>
    <xf numFmtId="165" fontId="1" fillId="5" borderId="1" xfId="0" applyNumberFormat="1" applyFont="1" applyFill="1" applyBorder="1" applyAlignment="1">
      <alignment horizontal="center" vertical="center"/>
    </xf>
    <xf numFmtId="165" fontId="1" fillId="5" borderId="9" xfId="0" applyNumberFormat="1" applyFont="1" applyFill="1" applyBorder="1" applyAlignment="1">
      <alignment horizontal="center" vertical="center"/>
    </xf>
    <xf numFmtId="164" fontId="4" fillId="4" borderId="4" xfId="0" applyNumberFormat="1" applyFont="1" applyFill="1" applyBorder="1" applyAlignment="1">
      <alignment horizontal="center" vertical="center" wrapText="1"/>
    </xf>
    <xf numFmtId="165" fontId="1" fillId="5" borderId="3" xfId="0" applyNumberFormat="1" applyFont="1" applyFill="1" applyBorder="1" applyAlignment="1">
      <alignment horizontal="center" vertical="center"/>
    </xf>
    <xf numFmtId="165" fontId="1" fillId="5" borderId="22" xfId="0" applyNumberFormat="1" applyFont="1" applyFill="1" applyBorder="1" applyAlignment="1">
      <alignment horizontal="center" vertical="center"/>
    </xf>
    <xf numFmtId="165" fontId="2" fillId="5" borderId="1" xfId="0" applyNumberFormat="1" applyFont="1" applyFill="1" applyBorder="1" applyAlignment="1">
      <alignment horizontal="center" vertical="center" wrapText="1"/>
    </xf>
    <xf numFmtId="165" fontId="1" fillId="5" borderId="1" xfId="0" applyNumberFormat="1" applyFont="1" applyFill="1" applyBorder="1" applyAlignment="1">
      <alignment horizontal="center" vertical="center" wrapText="1"/>
    </xf>
    <xf numFmtId="164" fontId="16" fillId="5" borderId="4" xfId="0" applyNumberFormat="1" applyFont="1" applyFill="1" applyBorder="1" applyAlignment="1">
      <alignment horizontal="center" vertical="center" wrapText="1"/>
    </xf>
    <xf numFmtId="164" fontId="16" fillId="5" borderId="1" xfId="0" applyNumberFormat="1" applyFont="1" applyFill="1" applyBorder="1" applyAlignment="1">
      <alignment horizontal="center" vertical="center" wrapText="1"/>
    </xf>
    <xf numFmtId="164" fontId="20" fillId="5" borderId="1" xfId="0" applyNumberFormat="1" applyFont="1" applyFill="1" applyBorder="1" applyAlignment="1">
      <alignment horizontal="center" vertical="center" wrapText="1"/>
    </xf>
    <xf numFmtId="164" fontId="14" fillId="5" borderId="1" xfId="0" applyNumberFormat="1" applyFont="1" applyFill="1" applyBorder="1" applyAlignment="1">
      <alignment horizontal="center" vertical="center" wrapText="1"/>
    </xf>
    <xf numFmtId="49" fontId="3" fillId="5" borderId="23" xfId="0" applyNumberFormat="1" applyFont="1" applyFill="1" applyBorder="1" applyAlignment="1">
      <alignment horizontal="left" vertical="center" wrapText="1"/>
    </xf>
    <xf numFmtId="164" fontId="0" fillId="0" borderId="0" xfId="0" applyNumberFormat="1" applyFill="1" applyAlignment="1">
      <alignment horizontal="center" vertical="center"/>
    </xf>
    <xf numFmtId="164" fontId="12" fillId="5" borderId="1" xfId="0" applyNumberFormat="1" applyFont="1" applyFill="1" applyBorder="1" applyAlignment="1">
      <alignment horizontal="center" vertical="center" wrapText="1"/>
    </xf>
    <xf numFmtId="164" fontId="18" fillId="5" borderId="1" xfId="0" applyNumberFormat="1" applyFont="1" applyFill="1" applyBorder="1" applyAlignment="1">
      <alignment horizontal="center" vertical="center" wrapText="1"/>
    </xf>
    <xf numFmtId="164" fontId="4" fillId="5" borderId="4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 vertical="center"/>
    </xf>
    <xf numFmtId="164" fontId="3" fillId="5" borderId="15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165" fontId="1" fillId="5" borderId="4" xfId="0" applyNumberFormat="1" applyFont="1" applyFill="1" applyBorder="1" applyAlignment="1">
      <alignment horizontal="center" vertical="center"/>
    </xf>
    <xf numFmtId="165" fontId="1" fillId="5" borderId="24" xfId="0" applyNumberFormat="1" applyFont="1" applyFill="1" applyBorder="1" applyAlignment="1">
      <alignment horizontal="center" vertical="center"/>
    </xf>
    <xf numFmtId="166" fontId="11" fillId="4" borderId="0" xfId="0" applyNumberFormat="1" applyFont="1" applyFill="1" applyAlignment="1">
      <alignment horizontal="left"/>
    </xf>
    <xf numFmtId="165" fontId="4" fillId="5" borderId="1" xfId="0" applyNumberFormat="1" applyFont="1" applyFill="1" applyBorder="1" applyAlignment="1">
      <alignment horizontal="center" vertical="center" wrapText="1"/>
    </xf>
    <xf numFmtId="165" fontId="2" fillId="5" borderId="1" xfId="0" applyNumberFormat="1" applyFont="1" applyFill="1" applyBorder="1" applyAlignment="1">
      <alignment horizontal="center" vertical="center"/>
    </xf>
    <xf numFmtId="166" fontId="11" fillId="0" borderId="0" xfId="0" applyNumberFormat="1" applyFont="1" applyFill="1" applyAlignment="1">
      <alignment horizontal="left"/>
    </xf>
    <xf numFmtId="166" fontId="22" fillId="0" borderId="0" xfId="0" applyNumberFormat="1" applyFont="1" applyFill="1" applyAlignment="1">
      <alignment horizontal="left"/>
    </xf>
    <xf numFmtId="166" fontId="23" fillId="4" borderId="0" xfId="0" applyNumberFormat="1" applyFont="1" applyFill="1" applyAlignment="1">
      <alignment horizontal="left"/>
    </xf>
    <xf numFmtId="166" fontId="23" fillId="0" borderId="0" xfId="0" applyNumberFormat="1" applyFont="1" applyFill="1" applyAlignment="1">
      <alignment horizontal="left"/>
    </xf>
    <xf numFmtId="164" fontId="16" fillId="5" borderId="3" xfId="0" applyNumberFormat="1" applyFont="1" applyFill="1" applyBorder="1" applyAlignment="1">
      <alignment horizontal="center" vertical="center" wrapText="1"/>
    </xf>
    <xf numFmtId="165" fontId="2" fillId="5" borderId="9" xfId="0" applyNumberFormat="1" applyFont="1" applyFill="1" applyBorder="1" applyAlignment="1">
      <alignment horizontal="center" vertical="center"/>
    </xf>
    <xf numFmtId="165" fontId="2" fillId="5" borderId="15" xfId="0" applyNumberFormat="1" applyFont="1" applyFill="1" applyBorder="1" applyAlignment="1">
      <alignment horizontal="center" vertical="center"/>
    </xf>
    <xf numFmtId="165" fontId="2" fillId="5" borderId="14" xfId="0" applyNumberFormat="1" applyFont="1" applyFill="1" applyBorder="1" applyAlignment="1">
      <alignment horizontal="center" vertical="center"/>
    </xf>
    <xf numFmtId="0" fontId="0" fillId="4" borderId="0" xfId="0" applyFont="1" applyFill="1" applyAlignment="1">
      <alignment horizontal="left"/>
    </xf>
    <xf numFmtId="49" fontId="2" fillId="5" borderId="5" xfId="0" applyNumberFormat="1" applyFont="1" applyFill="1" applyBorder="1" applyAlignment="1">
      <alignment horizontal="left" vertical="center" wrapText="1"/>
    </xf>
    <xf numFmtId="164" fontId="2" fillId="5" borderId="6" xfId="0" applyNumberFormat="1" applyFont="1" applyFill="1" applyBorder="1" applyAlignment="1">
      <alignment horizontal="center" vertical="center" wrapText="1"/>
    </xf>
    <xf numFmtId="49" fontId="2" fillId="5" borderId="8" xfId="0" applyNumberFormat="1" applyFont="1" applyFill="1" applyBorder="1" applyAlignment="1">
      <alignment vertical="center" wrapText="1"/>
    </xf>
    <xf numFmtId="49" fontId="2" fillId="5" borderId="16" xfId="0" applyNumberFormat="1" applyFont="1" applyFill="1" applyBorder="1" applyAlignment="1">
      <alignment horizontal="left" vertical="center" wrapText="1"/>
    </xf>
    <xf numFmtId="49" fontId="3" fillId="5" borderId="10" xfId="0" applyNumberFormat="1" applyFont="1" applyFill="1" applyBorder="1" applyAlignment="1">
      <alignment horizontal="left" vertical="center" wrapText="1"/>
    </xf>
    <xf numFmtId="164" fontId="2" fillId="5" borderId="11" xfId="0" applyNumberFormat="1" applyFont="1" applyFill="1" applyBorder="1" applyAlignment="1">
      <alignment horizontal="center" vertical="center" wrapText="1"/>
    </xf>
    <xf numFmtId="49" fontId="14" fillId="5" borderId="8" xfId="0" applyNumberFormat="1" applyFont="1" applyFill="1" applyBorder="1" applyAlignment="1">
      <alignment horizontal="left" vertical="center" wrapText="1"/>
    </xf>
    <xf numFmtId="164" fontId="2" fillId="5" borderId="4" xfId="0" applyNumberFormat="1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164" fontId="2" fillId="5" borderId="3" xfId="0" applyNumberFormat="1" applyFont="1" applyFill="1" applyBorder="1" applyAlignment="1">
      <alignment horizontal="center" vertical="center"/>
    </xf>
    <xf numFmtId="49" fontId="1" fillId="5" borderId="16" xfId="0" applyNumberFormat="1" applyFont="1" applyFill="1" applyBorder="1" applyAlignment="1">
      <alignment horizontal="left" vertical="center" wrapText="1"/>
    </xf>
    <xf numFmtId="164" fontId="1" fillId="5" borderId="3" xfId="0" applyNumberFormat="1" applyFont="1" applyFill="1" applyBorder="1" applyAlignment="1">
      <alignment horizontal="center" vertical="center"/>
    </xf>
    <xf numFmtId="164" fontId="2" fillId="5" borderId="6" xfId="0" applyNumberFormat="1" applyFont="1" applyFill="1" applyBorder="1" applyAlignment="1">
      <alignment horizontal="center" vertical="center"/>
    </xf>
    <xf numFmtId="165" fontId="1" fillId="5" borderId="6" xfId="0" applyNumberFormat="1" applyFont="1" applyFill="1" applyBorder="1" applyAlignment="1">
      <alignment horizontal="center" vertical="center"/>
    </xf>
    <xf numFmtId="165" fontId="1" fillId="5" borderId="7" xfId="0" applyNumberFormat="1" applyFont="1" applyFill="1" applyBorder="1" applyAlignment="1">
      <alignment horizontal="center" vertical="center"/>
    </xf>
    <xf numFmtId="165" fontId="1" fillId="5" borderId="11" xfId="0" applyNumberFormat="1" applyFont="1" applyFill="1" applyBorder="1" applyAlignment="1">
      <alignment horizontal="center" vertical="center"/>
    </xf>
    <xf numFmtId="165" fontId="1" fillId="5" borderId="12" xfId="0" applyNumberFormat="1" applyFont="1" applyFill="1" applyBorder="1" applyAlignment="1">
      <alignment horizontal="center" vertical="center"/>
    </xf>
    <xf numFmtId="164" fontId="16" fillId="5" borderId="1" xfId="0" applyNumberFormat="1" applyFont="1" applyFill="1" applyBorder="1" applyAlignment="1">
      <alignment horizontal="center" vertical="center"/>
    </xf>
    <xf numFmtId="164" fontId="14" fillId="5" borderId="1" xfId="0" applyNumberFormat="1" applyFont="1" applyFill="1" applyBorder="1" applyAlignment="1">
      <alignment horizontal="center" vertical="center"/>
    </xf>
    <xf numFmtId="164" fontId="1" fillId="5" borderId="4" xfId="0" applyNumberFormat="1" applyFont="1" applyFill="1" applyBorder="1" applyAlignment="1">
      <alignment horizontal="center" vertical="center"/>
    </xf>
    <xf numFmtId="164" fontId="16" fillId="5" borderId="4" xfId="0" applyNumberFormat="1" applyFont="1" applyFill="1" applyBorder="1" applyAlignment="1">
      <alignment horizontal="center" vertical="center"/>
    </xf>
    <xf numFmtId="49" fontId="13" fillId="5" borderId="8" xfId="0" applyNumberFormat="1" applyFont="1" applyFill="1" applyBorder="1" applyAlignment="1">
      <alignment horizontal="left" vertical="center" wrapText="1"/>
    </xf>
    <xf numFmtId="49" fontId="16" fillId="5" borderId="8" xfId="0" applyNumberFormat="1" applyFont="1" applyFill="1" applyBorder="1" applyAlignment="1">
      <alignment horizontal="left" vertical="center" wrapText="1"/>
    </xf>
    <xf numFmtId="164" fontId="20" fillId="5" borderId="3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/>
    </xf>
    <xf numFmtId="165" fontId="1" fillId="0" borderId="11" xfId="0" applyNumberFormat="1" applyFont="1" applyFill="1" applyBorder="1" applyAlignment="1">
      <alignment horizontal="center" vertical="center"/>
    </xf>
    <xf numFmtId="165" fontId="1" fillId="0" borderId="12" xfId="0" applyNumberFormat="1" applyFont="1" applyFill="1" applyBorder="1" applyAlignment="1">
      <alignment horizontal="center" vertical="center"/>
    </xf>
    <xf numFmtId="49" fontId="0" fillId="4" borderId="0" xfId="0" applyNumberFormat="1" applyFill="1" applyAlignment="1">
      <alignment horizontal="left" vertical="center"/>
    </xf>
    <xf numFmtId="164" fontId="0" fillId="4" borderId="0" xfId="0" applyNumberFormat="1" applyFill="1" applyAlignment="1">
      <alignment horizontal="center" vertical="center"/>
    </xf>
    <xf numFmtId="10" fontId="0" fillId="4" borderId="0" xfId="0" applyNumberFormat="1" applyFont="1" applyFill="1" applyAlignment="1">
      <alignment horizontal="center" vertical="center"/>
    </xf>
    <xf numFmtId="10" fontId="1" fillId="4" borderId="0" xfId="0" applyNumberFormat="1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left" vertical="center" wrapText="1"/>
    </xf>
    <xf numFmtId="166" fontId="3" fillId="0" borderId="0" xfId="0" applyNumberFormat="1" applyFont="1" applyFill="1" applyBorder="1" applyAlignment="1">
      <alignment horizontal="center" vertical="center"/>
    </xf>
    <xf numFmtId="165" fontId="2" fillId="4" borderId="0" xfId="0" applyNumberFormat="1" applyFont="1" applyFill="1" applyBorder="1" applyAlignment="1">
      <alignment horizontal="center" vertical="center"/>
    </xf>
    <xf numFmtId="10" fontId="0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left" vertical="center"/>
    </xf>
    <xf numFmtId="164" fontId="0" fillId="0" borderId="0" xfId="0" applyNumberFormat="1" applyFont="1" applyFill="1" applyAlignment="1">
      <alignment horizontal="center" vertical="center"/>
    </xf>
    <xf numFmtId="49" fontId="0" fillId="4" borderId="0" xfId="0" applyNumberFormat="1" applyFont="1" applyFill="1" applyAlignment="1">
      <alignment horizontal="left" vertical="center"/>
    </xf>
    <xf numFmtId="164" fontId="0" fillId="4" borderId="0" xfId="0" applyNumberFormat="1" applyFont="1" applyFill="1" applyAlignment="1">
      <alignment horizontal="center" vertical="center"/>
    </xf>
    <xf numFmtId="164" fontId="0" fillId="0" borderId="0" xfId="0" applyNumberFormat="1" applyFont="1" applyFill="1" applyBorder="1" applyAlignment="1">
      <alignment horizontal="center" vertical="center"/>
    </xf>
    <xf numFmtId="164" fontId="16" fillId="5" borderId="3" xfId="0" applyNumberFormat="1" applyFont="1" applyFill="1" applyBorder="1" applyAlignment="1">
      <alignment horizontal="center" vertical="center"/>
    </xf>
    <xf numFmtId="165" fontId="14" fillId="5" borderId="1" xfId="0" applyNumberFormat="1" applyFont="1" applyFill="1" applyBorder="1" applyAlignment="1">
      <alignment horizontal="center" vertical="center"/>
    </xf>
    <xf numFmtId="165" fontId="14" fillId="5" borderId="9" xfId="0" applyNumberFormat="1" applyFont="1" applyFill="1" applyBorder="1" applyAlignment="1">
      <alignment horizontal="center" vertical="center"/>
    </xf>
    <xf numFmtId="164" fontId="16" fillId="5" borderId="6" xfId="0" applyNumberFormat="1" applyFont="1" applyFill="1" applyBorder="1" applyAlignment="1">
      <alignment horizontal="center" vertical="center" wrapText="1"/>
    </xf>
    <xf numFmtId="165" fontId="14" fillId="5" borderId="6" xfId="0" applyNumberFormat="1" applyFont="1" applyFill="1" applyBorder="1" applyAlignment="1">
      <alignment horizontal="center" vertical="center"/>
    </xf>
    <xf numFmtId="165" fontId="14" fillId="5" borderId="7" xfId="0" applyNumberFormat="1" applyFont="1" applyFill="1" applyBorder="1" applyAlignment="1">
      <alignment horizontal="center" vertical="center"/>
    </xf>
    <xf numFmtId="165" fontId="14" fillId="5" borderId="3" xfId="0" applyNumberFormat="1" applyFont="1" applyFill="1" applyBorder="1" applyAlignment="1">
      <alignment horizontal="center" vertical="center"/>
    </xf>
    <xf numFmtId="164" fontId="16" fillId="5" borderId="11" xfId="0" applyNumberFormat="1" applyFont="1" applyFill="1" applyBorder="1" applyAlignment="1">
      <alignment horizontal="center" vertical="center" wrapText="1"/>
    </xf>
    <xf numFmtId="165" fontId="14" fillId="5" borderId="11" xfId="0" applyNumberFormat="1" applyFont="1" applyFill="1" applyBorder="1" applyAlignment="1">
      <alignment horizontal="center" vertical="center"/>
    </xf>
    <xf numFmtId="165" fontId="14" fillId="5" borderId="12" xfId="0" applyNumberFormat="1" applyFont="1" applyFill="1" applyBorder="1" applyAlignment="1">
      <alignment horizontal="center" vertical="center"/>
    </xf>
    <xf numFmtId="165" fontId="4" fillId="5" borderId="1" xfId="0" applyNumberFormat="1" applyFont="1" applyFill="1" applyBorder="1" applyAlignment="1">
      <alignment horizontal="center" vertical="center"/>
    </xf>
    <xf numFmtId="165" fontId="4" fillId="5" borderId="9" xfId="0" applyNumberFormat="1" applyFont="1" applyFill="1" applyBorder="1" applyAlignment="1">
      <alignment horizontal="center" vertical="center"/>
    </xf>
    <xf numFmtId="164" fontId="24" fillId="5" borderId="1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Alignment="1">
      <alignment horizontal="left"/>
    </xf>
    <xf numFmtId="166" fontId="1" fillId="4" borderId="0" xfId="0" applyNumberFormat="1" applyFont="1" applyFill="1" applyAlignment="1">
      <alignment horizontal="left"/>
    </xf>
    <xf numFmtId="166" fontId="4" fillId="0" borderId="0" xfId="0" applyNumberFormat="1" applyFont="1" applyFill="1" applyAlignment="1">
      <alignment horizontal="left"/>
    </xf>
    <xf numFmtId="166" fontId="14" fillId="0" borderId="0" xfId="0" applyNumberFormat="1" applyFont="1" applyFill="1" applyBorder="1" applyAlignment="1" applyProtection="1">
      <alignment horizontal="center" vertical="center"/>
      <protection hidden="1"/>
    </xf>
    <xf numFmtId="166" fontId="1" fillId="0" borderId="0" xfId="0" applyNumberFormat="1" applyFont="1" applyFill="1" applyAlignment="1">
      <alignment horizontal="center" vertical="center"/>
    </xf>
    <xf numFmtId="49" fontId="14" fillId="5" borderId="16" xfId="0" applyNumberFormat="1" applyFont="1" applyFill="1" applyBorder="1" applyAlignment="1">
      <alignment horizontal="left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166" fontId="11" fillId="7" borderId="0" xfId="0" applyNumberFormat="1" applyFont="1" applyFill="1" applyAlignment="1">
      <alignment horizontal="left"/>
    </xf>
    <xf numFmtId="164" fontId="21" fillId="5" borderId="1" xfId="0" applyNumberFormat="1" applyFont="1" applyFill="1" applyBorder="1" applyAlignment="1">
      <alignment horizontal="center" vertical="center" wrapText="1"/>
    </xf>
    <xf numFmtId="164" fontId="15" fillId="5" borderId="4" xfId="0" applyNumberFormat="1" applyFont="1" applyFill="1" applyBorder="1" applyAlignment="1">
      <alignment horizontal="center" vertical="center" wrapText="1"/>
    </xf>
    <xf numFmtId="164" fontId="15" fillId="5" borderId="1" xfId="0" applyNumberFormat="1" applyFont="1" applyFill="1" applyBorder="1" applyAlignment="1">
      <alignment horizontal="center" vertical="center" wrapText="1"/>
    </xf>
    <xf numFmtId="164" fontId="2" fillId="6" borderId="4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164" fontId="15" fillId="6" borderId="1" xfId="0" applyNumberFormat="1" applyFont="1" applyFill="1" applyBorder="1" applyAlignment="1">
      <alignment horizontal="center" vertical="center" wrapText="1"/>
    </xf>
    <xf numFmtId="165" fontId="1" fillId="6" borderId="1" xfId="0" applyNumberFormat="1" applyFont="1" applyFill="1" applyBorder="1" applyAlignment="1">
      <alignment horizontal="center" vertical="center"/>
    </xf>
    <xf numFmtId="165" fontId="1" fillId="6" borderId="9" xfId="0" applyNumberFormat="1" applyFont="1" applyFill="1" applyBorder="1" applyAlignment="1">
      <alignment horizontal="center" vertical="center"/>
    </xf>
    <xf numFmtId="164" fontId="16" fillId="6" borderId="1" xfId="0" applyNumberFormat="1" applyFont="1" applyFill="1" applyBorder="1" applyAlignment="1">
      <alignment horizontal="center" vertical="center" wrapText="1"/>
    </xf>
    <xf numFmtId="165" fontId="2" fillId="6" borderId="1" xfId="0" applyNumberFormat="1" applyFont="1" applyFill="1" applyBorder="1" applyAlignment="1">
      <alignment horizontal="center" vertical="center" wrapText="1"/>
    </xf>
    <xf numFmtId="164" fontId="3" fillId="6" borderId="1" xfId="0" applyNumberFormat="1" applyFont="1" applyFill="1" applyBorder="1" applyAlignment="1">
      <alignment horizontal="center" vertical="center" wrapText="1"/>
    </xf>
    <xf numFmtId="164" fontId="20" fillId="6" borderId="1" xfId="0" applyNumberFormat="1" applyFont="1" applyFill="1" applyBorder="1" applyAlignment="1">
      <alignment horizontal="center" vertical="center" wrapText="1"/>
    </xf>
    <xf numFmtId="164" fontId="3" fillId="6" borderId="3" xfId="0" applyNumberFormat="1" applyFont="1" applyFill="1" applyBorder="1" applyAlignment="1">
      <alignment horizontal="center" vertical="center" wrapText="1"/>
    </xf>
    <xf numFmtId="164" fontId="21" fillId="6" borderId="3" xfId="0" applyNumberFormat="1" applyFont="1" applyFill="1" applyBorder="1" applyAlignment="1">
      <alignment horizontal="center" vertical="center" wrapText="1"/>
    </xf>
    <xf numFmtId="164" fontId="20" fillId="5" borderId="1" xfId="0" applyNumberFormat="1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4" fontId="26" fillId="4" borderId="0" xfId="0" applyNumberFormat="1" applyFont="1" applyFill="1" applyBorder="1" applyAlignment="1">
      <alignment horizontal="center" vertical="center" wrapText="1"/>
    </xf>
    <xf numFmtId="164" fontId="27" fillId="4" borderId="0" xfId="0" applyNumberFormat="1" applyFont="1" applyFill="1" applyBorder="1" applyAlignment="1">
      <alignment horizontal="center" vertical="center" wrapText="1"/>
    </xf>
    <xf numFmtId="164" fontId="31" fillId="0" borderId="0" xfId="0" applyNumberFormat="1" applyFont="1" applyFill="1" applyBorder="1" applyAlignment="1" applyProtection="1">
      <alignment horizontal="left"/>
      <protection hidden="1"/>
    </xf>
    <xf numFmtId="4" fontId="31" fillId="0" borderId="0" xfId="0" applyNumberFormat="1" applyFont="1" applyFill="1" applyBorder="1" applyAlignment="1" applyProtection="1">
      <alignment horizontal="left"/>
      <protection hidden="1"/>
    </xf>
    <xf numFmtId="164" fontId="11" fillId="0" borderId="0" xfId="0" applyNumberFormat="1" applyFont="1" applyFill="1" applyBorder="1" applyAlignment="1">
      <alignment horizontal="left"/>
    </xf>
    <xf numFmtId="4" fontId="11" fillId="0" borderId="0" xfId="0" applyNumberFormat="1" applyFont="1" applyFill="1" applyBorder="1" applyAlignment="1">
      <alignment horizontal="left"/>
    </xf>
    <xf numFmtId="164" fontId="30" fillId="5" borderId="1" xfId="0" applyNumberFormat="1" applyFont="1" applyFill="1" applyBorder="1" applyAlignment="1">
      <alignment horizontal="center" vertical="center" wrapText="1"/>
    </xf>
    <xf numFmtId="164" fontId="5" fillId="4" borderId="0" xfId="0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left"/>
    </xf>
    <xf numFmtId="164" fontId="11" fillId="4" borderId="0" xfId="0" applyNumberFormat="1" applyFont="1" applyFill="1" applyAlignment="1">
      <alignment horizontal="left"/>
    </xf>
    <xf numFmtId="164" fontId="11" fillId="0" borderId="0" xfId="0" applyNumberFormat="1" applyFont="1" applyFill="1" applyAlignment="1">
      <alignment horizontal="left"/>
    </xf>
    <xf numFmtId="164" fontId="28" fillId="5" borderId="1" xfId="0" applyNumberFormat="1" applyFont="1" applyFill="1" applyBorder="1" applyAlignment="1">
      <alignment horizontal="center" vertical="center" wrapText="1"/>
    </xf>
    <xf numFmtId="164" fontId="29" fillId="5" borderId="1" xfId="0" applyNumberFormat="1" applyFont="1" applyFill="1" applyBorder="1" applyAlignment="1">
      <alignment horizontal="center" vertical="center" wrapText="1"/>
    </xf>
    <xf numFmtId="164" fontId="32" fillId="5" borderId="1" xfId="0" applyNumberFormat="1" applyFont="1" applyFill="1" applyBorder="1" applyAlignment="1">
      <alignment horizontal="center" vertical="center" wrapText="1"/>
    </xf>
    <xf numFmtId="164" fontId="25" fillId="5" borderId="1" xfId="0" applyNumberFormat="1" applyFont="1" applyFill="1" applyBorder="1" applyAlignment="1">
      <alignment horizontal="center" vertical="center" wrapText="1"/>
    </xf>
    <xf numFmtId="164" fontId="3" fillId="5" borderId="11" xfId="0" applyNumberFormat="1" applyFont="1" applyFill="1" applyBorder="1" applyAlignment="1">
      <alignment horizontal="center" vertical="center" wrapText="1"/>
    </xf>
    <xf numFmtId="164" fontId="20" fillId="5" borderId="11" xfId="0" applyNumberFormat="1" applyFont="1" applyFill="1" applyBorder="1" applyAlignment="1">
      <alignment horizontal="center" vertical="center" wrapText="1"/>
    </xf>
    <xf numFmtId="164" fontId="33" fillId="0" borderId="0" xfId="0" applyNumberFormat="1" applyFont="1" applyFill="1" applyBorder="1" applyAlignment="1">
      <alignment horizontal="center" vertical="center"/>
    </xf>
    <xf numFmtId="4" fontId="33" fillId="0" borderId="0" xfId="0" applyNumberFormat="1" applyFont="1" applyFill="1" applyBorder="1" applyAlignment="1">
      <alignment horizontal="center" vertical="center"/>
    </xf>
    <xf numFmtId="4" fontId="35" fillId="0" borderId="28" xfId="1" applyNumberFormat="1" applyFont="1" applyProtection="1">
      <alignment horizontal="right" shrinkToFi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9" xfId="0" applyNumberFormat="1" applyFont="1" applyFill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16" fillId="0" borderId="3" xfId="0" applyNumberFormat="1" applyFont="1" applyFill="1" applyBorder="1" applyAlignment="1">
      <alignment horizontal="center" vertical="center" wrapText="1"/>
    </xf>
    <xf numFmtId="165" fontId="1" fillId="0" borderId="22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165" fontId="1" fillId="0" borderId="24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9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164" fontId="16" fillId="0" borderId="6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1" fillId="4" borderId="4" xfId="0" applyNumberFormat="1" applyFont="1" applyFill="1" applyBorder="1" applyAlignment="1">
      <alignment horizontal="center" vertical="center"/>
    </xf>
    <xf numFmtId="165" fontId="1" fillId="4" borderId="24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 wrapText="1"/>
    </xf>
    <xf numFmtId="164" fontId="3" fillId="4" borderId="3" xfId="0" applyNumberFormat="1" applyFont="1" applyFill="1" applyBorder="1" applyAlignment="1">
      <alignment horizontal="center" vertical="center" wrapText="1"/>
    </xf>
    <xf numFmtId="164" fontId="1" fillId="4" borderId="3" xfId="0" applyNumberFormat="1" applyFont="1" applyFill="1" applyBorder="1" applyAlignment="1">
      <alignment horizontal="center" vertical="center" wrapText="1"/>
    </xf>
    <xf numFmtId="165" fontId="1" fillId="4" borderId="3" xfId="0" applyNumberFormat="1" applyFont="1" applyFill="1" applyBorder="1" applyAlignment="1">
      <alignment horizontal="center" vertical="center"/>
    </xf>
    <xf numFmtId="165" fontId="1" fillId="4" borderId="22" xfId="0" applyNumberFormat="1" applyFont="1" applyFill="1" applyBorder="1" applyAlignment="1">
      <alignment horizontal="center" vertical="center"/>
    </xf>
    <xf numFmtId="164" fontId="16" fillId="4" borderId="4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center" vertical="center" wrapText="1"/>
    </xf>
    <xf numFmtId="164" fontId="20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 wrapText="1"/>
    </xf>
    <xf numFmtId="164" fontId="20" fillId="4" borderId="3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164" fontId="16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14" fillId="4" borderId="1" xfId="0" applyNumberFormat="1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3" fillId="0" borderId="15" xfId="0" applyNumberFormat="1" applyFont="1" applyFill="1" applyBorder="1" applyAlignment="1">
      <alignment horizontal="center" vertical="center"/>
    </xf>
    <xf numFmtId="165" fontId="2" fillId="0" borderId="15" xfId="0" applyNumberFormat="1" applyFont="1" applyFill="1" applyBorder="1" applyAlignment="1">
      <alignment horizontal="center" vertical="center"/>
    </xf>
    <xf numFmtId="165" fontId="2" fillId="0" borderId="14" xfId="0" applyNumberFormat="1" applyFont="1" applyFill="1" applyBorder="1" applyAlignment="1">
      <alignment horizontal="center" vertical="center"/>
    </xf>
    <xf numFmtId="164" fontId="18" fillId="4" borderId="1" xfId="0" applyNumberFormat="1" applyFont="1" applyFill="1" applyBorder="1" applyAlignment="1">
      <alignment horizontal="center" vertical="center" wrapText="1"/>
    </xf>
    <xf numFmtId="164" fontId="30" fillId="4" borderId="1" xfId="0" applyNumberFormat="1" applyFont="1" applyFill="1" applyBorder="1" applyAlignment="1">
      <alignment horizontal="center" vertical="center" wrapText="1"/>
    </xf>
    <xf numFmtId="164" fontId="32" fillId="4" borderId="1" xfId="0" applyNumberFormat="1" applyFont="1" applyFill="1" applyBorder="1" applyAlignment="1">
      <alignment horizontal="center" vertical="center" wrapText="1"/>
    </xf>
    <xf numFmtId="164" fontId="25" fillId="4" borderId="1" xfId="0" applyNumberFormat="1" applyFont="1" applyFill="1" applyBorder="1" applyAlignment="1">
      <alignment horizontal="center" vertical="center" wrapText="1"/>
    </xf>
    <xf numFmtId="164" fontId="24" fillId="4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164" fontId="20" fillId="4" borderId="11" xfId="0" applyNumberFormat="1" applyFont="1" applyFill="1" applyBorder="1" applyAlignment="1">
      <alignment horizontal="center" vertical="center" wrapText="1"/>
    </xf>
    <xf numFmtId="165" fontId="1" fillId="4" borderId="11" xfId="0" applyNumberFormat="1" applyFont="1" applyFill="1" applyBorder="1" applyAlignment="1">
      <alignment horizontal="center" vertical="center"/>
    </xf>
    <xf numFmtId="165" fontId="1" fillId="4" borderId="12" xfId="0" applyNumberFormat="1" applyFont="1" applyFill="1" applyBorder="1" applyAlignment="1">
      <alignment horizontal="center" vertical="center"/>
    </xf>
    <xf numFmtId="49" fontId="20" fillId="0" borderId="30" xfId="0" applyNumberFormat="1" applyFont="1" applyFill="1" applyBorder="1" applyAlignment="1">
      <alignment horizontal="left" vertical="center" wrapText="1"/>
    </xf>
    <xf numFmtId="49" fontId="0" fillId="0" borderId="29" xfId="0" applyNumberFormat="1" applyFill="1" applyBorder="1" applyAlignment="1">
      <alignment horizontal="left" vertical="center"/>
    </xf>
    <xf numFmtId="164" fontId="16" fillId="0" borderId="29" xfId="0" applyNumberFormat="1" applyFont="1" applyFill="1" applyBorder="1" applyAlignment="1">
      <alignment horizontal="center" wrapText="1"/>
    </xf>
    <xf numFmtId="164" fontId="20" fillId="0" borderId="29" xfId="0" applyNumberFormat="1" applyFont="1" applyFill="1" applyBorder="1" applyAlignment="1">
      <alignment horizontal="center" wrapText="1"/>
    </xf>
    <xf numFmtId="164" fontId="14" fillId="0" borderId="29" xfId="0" applyNumberFormat="1" applyFont="1" applyFill="1" applyBorder="1" applyAlignment="1">
      <alignment horizontal="center" wrapText="1"/>
    </xf>
    <xf numFmtId="164" fontId="13" fillId="0" borderId="29" xfId="0" applyNumberFormat="1" applyFont="1" applyFill="1" applyBorder="1" applyAlignment="1">
      <alignment horizontal="center" wrapText="1"/>
    </xf>
    <xf numFmtId="164" fontId="14" fillId="0" borderId="31" xfId="0" applyNumberFormat="1" applyFont="1" applyFill="1" applyBorder="1" applyAlignment="1">
      <alignment horizontal="center" wrapText="1"/>
    </xf>
    <xf numFmtId="164" fontId="13" fillId="0" borderId="32" xfId="0" applyNumberFormat="1" applyFont="1" applyFill="1" applyBorder="1" applyAlignment="1">
      <alignment horizontal="center" wrapText="1"/>
    </xf>
    <xf numFmtId="164" fontId="13" fillId="0" borderId="31" xfId="0" applyNumberFormat="1" applyFont="1" applyFill="1" applyBorder="1" applyAlignment="1">
      <alignment horizontal="center" wrapText="1"/>
    </xf>
    <xf numFmtId="164" fontId="16" fillId="0" borderId="30" xfId="0" applyNumberFormat="1" applyFont="1" applyFill="1" applyBorder="1" applyAlignment="1">
      <alignment horizontal="center" wrapText="1"/>
    </xf>
    <xf numFmtId="164" fontId="14" fillId="0" borderId="30" xfId="0" applyNumberFormat="1" applyFont="1" applyFill="1" applyBorder="1" applyAlignment="1">
      <alignment horizontal="center" wrapText="1"/>
    </xf>
    <xf numFmtId="164" fontId="20" fillId="0" borderId="30" xfId="0" applyNumberFormat="1" applyFont="1" applyFill="1" applyBorder="1" applyAlignment="1">
      <alignment horizontal="center" wrapText="1"/>
    </xf>
    <xf numFmtId="164" fontId="13" fillId="0" borderId="30" xfId="0" applyNumberFormat="1" applyFont="1" applyFill="1" applyBorder="1" applyAlignment="1">
      <alignment horizontal="center" wrapText="1"/>
    </xf>
    <xf numFmtId="164" fontId="0" fillId="0" borderId="29" xfId="0" applyNumberFormat="1" applyFill="1" applyBorder="1" applyAlignment="1">
      <alignment horizontal="center"/>
    </xf>
    <xf numFmtId="164" fontId="14" fillId="0" borderId="32" xfId="0" applyNumberFormat="1" applyFont="1" applyFill="1" applyBorder="1" applyAlignment="1">
      <alignment horizontal="center" wrapText="1"/>
    </xf>
    <xf numFmtId="164" fontId="16" fillId="0" borderId="13" xfId="0" applyNumberFormat="1" applyFont="1" applyFill="1" applyBorder="1" applyAlignment="1">
      <alignment horizontal="center" wrapText="1"/>
    </xf>
    <xf numFmtId="164" fontId="20" fillId="0" borderId="13" xfId="0" applyNumberFormat="1" applyFont="1" applyFill="1" applyBorder="1" applyAlignment="1">
      <alignment horizontal="center" wrapText="1"/>
    </xf>
    <xf numFmtId="164" fontId="14" fillId="0" borderId="13" xfId="0" applyNumberFormat="1" applyFont="1" applyFill="1" applyBorder="1" applyAlignment="1">
      <alignment horizontal="center" wrapText="1"/>
    </xf>
    <xf numFmtId="164" fontId="13" fillId="0" borderId="13" xfId="0" applyNumberFormat="1" applyFont="1" applyFill="1" applyBorder="1" applyAlignment="1">
      <alignment horizontal="center" wrapText="1"/>
    </xf>
    <xf numFmtId="164" fontId="14" fillId="0" borderId="3" xfId="0" applyNumberFormat="1" applyFont="1" applyFill="1" applyBorder="1" applyAlignment="1">
      <alignment horizontal="center" wrapText="1"/>
    </xf>
    <xf numFmtId="164" fontId="13" fillId="0" borderId="4" xfId="0" applyNumberFormat="1" applyFont="1" applyFill="1" applyBorder="1" applyAlignment="1">
      <alignment horizontal="center" wrapText="1"/>
    </xf>
    <xf numFmtId="164" fontId="13" fillId="0" borderId="3" xfId="0" applyNumberFormat="1" applyFont="1" applyFill="1" applyBorder="1" applyAlignment="1">
      <alignment horizontal="center" wrapText="1"/>
    </xf>
    <xf numFmtId="164" fontId="16" fillId="0" borderId="1" xfId="0" applyNumberFormat="1" applyFont="1" applyFill="1" applyBorder="1" applyAlignment="1">
      <alignment horizontal="center" wrapText="1"/>
    </xf>
    <xf numFmtId="164" fontId="14" fillId="0" borderId="1" xfId="0" applyNumberFormat="1" applyFont="1" applyFill="1" applyBorder="1" applyAlignment="1">
      <alignment horizontal="center" wrapText="1"/>
    </xf>
    <xf numFmtId="164" fontId="13" fillId="0" borderId="1" xfId="0" applyNumberFormat="1" applyFont="1" applyFill="1" applyBorder="1" applyAlignment="1">
      <alignment horizontal="center" wrapText="1"/>
    </xf>
    <xf numFmtId="164" fontId="20" fillId="0" borderId="1" xfId="0" applyNumberFormat="1" applyFont="1" applyFill="1" applyBorder="1" applyAlignment="1">
      <alignment horizontal="center" wrapText="1"/>
    </xf>
    <xf numFmtId="164" fontId="14" fillId="0" borderId="4" xfId="0" applyNumberFormat="1" applyFont="1" applyFill="1" applyBorder="1" applyAlignment="1">
      <alignment horizontal="center" wrapText="1"/>
    </xf>
    <xf numFmtId="164" fontId="0" fillId="0" borderId="13" xfId="0" applyNumberFormat="1" applyFill="1" applyBorder="1" applyAlignment="1">
      <alignment horizontal="center"/>
    </xf>
    <xf numFmtId="1" fontId="14" fillId="0" borderId="1" xfId="0" applyNumberFormat="1" applyFont="1" applyFill="1" applyBorder="1" applyAlignment="1">
      <alignment horizontal="center" wrapText="1"/>
    </xf>
    <xf numFmtId="0" fontId="0" fillId="0" borderId="0" xfId="0" applyFill="1" applyAlignment="1">
      <alignment horizontal="left" wrapText="1"/>
    </xf>
    <xf numFmtId="49" fontId="0" fillId="0" borderId="0" xfId="0" applyNumberFormat="1" applyFill="1" applyBorder="1" applyAlignment="1">
      <alignment horizontal="left" vertical="center"/>
    </xf>
    <xf numFmtId="164" fontId="0" fillId="0" borderId="0" xfId="0" applyNumberForma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49" fontId="37" fillId="0" borderId="0" xfId="0" applyNumberFormat="1" applyFont="1" applyFill="1" applyBorder="1" applyAlignment="1">
      <alignment horizontal="left" vertical="center"/>
    </xf>
    <xf numFmtId="164" fontId="37" fillId="0" borderId="0" xfId="0" applyNumberFormat="1" applyFont="1" applyFill="1" applyBorder="1" applyAlignment="1">
      <alignment horizontal="center"/>
    </xf>
    <xf numFmtId="166" fontId="38" fillId="0" borderId="0" xfId="0" applyNumberFormat="1" applyFont="1" applyFill="1" applyBorder="1" applyAlignment="1">
      <alignment horizontal="center"/>
    </xf>
    <xf numFmtId="164" fontId="38" fillId="0" borderId="0" xfId="0" applyNumberFormat="1" applyFont="1" applyFill="1" applyBorder="1" applyAlignment="1">
      <alignment horizontal="center"/>
    </xf>
    <xf numFmtId="0" fontId="5" fillId="0" borderId="0" xfId="0" applyFont="1" applyAlignment="1">
      <alignment horizontal="justify"/>
    </xf>
    <xf numFmtId="0" fontId="5" fillId="0" borderId="0" xfId="0" applyFont="1"/>
    <xf numFmtId="164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left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164" fontId="1" fillId="6" borderId="6" xfId="0" applyNumberFormat="1" applyFont="1" applyFill="1" applyBorder="1" applyAlignment="1">
      <alignment horizontal="center" vertical="center" wrapText="1"/>
    </xf>
    <xf numFmtId="164" fontId="1" fillId="6" borderId="11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10" fontId="1" fillId="0" borderId="6" xfId="0" applyNumberFormat="1" applyFont="1" applyFill="1" applyBorder="1" applyAlignment="1">
      <alignment horizontal="center" vertical="center" wrapText="1"/>
    </xf>
    <xf numFmtId="10" fontId="1" fillId="0" borderId="11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/>
    </xf>
    <xf numFmtId="0" fontId="16" fillId="3" borderId="18" xfId="0" applyFont="1" applyFill="1" applyBorder="1" applyAlignment="1">
      <alignment horizontal="center" vertical="center" wrapText="1"/>
    </xf>
    <xf numFmtId="0" fontId="16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49" fontId="2" fillId="3" borderId="18" xfId="0" applyNumberFormat="1" applyFont="1" applyFill="1" applyBorder="1" applyAlignment="1">
      <alignment horizontal="center" vertical="center" wrapText="1"/>
    </xf>
    <xf numFmtId="49" fontId="2" fillId="3" borderId="19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/>
    </xf>
    <xf numFmtId="49" fontId="2" fillId="2" borderId="25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164" fontId="1" fillId="4" borderId="6" xfId="0" applyNumberFormat="1" applyFont="1" applyFill="1" applyBorder="1" applyAlignment="1">
      <alignment horizontal="center" vertical="center" wrapText="1"/>
    </xf>
    <xf numFmtId="164" fontId="1" fillId="4" borderId="1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49" fontId="16" fillId="0" borderId="0" xfId="0" applyNumberFormat="1" applyFont="1" applyFill="1" applyBorder="1" applyAlignment="1">
      <alignment horizontal="center" vertical="center" wrapText="1"/>
    </xf>
    <xf numFmtId="164" fontId="1" fillId="5" borderId="6" xfId="0" applyNumberFormat="1" applyFont="1" applyFill="1" applyBorder="1" applyAlignment="1">
      <alignment horizontal="center" vertical="center" wrapText="1"/>
    </xf>
    <xf numFmtId="164" fontId="1" fillId="5" borderId="11" xfId="0" applyNumberFormat="1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16" fillId="0" borderId="30" xfId="0" applyFont="1" applyFill="1" applyBorder="1" applyAlignment="1">
      <alignment horizontal="center" vertical="center" wrapText="1"/>
    </xf>
    <xf numFmtId="0" fontId="16" fillId="0" borderId="33" xfId="0" applyFont="1" applyFill="1" applyBorder="1" applyAlignment="1">
      <alignment horizontal="center" vertical="center" wrapText="1"/>
    </xf>
    <xf numFmtId="0" fontId="16" fillId="0" borderId="34" xfId="0" applyFont="1" applyFill="1" applyBorder="1" applyAlignment="1">
      <alignment horizontal="center" vertical="center" wrapText="1"/>
    </xf>
    <xf numFmtId="49" fontId="16" fillId="0" borderId="31" xfId="0" applyNumberFormat="1" applyFont="1" applyFill="1" applyBorder="1" applyAlignment="1">
      <alignment horizontal="left" vertical="center" wrapText="1"/>
    </xf>
    <xf numFmtId="164" fontId="16" fillId="0" borderId="31" xfId="0" applyNumberFormat="1" applyFont="1" applyFill="1" applyBorder="1" applyAlignment="1">
      <alignment horizontal="center" wrapText="1"/>
    </xf>
    <xf numFmtId="164" fontId="16" fillId="0" borderId="3" xfId="0" applyNumberFormat="1" applyFont="1" applyFill="1" applyBorder="1" applyAlignment="1">
      <alignment horizontal="center" wrapText="1"/>
    </xf>
    <xf numFmtId="49" fontId="20" fillId="0" borderId="29" xfId="0" applyNumberFormat="1" applyFont="1" applyFill="1" applyBorder="1" applyAlignment="1">
      <alignment horizontal="left" vertical="center" wrapText="1"/>
    </xf>
    <xf numFmtId="49" fontId="20" fillId="0" borderId="32" xfId="0" applyNumberFormat="1" applyFont="1" applyFill="1" applyBorder="1" applyAlignment="1">
      <alignment horizontal="left" vertical="center" wrapText="1"/>
    </xf>
    <xf numFmtId="164" fontId="20" fillId="0" borderId="32" xfId="0" applyNumberFormat="1" applyFont="1" applyFill="1" applyBorder="1" applyAlignment="1">
      <alignment horizontal="center" wrapText="1"/>
    </xf>
    <xf numFmtId="164" fontId="20" fillId="0" borderId="4" xfId="0" applyNumberFormat="1" applyFont="1" applyFill="1" applyBorder="1" applyAlignment="1">
      <alignment horizontal="center" wrapText="1"/>
    </xf>
    <xf numFmtId="49" fontId="14" fillId="0" borderId="29" xfId="0" applyNumberFormat="1" applyFont="1" applyFill="1" applyBorder="1" applyAlignment="1">
      <alignment horizontal="left" vertical="center" wrapText="1"/>
    </xf>
    <xf numFmtId="49" fontId="13" fillId="0" borderId="29" xfId="0" applyNumberFormat="1" applyFont="1" applyFill="1" applyBorder="1" applyAlignment="1">
      <alignment horizontal="left" vertical="center" wrapText="1"/>
    </xf>
    <xf numFmtId="49" fontId="14" fillId="0" borderId="31" xfId="0" applyNumberFormat="1" applyFont="1" applyFill="1" applyBorder="1" applyAlignment="1">
      <alignment horizontal="left" vertical="center" wrapText="1"/>
    </xf>
    <xf numFmtId="49" fontId="13" fillId="0" borderId="32" xfId="0" applyNumberFormat="1" applyFont="1" applyFill="1" applyBorder="1" applyAlignment="1">
      <alignment horizontal="left" vertical="center" wrapText="1"/>
    </xf>
    <xf numFmtId="49" fontId="16" fillId="0" borderId="30" xfId="0" applyNumberFormat="1" applyFont="1" applyFill="1" applyBorder="1" applyAlignment="1">
      <alignment horizontal="left" vertical="center" wrapText="1"/>
    </xf>
    <xf numFmtId="49" fontId="14" fillId="0" borderId="30" xfId="0" applyNumberFormat="1" applyFont="1" applyFill="1" applyBorder="1" applyAlignment="1">
      <alignment horizontal="left" vertical="center" wrapText="1"/>
    </xf>
    <xf numFmtId="49" fontId="14" fillId="0" borderId="31" xfId="0" applyNumberFormat="1" applyFont="1" applyFill="1" applyBorder="1" applyAlignment="1">
      <alignment vertical="center" wrapText="1"/>
    </xf>
    <xf numFmtId="49" fontId="16" fillId="0" borderId="30" xfId="0" applyNumberFormat="1" applyFont="1" applyFill="1" applyBorder="1" applyAlignment="1">
      <alignment vertical="center" wrapText="1"/>
    </xf>
    <xf numFmtId="49" fontId="16" fillId="0" borderId="29" xfId="0" applyNumberFormat="1" applyFont="1" applyFill="1" applyBorder="1" applyAlignment="1">
      <alignment horizontal="left" vertical="center" wrapText="1"/>
    </xf>
    <xf numFmtId="49" fontId="13" fillId="0" borderId="30" xfId="0" applyNumberFormat="1" applyFont="1" applyFill="1" applyBorder="1" applyAlignment="1">
      <alignment horizontal="left" vertical="center" wrapText="1"/>
    </xf>
    <xf numFmtId="49" fontId="20" fillId="0" borderId="32" xfId="0" applyNumberFormat="1" applyFont="1" applyFill="1" applyBorder="1" applyAlignment="1">
      <alignment vertical="center" wrapText="1"/>
    </xf>
    <xf numFmtId="164" fontId="14" fillId="0" borderId="31" xfId="0" applyNumberFormat="1" applyFont="1" applyFill="1" applyBorder="1" applyAlignment="1">
      <alignment horizontal="center"/>
    </xf>
    <xf numFmtId="164" fontId="14" fillId="0" borderId="3" xfId="0" applyNumberFormat="1" applyFont="1" applyFill="1" applyBorder="1" applyAlignment="1">
      <alignment horizontal="center"/>
    </xf>
    <xf numFmtId="164" fontId="14" fillId="0" borderId="29" xfId="0" applyNumberFormat="1" applyFont="1" applyFill="1" applyBorder="1" applyAlignment="1">
      <alignment horizontal="center"/>
    </xf>
    <xf numFmtId="164" fontId="14" fillId="0" borderId="13" xfId="0" applyNumberFormat="1" applyFont="1" applyFill="1" applyBorder="1" applyAlignment="1">
      <alignment horizontal="center"/>
    </xf>
    <xf numFmtId="164" fontId="13" fillId="0" borderId="29" xfId="0" applyNumberFormat="1" applyFont="1" applyFill="1" applyBorder="1" applyAlignment="1">
      <alignment horizontal="center"/>
    </xf>
    <xf numFmtId="164" fontId="13" fillId="0" borderId="13" xfId="0" applyNumberFormat="1" applyFont="1" applyFill="1" applyBorder="1" applyAlignment="1">
      <alignment horizontal="center"/>
    </xf>
    <xf numFmtId="164" fontId="13" fillId="0" borderId="32" xfId="0" applyNumberFormat="1" applyFont="1" applyFill="1" applyBorder="1" applyAlignment="1">
      <alignment horizontal="center"/>
    </xf>
    <xf numFmtId="164" fontId="13" fillId="0" borderId="4" xfId="0" applyNumberFormat="1" applyFont="1" applyFill="1" applyBorder="1" applyAlignment="1">
      <alignment horizontal="center"/>
    </xf>
    <xf numFmtId="164" fontId="16" fillId="0" borderId="32" xfId="0" applyNumberFormat="1" applyFont="1" applyFill="1" applyBorder="1" applyAlignment="1">
      <alignment horizontal="center" wrapText="1"/>
    </xf>
    <xf numFmtId="164" fontId="16" fillId="0" borderId="4" xfId="0" applyNumberFormat="1" applyFont="1" applyFill="1" applyBorder="1" applyAlignment="1">
      <alignment horizontal="center" wrapText="1"/>
    </xf>
    <xf numFmtId="164" fontId="20" fillId="0" borderId="3" xfId="0" applyNumberFormat="1" applyFont="1" applyFill="1" applyBorder="1" applyAlignment="1">
      <alignment horizontal="center" wrapText="1"/>
    </xf>
    <xf numFmtId="0" fontId="16" fillId="0" borderId="31" xfId="0" applyFont="1" applyFill="1" applyBorder="1" applyAlignment="1">
      <alignment horizontal="center" vertical="center" wrapText="1"/>
    </xf>
    <xf numFmtId="0" fontId="16" fillId="0" borderId="35" xfId="0" applyFont="1" applyFill="1" applyBorder="1" applyAlignment="1">
      <alignment horizontal="center" vertical="center" wrapText="1"/>
    </xf>
    <xf numFmtId="0" fontId="16" fillId="0" borderId="36" xfId="0" applyFont="1" applyFill="1" applyBorder="1" applyAlignment="1">
      <alignment horizontal="center" vertical="center" wrapText="1"/>
    </xf>
    <xf numFmtId="49" fontId="14" fillId="0" borderId="32" xfId="0" applyNumberFormat="1" applyFont="1" applyFill="1" applyBorder="1" applyAlignment="1">
      <alignment horizontal="left" vertical="center" wrapText="1"/>
    </xf>
    <xf numFmtId="49" fontId="16" fillId="0" borderId="30" xfId="0" applyNumberFormat="1" applyFont="1" applyFill="1" applyBorder="1" applyAlignment="1">
      <alignment horizontal="center" vertical="center" wrapText="1"/>
    </xf>
    <xf numFmtId="49" fontId="16" fillId="0" borderId="33" xfId="0" applyNumberFormat="1" applyFont="1" applyFill="1" applyBorder="1" applyAlignment="1">
      <alignment horizontal="center" vertical="center" wrapText="1"/>
    </xf>
    <xf numFmtId="49" fontId="16" fillId="0" borderId="34" xfId="0" applyNumberFormat="1" applyFont="1" applyFill="1" applyBorder="1" applyAlignment="1">
      <alignment horizontal="center" vertical="center" wrapText="1"/>
    </xf>
    <xf numFmtId="49" fontId="16" fillId="0" borderId="32" xfId="0" applyNumberFormat="1" applyFont="1" applyFill="1" applyBorder="1" applyAlignment="1">
      <alignment horizontal="left" vertical="center" wrapText="1"/>
    </xf>
    <xf numFmtId="164" fontId="16" fillId="0" borderId="30" xfId="0" applyNumberFormat="1" applyFont="1" applyFill="1" applyBorder="1" applyAlignment="1">
      <alignment horizontal="center"/>
    </xf>
    <xf numFmtId="164" fontId="16" fillId="0" borderId="1" xfId="0" applyNumberFormat="1" applyFont="1" applyFill="1" applyBorder="1" applyAlignment="1">
      <alignment horizontal="center"/>
    </xf>
    <xf numFmtId="164" fontId="14" fillId="0" borderId="30" xfId="0" applyNumberFormat="1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/>
    </xf>
    <xf numFmtId="49" fontId="16" fillId="0" borderId="3" xfId="0" applyNumberFormat="1" applyFont="1" applyFill="1" applyBorder="1" applyAlignment="1">
      <alignment horizontal="left" vertical="center" wrapText="1"/>
    </xf>
    <xf numFmtId="164" fontId="16" fillId="0" borderId="35" xfId="0" applyNumberFormat="1" applyFont="1" applyFill="1" applyBorder="1" applyAlignment="1">
      <alignment horizontal="center"/>
    </xf>
    <xf numFmtId="164" fontId="16" fillId="0" borderId="3" xfId="0" applyNumberFormat="1" applyFont="1" applyFill="1" applyBorder="1" applyAlignment="1">
      <alignment horizontal="center"/>
    </xf>
    <xf numFmtId="49" fontId="20" fillId="0" borderId="13" xfId="0" applyNumberFormat="1" applyFont="1" applyFill="1" applyBorder="1" applyAlignment="1">
      <alignment horizontal="left" vertical="center" wrapText="1"/>
    </xf>
    <xf numFmtId="164" fontId="20" fillId="0" borderId="0" xfId="0" applyNumberFormat="1" applyFont="1" applyFill="1" applyBorder="1" applyAlignment="1">
      <alignment horizontal="center"/>
    </xf>
    <xf numFmtId="164" fontId="16" fillId="0" borderId="13" xfId="0" applyNumberFormat="1" applyFont="1" applyFill="1" applyBorder="1" applyAlignment="1">
      <alignment horizontal="center"/>
    </xf>
    <xf numFmtId="164" fontId="20" fillId="0" borderId="13" xfId="0" applyNumberFormat="1" applyFont="1" applyFill="1" applyBorder="1" applyAlignment="1">
      <alignment horizontal="center"/>
    </xf>
    <xf numFmtId="49" fontId="20" fillId="0" borderId="4" xfId="0" applyNumberFormat="1" applyFont="1" applyFill="1" applyBorder="1" applyAlignment="1">
      <alignment horizontal="left" vertical="center" wrapText="1"/>
    </xf>
    <xf numFmtId="164" fontId="20" fillId="0" borderId="37" xfId="0" applyNumberFormat="1" applyFont="1" applyFill="1" applyBorder="1" applyAlignment="1">
      <alignment horizontal="center"/>
    </xf>
    <xf numFmtId="164" fontId="20" fillId="0" borderId="4" xfId="0" applyNumberFormat="1" applyFont="1" applyFill="1" applyBorder="1" applyAlignment="1">
      <alignment horizontal="center"/>
    </xf>
    <xf numFmtId="0" fontId="36" fillId="0" borderId="0" xfId="0" applyFont="1" applyFill="1" applyAlignment="1">
      <alignment horizontal="left"/>
    </xf>
    <xf numFmtId="0" fontId="36" fillId="0" borderId="0" xfId="0" applyFont="1" applyFill="1" applyAlignment="1">
      <alignment horizontal="left" wrapText="1"/>
    </xf>
    <xf numFmtId="0" fontId="39" fillId="0" borderId="0" xfId="0" applyFont="1" applyFill="1" applyAlignment="1">
      <alignment horizontal="left"/>
    </xf>
    <xf numFmtId="166" fontId="31" fillId="0" borderId="0" xfId="0" applyNumberFormat="1" applyFont="1" applyFill="1" applyAlignment="1">
      <alignment horizontal="left"/>
    </xf>
    <xf numFmtId="164" fontId="40" fillId="0" borderId="0" xfId="0" applyNumberFormat="1" applyFont="1" applyFill="1" applyAlignment="1">
      <alignment horizontal="left"/>
    </xf>
    <xf numFmtId="0" fontId="41" fillId="0" borderId="0" xfId="0" applyFont="1" applyFill="1" applyAlignment="1">
      <alignment horizontal="left"/>
    </xf>
    <xf numFmtId="166" fontId="42" fillId="0" borderId="0" xfId="0" applyNumberFormat="1" applyFont="1" applyFill="1" applyAlignment="1">
      <alignment horizontal="left"/>
    </xf>
    <xf numFmtId="0" fontId="43" fillId="0" borderId="0" xfId="0" applyFont="1" applyFill="1" applyAlignment="1">
      <alignment horizontal="left"/>
    </xf>
  </cellXfs>
  <cellStyles count="2">
    <cellStyle name="xl48" xfId="1"/>
    <cellStyle name="Обычный" xfId="0" builtinId="0"/>
  </cellStyles>
  <dxfs count="0"/>
  <tableStyles count="0" defaultTableStyle="TableStyleMedium9" defaultPivotStyle="PivotStyleLight16"/>
  <colors>
    <mruColors>
      <color rgb="FFCCECFF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2:M951"/>
  <sheetViews>
    <sheetView topLeftCell="A700" zoomScale="80" zoomScaleNormal="80" workbookViewId="0">
      <selection activeCell="P12" sqref="P12"/>
    </sheetView>
  </sheetViews>
  <sheetFormatPr defaultRowHeight="18.75"/>
  <cols>
    <col min="1" max="1" width="9.140625" style="1"/>
    <col min="2" max="2" width="46" style="5" customWidth="1"/>
    <col min="3" max="5" width="20.7109375" style="75" customWidth="1"/>
    <col min="6" max="6" width="20.7109375" style="22" customWidth="1"/>
    <col min="7" max="7" width="21.85546875" style="12" customWidth="1"/>
    <col min="8" max="8" width="25.5703125" style="90" customWidth="1"/>
    <col min="9" max="9" width="17.7109375" style="90" bestFit="1" customWidth="1"/>
    <col min="10" max="10" width="9.140625" style="2"/>
    <col min="11" max="11" width="12.5703125" style="2" bestFit="1" customWidth="1"/>
    <col min="12" max="16384" width="9.140625" style="2"/>
  </cols>
  <sheetData>
    <row r="2" spans="1:9" ht="19.5" thickBot="1"/>
    <row r="3" spans="1:9" ht="50.1" customHeight="1">
      <c r="B3" s="314" t="s">
        <v>44</v>
      </c>
      <c r="C3" s="316" t="s">
        <v>109</v>
      </c>
      <c r="D3" s="318" t="s">
        <v>0</v>
      </c>
      <c r="E3" s="318" t="s">
        <v>1</v>
      </c>
      <c r="F3" s="320" t="s">
        <v>65</v>
      </c>
      <c r="G3" s="322" t="s">
        <v>58</v>
      </c>
    </row>
    <row r="4" spans="1:9" ht="51.75" customHeight="1" thickBot="1">
      <c r="B4" s="315"/>
      <c r="C4" s="317"/>
      <c r="D4" s="319"/>
      <c r="E4" s="319"/>
      <c r="F4" s="321"/>
      <c r="G4" s="323"/>
    </row>
    <row r="5" spans="1:9" ht="19.5" thickBot="1">
      <c r="B5" s="18">
        <v>1</v>
      </c>
      <c r="C5" s="19">
        <v>2</v>
      </c>
      <c r="D5" s="20">
        <v>3</v>
      </c>
      <c r="E5" s="20">
        <v>4</v>
      </c>
      <c r="F5" s="20">
        <v>5</v>
      </c>
      <c r="G5" s="21">
        <v>6</v>
      </c>
    </row>
    <row r="6" spans="1:9" ht="39.950000000000003" customHeight="1" thickBot="1">
      <c r="A6" s="1">
        <v>1</v>
      </c>
      <c r="B6" s="324" t="s">
        <v>63</v>
      </c>
      <c r="C6" s="325"/>
      <c r="D6" s="325"/>
      <c r="E6" s="325"/>
      <c r="F6" s="325"/>
      <c r="G6" s="326"/>
    </row>
    <row r="7" spans="1:9" s="3" customFormat="1" ht="51" customHeight="1">
      <c r="A7" s="1"/>
      <c r="B7" s="48" t="s">
        <v>2</v>
      </c>
      <c r="C7" s="44">
        <f>C10+C11+C9</f>
        <v>107771.5</v>
      </c>
      <c r="D7" s="44">
        <f>SUM(D12)</f>
        <v>661346.69999999995</v>
      </c>
      <c r="E7" s="70">
        <f>SUM(E12)</f>
        <v>131617.69999999998</v>
      </c>
      <c r="F7" s="63">
        <f t="shared" ref="F7:F37" si="0">IF(D7=0,0,E7/D7)</f>
        <v>0.19901467717310753</v>
      </c>
      <c r="G7" s="64">
        <f>IF(E7=0,0,E7/C7)</f>
        <v>1.2212662902529887</v>
      </c>
      <c r="H7" s="90"/>
      <c r="I7" s="90"/>
    </row>
    <row r="8" spans="1:9" s="3" customFormat="1">
      <c r="A8" s="1"/>
      <c r="B8" s="49" t="s">
        <v>3</v>
      </c>
      <c r="C8" s="43"/>
      <c r="D8" s="43"/>
      <c r="E8" s="71"/>
      <c r="F8" s="63"/>
      <c r="G8" s="64"/>
      <c r="H8" s="90"/>
      <c r="I8" s="90"/>
    </row>
    <row r="9" spans="1:9" s="3" customFormat="1">
      <c r="A9" s="1"/>
      <c r="B9" s="49" t="s">
        <v>4</v>
      </c>
      <c r="C9" s="45">
        <f>C14</f>
        <v>0</v>
      </c>
      <c r="D9" s="45">
        <f t="shared" ref="D9:E11" si="1">SUM(D14)</f>
        <v>33197</v>
      </c>
      <c r="E9" s="72">
        <f t="shared" si="1"/>
        <v>0</v>
      </c>
      <c r="F9" s="63">
        <f t="shared" si="0"/>
        <v>0</v>
      </c>
      <c r="G9" s="64">
        <f t="shared" ref="G9:G61" si="2">IF(E9=0,0,E9/C9)</f>
        <v>0</v>
      </c>
      <c r="H9" s="90"/>
      <c r="I9" s="90"/>
    </row>
    <row r="10" spans="1:9" s="3" customFormat="1">
      <c r="A10" s="1"/>
      <c r="B10" s="49" t="s">
        <v>5</v>
      </c>
      <c r="C10" s="45">
        <f t="shared" ref="C10" si="3">C15</f>
        <v>22172.400000000001</v>
      </c>
      <c r="D10" s="45">
        <f t="shared" si="1"/>
        <v>167907.9</v>
      </c>
      <c r="E10" s="72">
        <f t="shared" si="1"/>
        <v>27814.799999999999</v>
      </c>
      <c r="F10" s="63">
        <f t="shared" si="0"/>
        <v>0.16565510020672047</v>
      </c>
      <c r="G10" s="64">
        <f>IF(E10=0,0,E10/C10)</f>
        <v>1.2544785408886723</v>
      </c>
      <c r="H10" s="90"/>
      <c r="I10" s="90"/>
    </row>
    <row r="11" spans="1:9" s="3" customFormat="1" ht="34.5">
      <c r="A11" s="1"/>
      <c r="B11" s="49" t="s">
        <v>9</v>
      </c>
      <c r="C11" s="45">
        <f>C16</f>
        <v>85599.1</v>
      </c>
      <c r="D11" s="45">
        <f t="shared" si="1"/>
        <v>460241.8</v>
      </c>
      <c r="E11" s="72">
        <f t="shared" si="1"/>
        <v>103802.9</v>
      </c>
      <c r="F11" s="63">
        <f t="shared" si="0"/>
        <v>0.22553992271019277</v>
      </c>
      <c r="G11" s="64">
        <f t="shared" si="2"/>
        <v>1.2126634509007688</v>
      </c>
      <c r="H11" s="90"/>
      <c r="I11" s="90"/>
    </row>
    <row r="12" spans="1:9" ht="49.5">
      <c r="B12" s="50" t="s">
        <v>78</v>
      </c>
      <c r="C12" s="73">
        <f>SUM(C14:C16)</f>
        <v>107771.5</v>
      </c>
      <c r="D12" s="41">
        <f>SUM(D14:D16)</f>
        <v>661346.69999999995</v>
      </c>
      <c r="E12" s="73">
        <f>SUM(E14:E16)</f>
        <v>131617.69999999998</v>
      </c>
      <c r="F12" s="63">
        <f t="shared" si="0"/>
        <v>0.19901467717310753</v>
      </c>
      <c r="G12" s="64">
        <f t="shared" si="2"/>
        <v>1.2212662902529887</v>
      </c>
    </row>
    <row r="13" spans="1:9">
      <c r="B13" s="51" t="s">
        <v>3</v>
      </c>
      <c r="C13" s="73"/>
      <c r="D13" s="41"/>
      <c r="E13" s="73"/>
      <c r="F13" s="63"/>
      <c r="G13" s="64"/>
    </row>
    <row r="14" spans="1:9">
      <c r="B14" s="51" t="s">
        <v>4</v>
      </c>
      <c r="C14" s="46">
        <v>0</v>
      </c>
      <c r="D14" s="42">
        <v>33197</v>
      </c>
      <c r="E14" s="46">
        <v>0</v>
      </c>
      <c r="F14" s="63">
        <f t="shared" si="0"/>
        <v>0</v>
      </c>
      <c r="G14" s="64">
        <f t="shared" si="2"/>
        <v>0</v>
      </c>
    </row>
    <row r="15" spans="1:9">
      <c r="B15" s="51" t="s">
        <v>5</v>
      </c>
      <c r="C15" s="46">
        <v>22172.400000000001</v>
      </c>
      <c r="D15" s="42">
        <v>167907.9</v>
      </c>
      <c r="E15" s="46">
        <v>27814.799999999999</v>
      </c>
      <c r="F15" s="63">
        <f t="shared" si="0"/>
        <v>0.16565510020672047</v>
      </c>
      <c r="G15" s="64">
        <f t="shared" si="2"/>
        <v>1.2544785408886723</v>
      </c>
    </row>
    <row r="16" spans="1:9" ht="33">
      <c r="B16" s="51" t="s">
        <v>9</v>
      </c>
      <c r="C16" s="46">
        <v>85599.1</v>
      </c>
      <c r="D16" s="42">
        <v>460241.8</v>
      </c>
      <c r="E16" s="46">
        <v>103802.9</v>
      </c>
      <c r="F16" s="63">
        <f t="shared" si="0"/>
        <v>0.22553992271019277</v>
      </c>
      <c r="G16" s="64">
        <f t="shared" si="2"/>
        <v>1.2126634509007688</v>
      </c>
    </row>
    <row r="17" spans="1:9" s="3" customFormat="1" ht="52.5" customHeight="1">
      <c r="A17" s="1"/>
      <c r="B17" s="52" t="s">
        <v>7</v>
      </c>
      <c r="C17" s="43">
        <f>SUM(C19:C21)</f>
        <v>122739.5</v>
      </c>
      <c r="D17" s="43">
        <f>SUM(D22,D27)</f>
        <v>746087.6</v>
      </c>
      <c r="E17" s="71">
        <f>SUM(E22,E27)</f>
        <v>152891.60000000003</v>
      </c>
      <c r="F17" s="63">
        <f t="shared" si="0"/>
        <v>0.20492446195326131</v>
      </c>
      <c r="G17" s="64">
        <f t="shared" si="2"/>
        <v>1.2456593028324219</v>
      </c>
      <c r="H17" s="90"/>
      <c r="I17" s="90"/>
    </row>
    <row r="18" spans="1:9" s="3" customFormat="1">
      <c r="A18" s="1"/>
      <c r="B18" s="49" t="s">
        <v>3</v>
      </c>
      <c r="C18" s="43"/>
      <c r="D18" s="43"/>
      <c r="E18" s="43"/>
      <c r="F18" s="63"/>
      <c r="G18" s="64"/>
      <c r="H18" s="90"/>
      <c r="I18" s="90"/>
    </row>
    <row r="19" spans="1:9" s="3" customFormat="1">
      <c r="A19" s="1"/>
      <c r="B19" s="49" t="s">
        <v>4</v>
      </c>
      <c r="C19" s="45">
        <f t="shared" ref="C19:E21" si="4">SUM(C24,C29)</f>
        <v>9070.1</v>
      </c>
      <c r="D19" s="45">
        <f t="shared" si="4"/>
        <v>17744.3</v>
      </c>
      <c r="E19" s="45">
        <f t="shared" si="4"/>
        <v>15314.2</v>
      </c>
      <c r="F19" s="63">
        <f t="shared" si="0"/>
        <v>0.86304897910878431</v>
      </c>
      <c r="G19" s="64">
        <f t="shared" si="2"/>
        <v>1.6884268089657226</v>
      </c>
      <c r="H19" s="90"/>
      <c r="I19" s="90"/>
    </row>
    <row r="20" spans="1:9" s="3" customFormat="1">
      <c r="A20" s="1"/>
      <c r="B20" s="49" t="s">
        <v>5</v>
      </c>
      <c r="C20" s="45">
        <f t="shared" si="4"/>
        <v>21835.8</v>
      </c>
      <c r="D20" s="45">
        <f t="shared" si="4"/>
        <v>225036.9</v>
      </c>
      <c r="E20" s="45">
        <f t="shared" si="4"/>
        <v>31815.8</v>
      </c>
      <c r="F20" s="63">
        <f t="shared" si="0"/>
        <v>0.14138036917501084</v>
      </c>
      <c r="G20" s="64">
        <f t="shared" si="2"/>
        <v>1.457047600729078</v>
      </c>
      <c r="H20" s="90"/>
      <c r="I20" s="90"/>
    </row>
    <row r="21" spans="1:9" s="3" customFormat="1" ht="34.5">
      <c r="A21" s="1"/>
      <c r="B21" s="49" t="s">
        <v>9</v>
      </c>
      <c r="C21" s="45">
        <f t="shared" si="4"/>
        <v>91833.600000000006</v>
      </c>
      <c r="D21" s="45">
        <f t="shared" si="4"/>
        <v>503306.4</v>
      </c>
      <c r="E21" s="45">
        <f t="shared" si="4"/>
        <v>105761.60000000001</v>
      </c>
      <c r="F21" s="63">
        <f t="shared" si="0"/>
        <v>0.21013362834249674</v>
      </c>
      <c r="G21" s="64">
        <f t="shared" si="2"/>
        <v>1.1516656212976515</v>
      </c>
      <c r="H21" s="90"/>
      <c r="I21" s="90"/>
    </row>
    <row r="22" spans="1:9" ht="49.5">
      <c r="B22" s="50" t="s">
        <v>78</v>
      </c>
      <c r="C22" s="41">
        <f>SUM(C24:C26)</f>
        <v>112990.2</v>
      </c>
      <c r="D22" s="41">
        <f>SUM(D24:D26)</f>
        <v>686476.9</v>
      </c>
      <c r="E22" s="41">
        <f>SUM(E24:E26)</f>
        <v>137346.90000000002</v>
      </c>
      <c r="F22" s="63">
        <f t="shared" si="0"/>
        <v>0.20007504986693656</v>
      </c>
      <c r="G22" s="64">
        <f t="shared" si="2"/>
        <v>1.2155647126918974</v>
      </c>
    </row>
    <row r="23" spans="1:9">
      <c r="B23" s="51" t="s">
        <v>3</v>
      </c>
      <c r="C23" s="41"/>
      <c r="D23" s="41"/>
      <c r="E23" s="41"/>
      <c r="F23" s="63"/>
      <c r="G23" s="64"/>
    </row>
    <row r="24" spans="1:9">
      <c r="B24" s="51" t="s">
        <v>4</v>
      </c>
      <c r="C24" s="42">
        <v>9070.1</v>
      </c>
      <c r="D24" s="42">
        <v>17744.3</v>
      </c>
      <c r="E24" s="42">
        <v>15314.2</v>
      </c>
      <c r="F24" s="63">
        <f t="shared" si="0"/>
        <v>0.86304897910878431</v>
      </c>
      <c r="G24" s="64">
        <f t="shared" si="2"/>
        <v>1.6884268089657226</v>
      </c>
    </row>
    <row r="25" spans="1:9">
      <c r="B25" s="51" t="s">
        <v>5</v>
      </c>
      <c r="C25" s="42">
        <v>21491.1</v>
      </c>
      <c r="D25" s="42">
        <v>211315.9</v>
      </c>
      <c r="E25" s="42">
        <v>28995.599999999999</v>
      </c>
      <c r="F25" s="63">
        <f t="shared" si="0"/>
        <v>0.13721447368607853</v>
      </c>
      <c r="G25" s="64">
        <f t="shared" si="2"/>
        <v>1.3491910604855033</v>
      </c>
    </row>
    <row r="26" spans="1:9" ht="33">
      <c r="B26" s="51" t="s">
        <v>45</v>
      </c>
      <c r="C26" s="42">
        <v>82429</v>
      </c>
      <c r="D26" s="42">
        <v>457416.7</v>
      </c>
      <c r="E26" s="42">
        <v>93037.1</v>
      </c>
      <c r="F26" s="63">
        <f t="shared" si="0"/>
        <v>0.20339681520154382</v>
      </c>
      <c r="G26" s="64">
        <f t="shared" si="2"/>
        <v>1.1286937849543244</v>
      </c>
    </row>
    <row r="27" spans="1:9" ht="49.5">
      <c r="B27" s="105" t="s">
        <v>118</v>
      </c>
      <c r="C27" s="42">
        <f>SUM(C29:C31)</f>
        <v>9749.3000000000011</v>
      </c>
      <c r="D27" s="42">
        <f>SUM(D29:D31)</f>
        <v>59610.7</v>
      </c>
      <c r="E27" s="42">
        <f>SUM(E29:E31)</f>
        <v>15544.7</v>
      </c>
      <c r="F27" s="63">
        <f t="shared" si="0"/>
        <v>0.26077029794986473</v>
      </c>
      <c r="G27" s="64">
        <f t="shared" si="2"/>
        <v>1.5944426779358516</v>
      </c>
    </row>
    <row r="28" spans="1:9">
      <c r="B28" s="51" t="s">
        <v>3</v>
      </c>
      <c r="C28" s="42"/>
      <c r="D28" s="42"/>
      <c r="E28" s="42"/>
      <c r="F28" s="63"/>
      <c r="G28" s="64"/>
    </row>
    <row r="29" spans="1:9">
      <c r="B29" s="51" t="s">
        <v>4</v>
      </c>
      <c r="C29" s="42">
        <v>0</v>
      </c>
      <c r="D29" s="42">
        <v>0</v>
      </c>
      <c r="E29" s="42">
        <v>0</v>
      </c>
      <c r="F29" s="63">
        <f t="shared" si="0"/>
        <v>0</v>
      </c>
      <c r="G29" s="64">
        <f t="shared" si="2"/>
        <v>0</v>
      </c>
    </row>
    <row r="30" spans="1:9">
      <c r="B30" s="51" t="s">
        <v>5</v>
      </c>
      <c r="C30" s="42">
        <v>344.7</v>
      </c>
      <c r="D30" s="42">
        <v>13721</v>
      </c>
      <c r="E30" s="42">
        <v>2820.2</v>
      </c>
      <c r="F30" s="63">
        <f t="shared" si="0"/>
        <v>0.20553895488667007</v>
      </c>
      <c r="G30" s="64">
        <f t="shared" si="2"/>
        <v>8.1816071946620248</v>
      </c>
    </row>
    <row r="31" spans="1:9" ht="33">
      <c r="B31" s="51" t="s">
        <v>9</v>
      </c>
      <c r="C31" s="42">
        <v>9404.6</v>
      </c>
      <c r="D31" s="42">
        <v>45889.7</v>
      </c>
      <c r="E31" s="42">
        <v>12724.5</v>
      </c>
      <c r="F31" s="63">
        <f t="shared" si="0"/>
        <v>0.27728444509334338</v>
      </c>
      <c r="G31" s="64">
        <f t="shared" si="2"/>
        <v>1.3530081024179657</v>
      </c>
    </row>
    <row r="32" spans="1:9" s="3" customFormat="1" ht="72" customHeight="1">
      <c r="A32" s="1"/>
      <c r="B32" s="52" t="s">
        <v>107</v>
      </c>
      <c r="C32" s="43">
        <f>SUM(C34:C36)</f>
        <v>446.4</v>
      </c>
      <c r="D32" s="43">
        <f>SUM(D37)</f>
        <v>8000</v>
      </c>
      <c r="E32" s="43">
        <f>SUM(E37)</f>
        <v>378.9</v>
      </c>
      <c r="F32" s="63">
        <f t="shared" si="0"/>
        <v>4.7362499999999995E-2</v>
      </c>
      <c r="G32" s="64">
        <f t="shared" si="2"/>
        <v>0.84879032258064513</v>
      </c>
      <c r="H32" s="90"/>
      <c r="I32" s="90"/>
    </row>
    <row r="33" spans="1:9" s="3" customFormat="1">
      <c r="A33" s="1"/>
      <c r="B33" s="49" t="s">
        <v>3</v>
      </c>
      <c r="C33" s="43"/>
      <c r="D33" s="43"/>
      <c r="E33" s="43"/>
      <c r="F33" s="63"/>
      <c r="G33" s="64"/>
      <c r="H33" s="90"/>
      <c r="I33" s="90"/>
    </row>
    <row r="34" spans="1:9" s="3" customFormat="1">
      <c r="A34" s="1"/>
      <c r="B34" s="49" t="s">
        <v>4</v>
      </c>
      <c r="C34" s="45" t="s">
        <v>6</v>
      </c>
      <c r="D34" s="45" t="s">
        <v>6</v>
      </c>
      <c r="E34" s="45" t="s">
        <v>6</v>
      </c>
      <c r="F34" s="63" t="e">
        <f t="shared" si="0"/>
        <v>#VALUE!</v>
      </c>
      <c r="G34" s="64" t="e">
        <f t="shared" si="2"/>
        <v>#VALUE!</v>
      </c>
      <c r="H34" s="90"/>
      <c r="I34" s="90"/>
    </row>
    <row r="35" spans="1:9" s="3" customFormat="1">
      <c r="A35" s="1"/>
      <c r="B35" s="49" t="s">
        <v>5</v>
      </c>
      <c r="C35" s="45" t="s">
        <v>6</v>
      </c>
      <c r="D35" s="45" t="s">
        <v>6</v>
      </c>
      <c r="E35" s="45" t="s">
        <v>6</v>
      </c>
      <c r="F35" s="63" t="e">
        <f t="shared" si="0"/>
        <v>#VALUE!</v>
      </c>
      <c r="G35" s="64" t="e">
        <f t="shared" si="2"/>
        <v>#VALUE!</v>
      </c>
      <c r="H35" s="90"/>
      <c r="I35" s="90"/>
    </row>
    <row r="36" spans="1:9" s="3" customFormat="1" ht="34.5">
      <c r="A36" s="1"/>
      <c r="B36" s="49" t="s">
        <v>45</v>
      </c>
      <c r="C36" s="45">
        <f>C41</f>
        <v>446.4</v>
      </c>
      <c r="D36" s="45">
        <f>SUM(D41)</f>
        <v>8000</v>
      </c>
      <c r="E36" s="45">
        <f>SUM(E41)</f>
        <v>378.9</v>
      </c>
      <c r="F36" s="63">
        <f t="shared" si="0"/>
        <v>4.7362499999999995E-2</v>
      </c>
      <c r="G36" s="64">
        <f t="shared" si="2"/>
        <v>0.84879032258064513</v>
      </c>
      <c r="H36" s="90"/>
      <c r="I36" s="90"/>
    </row>
    <row r="37" spans="1:9" ht="49.5">
      <c r="B37" s="50" t="s">
        <v>78</v>
      </c>
      <c r="C37" s="41">
        <f>SUM(C39:C41)</f>
        <v>446.4</v>
      </c>
      <c r="D37" s="41">
        <f>SUM(D39:D41)</f>
        <v>8000</v>
      </c>
      <c r="E37" s="41">
        <f>SUM(E39:E41)</f>
        <v>378.9</v>
      </c>
      <c r="F37" s="63">
        <f t="shared" si="0"/>
        <v>4.7362499999999995E-2</v>
      </c>
      <c r="G37" s="64">
        <f t="shared" si="2"/>
        <v>0.84879032258064513</v>
      </c>
    </row>
    <row r="38" spans="1:9">
      <c r="B38" s="51" t="s">
        <v>3</v>
      </c>
      <c r="C38" s="41"/>
      <c r="D38" s="41"/>
      <c r="E38" s="41"/>
      <c r="F38" s="63"/>
      <c r="G38" s="64"/>
    </row>
    <row r="39" spans="1:9">
      <c r="B39" s="51" t="s">
        <v>4</v>
      </c>
      <c r="C39" s="42" t="s">
        <v>6</v>
      </c>
      <c r="D39" s="42" t="s">
        <v>6</v>
      </c>
      <c r="E39" s="42" t="s">
        <v>6</v>
      </c>
      <c r="F39" s="63" t="e">
        <f t="shared" ref="F39:F61" si="5">IF(D39=0,0,E39/D39)</f>
        <v>#VALUE!</v>
      </c>
      <c r="G39" s="64" t="e">
        <f t="shared" si="2"/>
        <v>#VALUE!</v>
      </c>
    </row>
    <row r="40" spans="1:9">
      <c r="B40" s="51" t="s">
        <v>5</v>
      </c>
      <c r="C40" s="42" t="s">
        <v>6</v>
      </c>
      <c r="D40" s="42" t="s">
        <v>6</v>
      </c>
      <c r="E40" s="42" t="s">
        <v>6</v>
      </c>
      <c r="F40" s="63" t="e">
        <f t="shared" si="5"/>
        <v>#VALUE!</v>
      </c>
      <c r="G40" s="64" t="e">
        <f t="shared" si="2"/>
        <v>#VALUE!</v>
      </c>
    </row>
    <row r="41" spans="1:9" ht="33">
      <c r="B41" s="51" t="s">
        <v>45</v>
      </c>
      <c r="C41" s="42">
        <v>446.4</v>
      </c>
      <c r="D41" s="42">
        <v>8000</v>
      </c>
      <c r="E41" s="42">
        <v>378.9</v>
      </c>
      <c r="F41" s="63">
        <f t="shared" si="5"/>
        <v>4.7362499999999995E-2</v>
      </c>
      <c r="G41" s="64">
        <f t="shared" si="2"/>
        <v>0.84879032258064513</v>
      </c>
    </row>
    <row r="42" spans="1:9" s="3" customFormat="1" ht="49.5">
      <c r="A42" s="1"/>
      <c r="B42" s="52" t="s">
        <v>81</v>
      </c>
      <c r="C42" s="43">
        <f t="shared" ref="C42" si="6">SUM(C52)</f>
        <v>0</v>
      </c>
      <c r="D42" s="43">
        <f>SUM(D44:D46)</f>
        <v>4500.1000000000004</v>
      </c>
      <c r="E42" s="43">
        <f>SUM(E44:E46)</f>
        <v>0</v>
      </c>
      <c r="F42" s="63">
        <f t="shared" si="5"/>
        <v>0</v>
      </c>
      <c r="G42" s="64">
        <f t="shared" si="2"/>
        <v>0</v>
      </c>
      <c r="H42" s="90"/>
      <c r="I42" s="90"/>
    </row>
    <row r="43" spans="1:9" s="3" customFormat="1">
      <c r="A43" s="1"/>
      <c r="B43" s="49" t="s">
        <v>3</v>
      </c>
      <c r="C43" s="45"/>
      <c r="D43" s="45"/>
      <c r="E43" s="45"/>
      <c r="F43" s="63"/>
      <c r="G43" s="64"/>
      <c r="H43" s="90"/>
      <c r="I43" s="90"/>
    </row>
    <row r="44" spans="1:9" s="3" customFormat="1">
      <c r="A44" s="1"/>
      <c r="B44" s="49" t="s">
        <v>4</v>
      </c>
      <c r="C44" s="45" t="str">
        <f t="shared" ref="C44:C46" si="7">C54</f>
        <v>-</v>
      </c>
      <c r="D44" s="45" t="str">
        <f>D54</f>
        <v>-</v>
      </c>
      <c r="E44" s="45" t="str">
        <f t="shared" ref="D44:E46" si="8">E54</f>
        <v>-</v>
      </c>
      <c r="F44" s="63" t="e">
        <f t="shared" si="5"/>
        <v>#VALUE!</v>
      </c>
      <c r="G44" s="64" t="e">
        <f t="shared" si="2"/>
        <v>#VALUE!</v>
      </c>
      <c r="H44" s="90"/>
      <c r="I44" s="90"/>
    </row>
    <row r="45" spans="1:9" s="3" customFormat="1">
      <c r="A45" s="1"/>
      <c r="B45" s="49" t="s">
        <v>5</v>
      </c>
      <c r="C45" s="45">
        <f t="shared" si="7"/>
        <v>0</v>
      </c>
      <c r="D45" s="45">
        <f>D50+D55</f>
        <v>4500.1000000000004</v>
      </c>
      <c r="E45" s="45">
        <f>E50+E55</f>
        <v>0</v>
      </c>
      <c r="F45" s="63">
        <f t="shared" si="5"/>
        <v>0</v>
      </c>
      <c r="G45" s="64">
        <f t="shared" si="2"/>
        <v>0</v>
      </c>
      <c r="H45" s="90"/>
      <c r="I45" s="90"/>
    </row>
    <row r="46" spans="1:9" s="3" customFormat="1" ht="34.5">
      <c r="A46" s="1"/>
      <c r="B46" s="49" t="s">
        <v>45</v>
      </c>
      <c r="C46" s="45" t="str">
        <f t="shared" si="7"/>
        <v>-</v>
      </c>
      <c r="D46" s="45" t="str">
        <f t="shared" si="8"/>
        <v>-</v>
      </c>
      <c r="E46" s="45" t="str">
        <f t="shared" si="8"/>
        <v>-</v>
      </c>
      <c r="F46" s="63" t="e">
        <f t="shared" si="5"/>
        <v>#VALUE!</v>
      </c>
      <c r="G46" s="64" t="e">
        <f t="shared" si="2"/>
        <v>#VALUE!</v>
      </c>
      <c r="H46" s="90"/>
      <c r="I46" s="90"/>
    </row>
    <row r="47" spans="1:9" s="3" customFormat="1" ht="49.5">
      <c r="A47" s="1"/>
      <c r="B47" s="50" t="s">
        <v>78</v>
      </c>
      <c r="C47" s="41">
        <f>SUM(C49:C51)</f>
        <v>0</v>
      </c>
      <c r="D47" s="41">
        <f>SUM(D49:D51)</f>
        <v>0</v>
      </c>
      <c r="E47" s="41">
        <f>SUM(E49:E51)</f>
        <v>0</v>
      </c>
      <c r="F47" s="63">
        <f t="shared" ref="F47" si="9">IF(D47=0,0,E47/D47)</f>
        <v>0</v>
      </c>
      <c r="G47" s="64">
        <f t="shared" ref="G47" si="10">IF(E47=0,0,E47/C47)</f>
        <v>0</v>
      </c>
      <c r="H47" s="90"/>
      <c r="I47" s="90"/>
    </row>
    <row r="48" spans="1:9" s="3" customFormat="1">
      <c r="A48" s="1"/>
      <c r="B48" s="51" t="s">
        <v>3</v>
      </c>
      <c r="C48" s="42"/>
      <c r="D48" s="42"/>
      <c r="E48" s="42"/>
      <c r="F48" s="63"/>
      <c r="G48" s="64"/>
      <c r="H48" s="90"/>
      <c r="I48" s="90"/>
    </row>
    <row r="49" spans="1:9" s="3" customFormat="1">
      <c r="A49" s="1"/>
      <c r="B49" s="51" t="s">
        <v>4</v>
      </c>
      <c r="C49" s="42" t="s">
        <v>6</v>
      </c>
      <c r="D49" s="42" t="s">
        <v>6</v>
      </c>
      <c r="E49" s="42" t="s">
        <v>6</v>
      </c>
      <c r="F49" s="63" t="e">
        <f t="shared" ref="F49:F51" si="11">IF(D49=0,0,E49/D49)</f>
        <v>#VALUE!</v>
      </c>
      <c r="G49" s="64" t="e">
        <f t="shared" ref="G49:G51" si="12">IF(E49=0,0,E49/C49)</f>
        <v>#VALUE!</v>
      </c>
      <c r="H49" s="90"/>
      <c r="I49" s="90"/>
    </row>
    <row r="50" spans="1:9" s="3" customFormat="1">
      <c r="A50" s="1"/>
      <c r="B50" s="51" t="s">
        <v>5</v>
      </c>
      <c r="C50" s="42">
        <v>0</v>
      </c>
      <c r="D50" s="42">
        <v>0</v>
      </c>
      <c r="E50" s="42">
        <v>0</v>
      </c>
      <c r="F50" s="63">
        <f t="shared" si="11"/>
        <v>0</v>
      </c>
      <c r="G50" s="64">
        <f t="shared" si="12"/>
        <v>0</v>
      </c>
      <c r="H50" s="90"/>
      <c r="I50" s="90"/>
    </row>
    <row r="51" spans="1:9" s="3" customFormat="1" ht="33">
      <c r="A51" s="1"/>
      <c r="B51" s="51" t="s">
        <v>45</v>
      </c>
      <c r="C51" s="42" t="s">
        <v>6</v>
      </c>
      <c r="D51" s="42" t="s">
        <v>6</v>
      </c>
      <c r="E51" s="42" t="s">
        <v>6</v>
      </c>
      <c r="F51" s="63" t="e">
        <f t="shared" si="11"/>
        <v>#VALUE!</v>
      </c>
      <c r="G51" s="64" t="e">
        <f t="shared" si="12"/>
        <v>#VALUE!</v>
      </c>
      <c r="H51" s="90"/>
      <c r="I51" s="90"/>
    </row>
    <row r="52" spans="1:9" s="9" customFormat="1" ht="61.5" customHeight="1">
      <c r="A52" s="1"/>
      <c r="B52" s="50" t="s">
        <v>50</v>
      </c>
      <c r="C52" s="41">
        <f>SUM(C54:C56)</f>
        <v>0</v>
      </c>
      <c r="D52" s="41">
        <f>SUM(D54:D56)</f>
        <v>4500.1000000000004</v>
      </c>
      <c r="E52" s="41">
        <f>SUM(E54:E56)</f>
        <v>0</v>
      </c>
      <c r="F52" s="63">
        <f t="shared" si="5"/>
        <v>0</v>
      </c>
      <c r="G52" s="64">
        <f t="shared" si="2"/>
        <v>0</v>
      </c>
      <c r="H52" s="90"/>
      <c r="I52" s="90"/>
    </row>
    <row r="53" spans="1:9">
      <c r="B53" s="51" t="s">
        <v>3</v>
      </c>
      <c r="C53" s="42"/>
      <c r="D53" s="42"/>
      <c r="E53" s="42"/>
      <c r="F53" s="63"/>
      <c r="G53" s="64"/>
    </row>
    <row r="54" spans="1:9">
      <c r="B54" s="51" t="s">
        <v>4</v>
      </c>
      <c r="C54" s="42" t="s">
        <v>6</v>
      </c>
      <c r="D54" s="42" t="s">
        <v>6</v>
      </c>
      <c r="E54" s="42" t="s">
        <v>6</v>
      </c>
      <c r="F54" s="63" t="e">
        <f t="shared" si="5"/>
        <v>#VALUE!</v>
      </c>
      <c r="G54" s="64" t="e">
        <f t="shared" si="2"/>
        <v>#VALUE!</v>
      </c>
    </row>
    <row r="55" spans="1:9">
      <c r="B55" s="51" t="s">
        <v>5</v>
      </c>
      <c r="C55" s="42">
        <v>0</v>
      </c>
      <c r="D55" s="42">
        <v>4500.1000000000004</v>
      </c>
      <c r="E55" s="42">
        <v>0</v>
      </c>
      <c r="F55" s="63">
        <f t="shared" si="5"/>
        <v>0</v>
      </c>
      <c r="G55" s="64">
        <f t="shared" si="2"/>
        <v>0</v>
      </c>
    </row>
    <row r="56" spans="1:9" ht="33">
      <c r="B56" s="51" t="s">
        <v>45</v>
      </c>
      <c r="C56" s="42" t="s">
        <v>6</v>
      </c>
      <c r="D56" s="42" t="s">
        <v>6</v>
      </c>
      <c r="E56" s="42" t="s">
        <v>6</v>
      </c>
      <c r="F56" s="63" t="e">
        <f t="shared" si="5"/>
        <v>#VALUE!</v>
      </c>
      <c r="G56" s="64" t="e">
        <f t="shared" si="2"/>
        <v>#VALUE!</v>
      </c>
    </row>
    <row r="57" spans="1:9" s="3" customFormat="1">
      <c r="A57" s="1"/>
      <c r="B57" s="52" t="s">
        <v>8</v>
      </c>
      <c r="C57" s="43">
        <f>C59+C60+C61</f>
        <v>230957.4</v>
      </c>
      <c r="D57" s="71">
        <f>SUM(D42,D32,D17,D7)</f>
        <v>1419934.4</v>
      </c>
      <c r="E57" s="71">
        <f>SUM(E42,E32,E17,E7)</f>
        <v>284888.2</v>
      </c>
      <c r="F57" s="63">
        <f t="shared" si="5"/>
        <v>0.20063476171856956</v>
      </c>
      <c r="G57" s="64">
        <f t="shared" si="2"/>
        <v>1.2335097294998991</v>
      </c>
      <c r="H57" s="90"/>
      <c r="I57" s="90"/>
    </row>
    <row r="58" spans="1:9" s="3" customFormat="1">
      <c r="A58" s="1"/>
      <c r="B58" s="49" t="s">
        <v>3</v>
      </c>
      <c r="C58" s="43"/>
      <c r="D58" s="43"/>
      <c r="E58" s="43"/>
      <c r="F58" s="63"/>
      <c r="G58" s="64"/>
      <c r="H58" s="90"/>
      <c r="I58" s="90"/>
    </row>
    <row r="59" spans="1:9" s="3" customFormat="1">
      <c r="A59" s="1"/>
      <c r="B59" s="49" t="s">
        <v>4</v>
      </c>
      <c r="C59" s="45">
        <f t="shared" ref="C59:E60" si="13">SUM(C44,C34,C19,C9)</f>
        <v>9070.1</v>
      </c>
      <c r="D59" s="45">
        <f t="shared" si="13"/>
        <v>50941.3</v>
      </c>
      <c r="E59" s="45">
        <f t="shared" si="13"/>
        <v>15314.2</v>
      </c>
      <c r="F59" s="63">
        <f t="shared" si="5"/>
        <v>0.30062444421324153</v>
      </c>
      <c r="G59" s="64">
        <f t="shared" si="2"/>
        <v>1.6884268089657226</v>
      </c>
      <c r="H59" s="90"/>
      <c r="I59" s="90"/>
    </row>
    <row r="60" spans="1:9" s="3" customFormat="1">
      <c r="A60" s="1"/>
      <c r="B60" s="49" t="s">
        <v>5</v>
      </c>
      <c r="C60" s="45">
        <f t="shared" si="13"/>
        <v>44008.2</v>
      </c>
      <c r="D60" s="45">
        <f t="shared" si="13"/>
        <v>397444.9</v>
      </c>
      <c r="E60" s="45">
        <f t="shared" si="13"/>
        <v>59630.6</v>
      </c>
      <c r="F60" s="63">
        <f t="shared" si="5"/>
        <v>0.15003488533882306</v>
      </c>
      <c r="G60" s="64">
        <f t="shared" si="2"/>
        <v>1.3549883885275926</v>
      </c>
      <c r="H60" s="90"/>
      <c r="I60" s="90"/>
    </row>
    <row r="61" spans="1:9" s="3" customFormat="1" ht="35.25" thickBot="1">
      <c r="A61" s="1"/>
      <c r="B61" s="60" t="s">
        <v>9</v>
      </c>
      <c r="C61" s="58">
        <f>C36+C21+C11</f>
        <v>177879.1</v>
      </c>
      <c r="D61" s="58">
        <f>D36+D21+D11</f>
        <v>971548.2</v>
      </c>
      <c r="E61" s="58">
        <f>E36+E21+E11</f>
        <v>209943.4</v>
      </c>
      <c r="F61" s="63">
        <f t="shared" si="5"/>
        <v>0.21609159483801216</v>
      </c>
      <c r="G61" s="64">
        <f t="shared" si="2"/>
        <v>1.1802589511640209</v>
      </c>
      <c r="H61" s="87"/>
      <c r="I61" s="90"/>
    </row>
    <row r="62" spans="1:9" ht="39.75" customHeight="1" thickBot="1">
      <c r="A62" s="1">
        <v>2</v>
      </c>
      <c r="B62" s="327" t="s">
        <v>99</v>
      </c>
      <c r="C62" s="328"/>
      <c r="D62" s="328"/>
      <c r="E62" s="328"/>
      <c r="F62" s="328"/>
      <c r="G62" s="329"/>
    </row>
    <row r="63" spans="1:9" s="3" customFormat="1" ht="49.5">
      <c r="A63" s="1"/>
      <c r="B63" s="48" t="s">
        <v>10</v>
      </c>
      <c r="C63" s="44">
        <f>C64</f>
        <v>4864.8</v>
      </c>
      <c r="D63" s="44">
        <f>D64</f>
        <v>17316.5</v>
      </c>
      <c r="E63" s="44">
        <f>E64</f>
        <v>5957.6</v>
      </c>
      <c r="F63" s="63">
        <f t="shared" ref="F63:F95" si="14">IF(D63=0,0,E63/D63)</f>
        <v>0.3440418098345509</v>
      </c>
      <c r="G63" s="64">
        <f t="shared" ref="G63:G86" si="15">IF(E63=0,0,E63/C63)</f>
        <v>1.2246341062325277</v>
      </c>
      <c r="H63" s="90"/>
      <c r="I63" s="90"/>
    </row>
    <row r="64" spans="1:9" ht="73.5" customHeight="1">
      <c r="B64" s="50" t="s">
        <v>79</v>
      </c>
      <c r="C64" s="41">
        <v>4864.8</v>
      </c>
      <c r="D64" s="41">
        <v>17316.5</v>
      </c>
      <c r="E64" s="41">
        <v>5957.6</v>
      </c>
      <c r="F64" s="63">
        <f t="shared" si="14"/>
        <v>0.3440418098345509</v>
      </c>
      <c r="G64" s="64">
        <f t="shared" si="15"/>
        <v>1.2246341062325277</v>
      </c>
    </row>
    <row r="65" spans="1:9" s="3" customFormat="1" ht="76.5" customHeight="1">
      <c r="A65" s="1"/>
      <c r="B65" s="52" t="s">
        <v>87</v>
      </c>
      <c r="C65" s="43">
        <f>C66</f>
        <v>0</v>
      </c>
      <c r="D65" s="43">
        <f>D66</f>
        <v>12025.4</v>
      </c>
      <c r="E65" s="43">
        <f>E66</f>
        <v>0</v>
      </c>
      <c r="F65" s="63">
        <f t="shared" si="14"/>
        <v>0</v>
      </c>
      <c r="G65" s="64">
        <f t="shared" si="15"/>
        <v>0</v>
      </c>
      <c r="H65" s="90"/>
      <c r="I65" s="90"/>
    </row>
    <row r="66" spans="1:9" ht="66.75" customHeight="1">
      <c r="B66" s="50" t="s">
        <v>79</v>
      </c>
      <c r="C66" s="41">
        <v>0</v>
      </c>
      <c r="D66" s="41">
        <v>12025.4</v>
      </c>
      <c r="E66" s="41">
        <v>0</v>
      </c>
      <c r="F66" s="63">
        <f t="shared" si="14"/>
        <v>0</v>
      </c>
      <c r="G66" s="64">
        <f t="shared" si="15"/>
        <v>0</v>
      </c>
    </row>
    <row r="67" spans="1:9" s="3" customFormat="1" ht="36" customHeight="1">
      <c r="A67" s="1"/>
      <c r="B67" s="52" t="s">
        <v>11</v>
      </c>
      <c r="C67" s="43">
        <f>C68</f>
        <v>1103</v>
      </c>
      <c r="D67" s="43">
        <f>D68</f>
        <v>12253.6</v>
      </c>
      <c r="E67" s="43">
        <f>E68</f>
        <v>997.6</v>
      </c>
      <c r="F67" s="63">
        <f t="shared" si="14"/>
        <v>8.1412809296859692E-2</v>
      </c>
      <c r="G67" s="64">
        <f t="shared" si="15"/>
        <v>0.90444242973708067</v>
      </c>
      <c r="H67" s="90"/>
      <c r="I67" s="90"/>
    </row>
    <row r="68" spans="1:9" ht="53.25" customHeight="1">
      <c r="B68" s="50" t="s">
        <v>79</v>
      </c>
      <c r="C68" s="41">
        <v>1103</v>
      </c>
      <c r="D68" s="41">
        <v>12253.6</v>
      </c>
      <c r="E68" s="41">
        <v>997.6</v>
      </c>
      <c r="F68" s="63">
        <f t="shared" si="14"/>
        <v>8.1412809296859692E-2</v>
      </c>
      <c r="G68" s="64">
        <f t="shared" si="15"/>
        <v>0.90444242973708067</v>
      </c>
    </row>
    <row r="69" spans="1:9" s="3" customFormat="1" ht="70.5" customHeight="1">
      <c r="A69" s="1"/>
      <c r="B69" s="52" t="s">
        <v>12</v>
      </c>
      <c r="C69" s="43">
        <f>C70</f>
        <v>40732.300000000003</v>
      </c>
      <c r="D69" s="43">
        <f>D70</f>
        <v>199275</v>
      </c>
      <c r="E69" s="43">
        <f>E70</f>
        <v>42517.4</v>
      </c>
      <c r="F69" s="63">
        <f t="shared" si="14"/>
        <v>0.21336043156442103</v>
      </c>
      <c r="G69" s="64">
        <f t="shared" si="15"/>
        <v>1.043825170687636</v>
      </c>
      <c r="H69" s="90"/>
      <c r="I69" s="90"/>
    </row>
    <row r="70" spans="1:9" ht="49.5">
      <c r="B70" s="50" t="s">
        <v>79</v>
      </c>
      <c r="C70" s="41">
        <v>40732.300000000003</v>
      </c>
      <c r="D70" s="41">
        <v>199275</v>
      </c>
      <c r="E70" s="76">
        <v>42517.4</v>
      </c>
      <c r="F70" s="63">
        <f t="shared" si="14"/>
        <v>0.21336043156442103</v>
      </c>
      <c r="G70" s="64">
        <f t="shared" si="15"/>
        <v>1.043825170687636</v>
      </c>
    </row>
    <row r="71" spans="1:9" s="3" customFormat="1" ht="89.25" customHeight="1">
      <c r="A71" s="1"/>
      <c r="B71" s="52" t="s">
        <v>88</v>
      </c>
      <c r="C71" s="43">
        <f>C76</f>
        <v>66805.600000000006</v>
      </c>
      <c r="D71" s="43">
        <f>D76</f>
        <v>171974.9</v>
      </c>
      <c r="E71" s="43">
        <f t="shared" ref="E71" si="16">E76</f>
        <v>82885.100000000006</v>
      </c>
      <c r="F71" s="63">
        <f t="shared" si="14"/>
        <v>0.4819604488794586</v>
      </c>
      <c r="G71" s="64">
        <f t="shared" si="15"/>
        <v>1.240690900164058</v>
      </c>
      <c r="H71" s="90"/>
      <c r="I71" s="90"/>
    </row>
    <row r="72" spans="1:9" s="3" customFormat="1">
      <c r="A72" s="1"/>
      <c r="B72" s="49" t="s">
        <v>3</v>
      </c>
      <c r="C72" s="43"/>
      <c r="D72" s="43"/>
      <c r="E72" s="43"/>
      <c r="F72" s="63"/>
      <c r="G72" s="64"/>
      <c r="H72" s="90"/>
      <c r="I72" s="90"/>
    </row>
    <row r="73" spans="1:9" s="3" customFormat="1">
      <c r="A73" s="1"/>
      <c r="B73" s="49" t="s">
        <v>4</v>
      </c>
      <c r="C73" s="43" t="s">
        <v>6</v>
      </c>
      <c r="D73" s="43" t="s">
        <v>6</v>
      </c>
      <c r="E73" s="43" t="s">
        <v>6</v>
      </c>
      <c r="F73" s="63" t="e">
        <f t="shared" si="14"/>
        <v>#VALUE!</v>
      </c>
      <c r="G73" s="64" t="e">
        <f t="shared" si="15"/>
        <v>#VALUE!</v>
      </c>
      <c r="H73" s="90"/>
      <c r="I73" s="90"/>
    </row>
    <row r="74" spans="1:9" s="3" customFormat="1">
      <c r="A74" s="1"/>
      <c r="B74" s="49" t="s">
        <v>5</v>
      </c>
      <c r="C74" s="45">
        <f>C79</f>
        <v>66805.600000000006</v>
      </c>
      <c r="D74" s="45">
        <f t="shared" ref="D74" si="17">D79</f>
        <v>171974.9</v>
      </c>
      <c r="E74" s="45">
        <f>E79</f>
        <v>82885.100000000006</v>
      </c>
      <c r="F74" s="63">
        <f>IF(D74=0,0,E74/D74)</f>
        <v>0.4819604488794586</v>
      </c>
      <c r="G74" s="64">
        <f>IF(E74=0,0,E74/C74)</f>
        <v>1.240690900164058</v>
      </c>
      <c r="H74" s="90"/>
      <c r="I74" s="90"/>
    </row>
    <row r="75" spans="1:9" s="3" customFormat="1" ht="34.5">
      <c r="A75" s="1"/>
      <c r="B75" s="49" t="s">
        <v>45</v>
      </c>
      <c r="C75" s="58" t="s">
        <v>6</v>
      </c>
      <c r="D75" s="58" t="s">
        <v>6</v>
      </c>
      <c r="E75" s="58" t="s">
        <v>6</v>
      </c>
      <c r="F75" s="63" t="e">
        <f t="shared" si="14"/>
        <v>#VALUE!</v>
      </c>
      <c r="G75" s="64" t="e">
        <f t="shared" si="15"/>
        <v>#VALUE!</v>
      </c>
      <c r="H75" s="90"/>
      <c r="I75" s="90"/>
    </row>
    <row r="76" spans="1:9" ht="81.75" customHeight="1">
      <c r="B76" s="56" t="s">
        <v>79</v>
      </c>
      <c r="C76" s="40">
        <f>SUM(C78:C80)</f>
        <v>66805.600000000006</v>
      </c>
      <c r="D76" s="40">
        <f>SUM(D78:D80)</f>
        <v>171974.9</v>
      </c>
      <c r="E76" s="40">
        <f>SUM(E78:E80)</f>
        <v>82885.100000000006</v>
      </c>
      <c r="F76" s="63">
        <f t="shared" si="14"/>
        <v>0.4819604488794586</v>
      </c>
      <c r="G76" s="64">
        <f t="shared" si="15"/>
        <v>1.240690900164058</v>
      </c>
    </row>
    <row r="77" spans="1:9">
      <c r="B77" s="51" t="s">
        <v>3</v>
      </c>
      <c r="C77" s="41"/>
      <c r="D77" s="41"/>
      <c r="E77" s="41"/>
      <c r="F77" s="63"/>
      <c r="G77" s="64"/>
    </row>
    <row r="78" spans="1:9">
      <c r="B78" s="51" t="s">
        <v>4</v>
      </c>
      <c r="C78" s="41" t="s">
        <v>6</v>
      </c>
      <c r="D78" s="41" t="s">
        <v>6</v>
      </c>
      <c r="E78" s="41" t="s">
        <v>6</v>
      </c>
      <c r="F78" s="63" t="e">
        <f t="shared" si="14"/>
        <v>#VALUE!</v>
      </c>
      <c r="G78" s="64" t="e">
        <f t="shared" si="15"/>
        <v>#VALUE!</v>
      </c>
    </row>
    <row r="79" spans="1:9">
      <c r="B79" s="51" t="s">
        <v>5</v>
      </c>
      <c r="C79" s="42">
        <v>66805.600000000006</v>
      </c>
      <c r="D79" s="42">
        <v>171974.9</v>
      </c>
      <c r="E79" s="42">
        <v>82885.100000000006</v>
      </c>
      <c r="F79" s="63">
        <f>IF(D79=0,0,E79/D79)</f>
        <v>0.4819604488794586</v>
      </c>
      <c r="G79" s="64">
        <f>IF(E79=0,0,E79/C79)</f>
        <v>1.240690900164058</v>
      </c>
    </row>
    <row r="80" spans="1:9" ht="33">
      <c r="B80" s="51" t="s">
        <v>45</v>
      </c>
      <c r="C80" s="42" t="s">
        <v>6</v>
      </c>
      <c r="D80" s="42" t="s">
        <v>6</v>
      </c>
      <c r="E80" s="42" t="s">
        <v>6</v>
      </c>
      <c r="F80" s="63" t="e">
        <f t="shared" si="14"/>
        <v>#VALUE!</v>
      </c>
      <c r="G80" s="64" t="e">
        <f t="shared" si="15"/>
        <v>#VALUE!</v>
      </c>
    </row>
    <row r="81" spans="1:9" s="3" customFormat="1" ht="70.5" customHeight="1">
      <c r="A81" s="1"/>
      <c r="B81" s="52" t="s">
        <v>89</v>
      </c>
      <c r="C81" s="43">
        <f>SUM(C83:C85)</f>
        <v>8481.1</v>
      </c>
      <c r="D81" s="43">
        <f>D83+D84+D85</f>
        <v>7034.9</v>
      </c>
      <c r="E81" s="43">
        <f>E83+E84+E85</f>
        <v>6475.6</v>
      </c>
      <c r="F81" s="63">
        <f t="shared" si="14"/>
        <v>0.92049638232242115</v>
      </c>
      <c r="G81" s="64">
        <f t="shared" si="15"/>
        <v>0.76353303227175717</v>
      </c>
      <c r="H81" s="90"/>
      <c r="I81" s="90"/>
    </row>
    <row r="82" spans="1:9" s="3" customFormat="1">
      <c r="A82" s="1"/>
      <c r="B82" s="49" t="s">
        <v>3</v>
      </c>
      <c r="C82" s="43"/>
      <c r="D82" s="43"/>
      <c r="E82" s="43"/>
      <c r="F82" s="63"/>
      <c r="G82" s="64"/>
      <c r="H82" s="90"/>
      <c r="I82" s="90"/>
    </row>
    <row r="83" spans="1:9" s="3" customFormat="1">
      <c r="A83" s="1"/>
      <c r="B83" s="49" t="s">
        <v>4</v>
      </c>
      <c r="C83" s="45">
        <f t="shared" ref="C83:C85" si="18">C88</f>
        <v>2753.8</v>
      </c>
      <c r="D83" s="45">
        <f>D88</f>
        <v>2446.5</v>
      </c>
      <c r="E83" s="45">
        <f t="shared" ref="E83:E85" si="19">E88</f>
        <v>2252</v>
      </c>
      <c r="F83" s="63">
        <f t="shared" si="14"/>
        <v>0.9204986715716329</v>
      </c>
      <c r="G83" s="64">
        <f t="shared" si="15"/>
        <v>0.81777906892294283</v>
      </c>
      <c r="H83" s="90"/>
      <c r="I83" s="90"/>
    </row>
    <row r="84" spans="1:9" s="3" customFormat="1">
      <c r="A84" s="1"/>
      <c r="B84" s="49" t="s">
        <v>5</v>
      </c>
      <c r="C84" s="45">
        <f t="shared" si="18"/>
        <v>5727.3</v>
      </c>
      <c r="D84" s="45">
        <f>D89</f>
        <v>4588.3999999999996</v>
      </c>
      <c r="E84" s="45">
        <f t="shared" si="19"/>
        <v>4223.6000000000004</v>
      </c>
      <c r="F84" s="63">
        <f t="shared" si="14"/>
        <v>0.92049516171214385</v>
      </c>
      <c r="G84" s="64">
        <f t="shared" si="15"/>
        <v>0.73745045658512742</v>
      </c>
      <c r="H84" s="90"/>
      <c r="I84" s="90"/>
    </row>
    <row r="85" spans="1:9" s="3" customFormat="1" ht="34.5">
      <c r="A85" s="1"/>
      <c r="B85" s="49" t="s">
        <v>45</v>
      </c>
      <c r="C85" s="45" t="str">
        <f t="shared" si="18"/>
        <v>-</v>
      </c>
      <c r="D85" s="45">
        <f>D90</f>
        <v>0</v>
      </c>
      <c r="E85" s="45">
        <f t="shared" si="19"/>
        <v>0</v>
      </c>
      <c r="F85" s="63">
        <f t="shared" si="14"/>
        <v>0</v>
      </c>
      <c r="G85" s="64">
        <f t="shared" si="15"/>
        <v>0</v>
      </c>
      <c r="H85" s="90"/>
      <c r="I85" s="90"/>
    </row>
    <row r="86" spans="1:9" ht="49.5" customHeight="1">
      <c r="B86" s="50" t="s">
        <v>79</v>
      </c>
      <c r="C86" s="41">
        <f>SUM(C88:C90)</f>
        <v>8481.1</v>
      </c>
      <c r="D86" s="41">
        <f>D88+D89+D90</f>
        <v>7034.9</v>
      </c>
      <c r="E86" s="41">
        <f>E88+E89+E90</f>
        <v>6475.6</v>
      </c>
      <c r="F86" s="63">
        <f t="shared" si="14"/>
        <v>0.92049638232242115</v>
      </c>
      <c r="G86" s="64">
        <f t="shared" si="15"/>
        <v>0.76353303227175717</v>
      </c>
      <c r="H86" s="87"/>
    </row>
    <row r="87" spans="1:9">
      <c r="B87" s="51" t="s">
        <v>3</v>
      </c>
      <c r="C87" s="41"/>
      <c r="D87" s="41"/>
      <c r="E87" s="41"/>
      <c r="F87" s="63"/>
      <c r="G87" s="64"/>
    </row>
    <row r="88" spans="1:9">
      <c r="B88" s="51" t="s">
        <v>4</v>
      </c>
      <c r="C88" s="42">
        <v>2753.8</v>
      </c>
      <c r="D88" s="42">
        <v>2446.5</v>
      </c>
      <c r="E88" s="42">
        <v>2252</v>
      </c>
      <c r="F88" s="63">
        <f t="shared" si="14"/>
        <v>0.9204986715716329</v>
      </c>
      <c r="G88" s="64">
        <f t="shared" ref="G88:G95" si="20">IF(E88=0,0,E88/C88)</f>
        <v>0.81777906892294283</v>
      </c>
    </row>
    <row r="89" spans="1:9">
      <c r="B89" s="51" t="s">
        <v>5</v>
      </c>
      <c r="C89" s="42">
        <v>5727.3</v>
      </c>
      <c r="D89" s="42">
        <v>4588.3999999999996</v>
      </c>
      <c r="E89" s="42">
        <v>4223.6000000000004</v>
      </c>
      <c r="F89" s="63">
        <f t="shared" si="14"/>
        <v>0.92049516171214385</v>
      </c>
      <c r="G89" s="64">
        <f t="shared" si="20"/>
        <v>0.73745045658512742</v>
      </c>
    </row>
    <row r="90" spans="1:9" ht="33">
      <c r="B90" s="51" t="s">
        <v>45</v>
      </c>
      <c r="C90" s="42" t="s">
        <v>6</v>
      </c>
      <c r="D90" s="42">
        <v>0</v>
      </c>
      <c r="E90" s="42">
        <v>0</v>
      </c>
      <c r="F90" s="63">
        <f t="shared" si="14"/>
        <v>0</v>
      </c>
      <c r="G90" s="64">
        <f t="shared" si="20"/>
        <v>0</v>
      </c>
    </row>
    <row r="91" spans="1:9" s="3" customFormat="1">
      <c r="A91" s="1"/>
      <c r="B91" s="52" t="s">
        <v>8</v>
      </c>
      <c r="C91" s="43">
        <f>C94+C93+C95</f>
        <v>121986.80000000002</v>
      </c>
      <c r="D91" s="43">
        <f>D94+D93+D95</f>
        <v>419880.3</v>
      </c>
      <c r="E91" s="43">
        <f>E94+E93+E95</f>
        <v>138833.30000000002</v>
      </c>
      <c r="F91" s="63">
        <f t="shared" si="14"/>
        <v>0.33064971135821331</v>
      </c>
      <c r="G91" s="64">
        <f t="shared" si="20"/>
        <v>1.138101007650008</v>
      </c>
      <c r="H91" s="90"/>
      <c r="I91" s="90"/>
    </row>
    <row r="92" spans="1:9" s="3" customFormat="1">
      <c r="A92" s="1"/>
      <c r="B92" s="49" t="s">
        <v>3</v>
      </c>
      <c r="C92" s="43"/>
      <c r="D92" s="43"/>
      <c r="E92" s="43"/>
      <c r="F92" s="63"/>
      <c r="G92" s="64"/>
      <c r="H92" s="90"/>
      <c r="I92" s="90"/>
    </row>
    <row r="93" spans="1:9" s="3" customFormat="1">
      <c r="A93" s="1"/>
      <c r="B93" s="49" t="s">
        <v>4</v>
      </c>
      <c r="C93" s="45">
        <f t="shared" ref="C93" si="21">C83</f>
        <v>2753.8</v>
      </c>
      <c r="D93" s="45">
        <f>D83</f>
        <v>2446.5</v>
      </c>
      <c r="E93" s="45">
        <f>E83</f>
        <v>2252</v>
      </c>
      <c r="F93" s="63">
        <f t="shared" si="14"/>
        <v>0.9204986715716329</v>
      </c>
      <c r="G93" s="64">
        <f t="shared" si="20"/>
        <v>0.81777906892294283</v>
      </c>
      <c r="H93" s="90"/>
      <c r="I93" s="90"/>
    </row>
    <row r="94" spans="1:9" s="3" customFormat="1">
      <c r="A94" s="1"/>
      <c r="B94" s="49" t="s">
        <v>5</v>
      </c>
      <c r="C94" s="45">
        <f t="shared" ref="C94:D94" si="22">C84+C79</f>
        <v>72532.900000000009</v>
      </c>
      <c r="D94" s="45">
        <f t="shared" si="22"/>
        <v>176563.3</v>
      </c>
      <c r="E94" s="45">
        <f>E84+E79</f>
        <v>87108.700000000012</v>
      </c>
      <c r="F94" s="63">
        <f t="shared" si="14"/>
        <v>0.49335677346311502</v>
      </c>
      <c r="G94" s="64">
        <f t="shared" si="20"/>
        <v>1.2009543255543347</v>
      </c>
      <c r="H94" s="90"/>
      <c r="I94" s="90"/>
    </row>
    <row r="95" spans="1:9" s="3" customFormat="1" ht="35.25" thickBot="1">
      <c r="A95" s="1"/>
      <c r="B95" s="60" t="s">
        <v>9</v>
      </c>
      <c r="C95" s="58">
        <f>SUM(C63,C65,C67,C69,C75,C85)</f>
        <v>46700.100000000006</v>
      </c>
      <c r="D95" s="58">
        <f t="shared" ref="D95" si="23">D63+D65+D67+D69+D85</f>
        <v>240870.5</v>
      </c>
      <c r="E95" s="58">
        <f>E63+E65+E67+E69+E85</f>
        <v>49472.600000000006</v>
      </c>
      <c r="F95" s="63">
        <f t="shared" si="14"/>
        <v>0.20539086355531294</v>
      </c>
      <c r="G95" s="64">
        <f t="shared" si="20"/>
        <v>1.0593681812244513</v>
      </c>
      <c r="H95" s="90"/>
      <c r="I95" s="90"/>
    </row>
    <row r="96" spans="1:9" ht="41.25" customHeight="1" thickBot="1">
      <c r="A96" s="1">
        <v>3</v>
      </c>
      <c r="B96" s="324" t="s">
        <v>64</v>
      </c>
      <c r="C96" s="325"/>
      <c r="D96" s="325"/>
      <c r="E96" s="325"/>
      <c r="F96" s="325"/>
      <c r="G96" s="326"/>
    </row>
    <row r="97" spans="1:9" ht="33">
      <c r="B97" s="99" t="s">
        <v>13</v>
      </c>
      <c r="C97" s="100">
        <f>C98</f>
        <v>47420.6</v>
      </c>
      <c r="D97" s="100">
        <f>D98</f>
        <v>242000</v>
      </c>
      <c r="E97" s="100">
        <f>E98</f>
        <v>39050.699999999997</v>
      </c>
      <c r="F97" s="112">
        <f t="shared" ref="F97:F105" si="24">IF(D97=0,0,E97/D97)</f>
        <v>0.16136652892561981</v>
      </c>
      <c r="G97" s="113">
        <f t="shared" ref="G97:G105" si="25">IF(E97=0,0,E97/C97)</f>
        <v>0.82349653947862322</v>
      </c>
    </row>
    <row r="98" spans="1:9" ht="49.5">
      <c r="B98" s="50" t="s">
        <v>14</v>
      </c>
      <c r="C98" s="41">
        <v>47420.6</v>
      </c>
      <c r="D98" s="41">
        <v>242000</v>
      </c>
      <c r="E98" s="41">
        <v>39050.699999999997</v>
      </c>
      <c r="F98" s="63">
        <f t="shared" si="24"/>
        <v>0.16136652892561981</v>
      </c>
      <c r="G98" s="64">
        <f t="shared" si="25"/>
        <v>0.82349653947862322</v>
      </c>
    </row>
    <row r="99" spans="1:9" ht="39" customHeight="1">
      <c r="B99" s="101" t="s">
        <v>15</v>
      </c>
      <c r="C99" s="43">
        <f>C100</f>
        <v>805.1</v>
      </c>
      <c r="D99" s="43">
        <f>D100</f>
        <v>27210.6</v>
      </c>
      <c r="E99" s="43">
        <f>E100</f>
        <v>1784</v>
      </c>
      <c r="F99" s="63">
        <f t="shared" si="24"/>
        <v>6.5562685130059611E-2</v>
      </c>
      <c r="G99" s="64">
        <f t="shared" si="25"/>
        <v>2.215873804496336</v>
      </c>
    </row>
    <row r="100" spans="1:9" ht="49.5">
      <c r="B100" s="50" t="s">
        <v>14</v>
      </c>
      <c r="C100" s="41">
        <v>805.1</v>
      </c>
      <c r="D100" s="41">
        <v>27210.6</v>
      </c>
      <c r="E100" s="41">
        <v>1784</v>
      </c>
      <c r="F100" s="63">
        <f t="shared" si="24"/>
        <v>6.5562685130059611E-2</v>
      </c>
      <c r="G100" s="64">
        <f t="shared" si="25"/>
        <v>2.215873804496336</v>
      </c>
    </row>
    <row r="101" spans="1:9">
      <c r="B101" s="102" t="s">
        <v>8</v>
      </c>
      <c r="C101" s="57">
        <f>C97+C99</f>
        <v>48225.7</v>
      </c>
      <c r="D101" s="57">
        <f>D97+D99</f>
        <v>269210.59999999998</v>
      </c>
      <c r="E101" s="57">
        <f>E97+E99</f>
        <v>40834.699999999997</v>
      </c>
      <c r="F101" s="66">
        <f t="shared" si="24"/>
        <v>0.15168310608869043</v>
      </c>
      <c r="G101" s="64">
        <f t="shared" si="25"/>
        <v>0.84674146772364112</v>
      </c>
    </row>
    <row r="102" spans="1:9">
      <c r="B102" s="49" t="s">
        <v>3</v>
      </c>
      <c r="C102" s="43"/>
      <c r="D102" s="43"/>
      <c r="E102" s="43"/>
      <c r="F102" s="66"/>
      <c r="G102" s="64"/>
    </row>
    <row r="103" spans="1:9">
      <c r="B103" s="49" t="s">
        <v>4</v>
      </c>
      <c r="C103" s="43" t="s">
        <v>6</v>
      </c>
      <c r="D103" s="43" t="s">
        <v>6</v>
      </c>
      <c r="E103" s="43" t="s">
        <v>6</v>
      </c>
      <c r="F103" s="66" t="e">
        <f t="shared" si="24"/>
        <v>#VALUE!</v>
      </c>
      <c r="G103" s="64" t="e">
        <f t="shared" si="25"/>
        <v>#VALUE!</v>
      </c>
    </row>
    <row r="104" spans="1:9">
      <c r="B104" s="49" t="s">
        <v>5</v>
      </c>
      <c r="C104" s="43" t="s">
        <v>6</v>
      </c>
      <c r="D104" s="43" t="s">
        <v>6</v>
      </c>
      <c r="E104" s="43" t="s">
        <v>6</v>
      </c>
      <c r="F104" s="66" t="e">
        <f t="shared" si="24"/>
        <v>#VALUE!</v>
      </c>
      <c r="G104" s="64" t="e">
        <f t="shared" si="25"/>
        <v>#VALUE!</v>
      </c>
    </row>
    <row r="105" spans="1:9" ht="35.25" thickBot="1">
      <c r="B105" s="103" t="s">
        <v>9</v>
      </c>
      <c r="C105" s="104">
        <f>SUM(C100,C98)</f>
        <v>48225.7</v>
      </c>
      <c r="D105" s="104">
        <f t="shared" ref="D105:E105" si="26">SUM(D100,D98)</f>
        <v>269210.59999999998</v>
      </c>
      <c r="E105" s="104">
        <f t="shared" si="26"/>
        <v>40834.699999999997</v>
      </c>
      <c r="F105" s="114">
        <f t="shared" si="24"/>
        <v>0.15168310608869043</v>
      </c>
      <c r="G105" s="115">
        <f t="shared" si="25"/>
        <v>0.84674146772364112</v>
      </c>
    </row>
    <row r="106" spans="1:9" ht="51.75" customHeight="1" thickBot="1">
      <c r="A106" s="17">
        <v>4</v>
      </c>
      <c r="B106" s="311" t="s">
        <v>100</v>
      </c>
      <c r="C106" s="330"/>
      <c r="D106" s="330"/>
      <c r="E106" s="330"/>
      <c r="F106" s="330"/>
      <c r="G106" s="331"/>
    </row>
    <row r="107" spans="1:9" s="3" customFormat="1" ht="33">
      <c r="A107" s="1"/>
      <c r="B107" s="48" t="s">
        <v>16</v>
      </c>
      <c r="C107" s="44">
        <f>SUM(C113,C134,C124,C129,C139,C144,C119,C149)</f>
        <v>609563.50000000012</v>
      </c>
      <c r="D107" s="44">
        <f>SUM(D113,D134,D124,D129,D139,D144,D119,D149)</f>
        <v>2930815.6999999993</v>
      </c>
      <c r="E107" s="44">
        <f>SUM(E113,E134,E124,E129,E139,E144,E119,E149)</f>
        <v>372160.5</v>
      </c>
      <c r="F107" s="89">
        <f>IF(D107=0,0,E107/D107)</f>
        <v>0.12698188425836537</v>
      </c>
      <c r="G107" s="95">
        <f t="shared" ref="G107:G112" si="27">IF(E107=0,0,E107/C107)</f>
        <v>0.61053606392115001</v>
      </c>
      <c r="H107" s="90"/>
      <c r="I107" s="90"/>
    </row>
    <row r="108" spans="1:9" s="3" customFormat="1">
      <c r="A108" s="1"/>
      <c r="B108" s="49" t="s">
        <v>3</v>
      </c>
      <c r="C108" s="43"/>
      <c r="D108" s="43"/>
      <c r="E108" s="43"/>
      <c r="F108" s="89"/>
      <c r="G108" s="95"/>
      <c r="H108" s="90"/>
      <c r="I108" s="90"/>
    </row>
    <row r="109" spans="1:9" s="3" customFormat="1">
      <c r="A109" s="1"/>
      <c r="B109" s="49" t="s">
        <v>4</v>
      </c>
      <c r="C109" s="45">
        <f t="shared" ref="C109:E111" si="28">SUM(C115,C136,C126,C131,C141,C146,C121,C151)</f>
        <v>0</v>
      </c>
      <c r="D109" s="45">
        <f t="shared" si="28"/>
        <v>433349.9</v>
      </c>
      <c r="E109" s="45">
        <f t="shared" si="28"/>
        <v>1381.6</v>
      </c>
      <c r="F109" s="89">
        <f t="shared" ref="F109:F112" si="29">IF(D109=0,0,E109/D109)</f>
        <v>3.1881858055118964E-3</v>
      </c>
      <c r="G109" s="95" t="e">
        <f t="shared" si="27"/>
        <v>#DIV/0!</v>
      </c>
      <c r="H109" s="90"/>
      <c r="I109" s="90"/>
    </row>
    <row r="110" spans="1:9" s="3" customFormat="1">
      <c r="A110" s="1"/>
      <c r="B110" s="49" t="s">
        <v>5</v>
      </c>
      <c r="C110" s="45">
        <f t="shared" si="28"/>
        <v>119223</v>
      </c>
      <c r="D110" s="45">
        <f t="shared" si="28"/>
        <v>751527.9</v>
      </c>
      <c r="E110" s="45">
        <f t="shared" si="28"/>
        <v>73258.7</v>
      </c>
      <c r="F110" s="89">
        <f>IF(D110=0,0,E110/D110)</f>
        <v>9.7479681060410397E-2</v>
      </c>
      <c r="G110" s="95">
        <f>IF(E110=0,0,E110/C110)</f>
        <v>0.61446784596931803</v>
      </c>
      <c r="H110" s="90"/>
      <c r="I110" s="90"/>
    </row>
    <row r="111" spans="1:9" s="3" customFormat="1" ht="34.5">
      <c r="A111" s="1"/>
      <c r="B111" s="49" t="s">
        <v>9</v>
      </c>
      <c r="C111" s="45">
        <f t="shared" si="28"/>
        <v>490340.49999999994</v>
      </c>
      <c r="D111" s="45">
        <f t="shared" si="28"/>
        <v>1745937.9000000001</v>
      </c>
      <c r="E111" s="45">
        <f t="shared" si="28"/>
        <v>297520.2</v>
      </c>
      <c r="F111" s="89">
        <f t="shared" si="29"/>
        <v>0.17040709179862581</v>
      </c>
      <c r="G111" s="95">
        <f t="shared" si="27"/>
        <v>0.60676244364885223</v>
      </c>
      <c r="H111" s="90"/>
      <c r="I111" s="90"/>
    </row>
    <row r="112" spans="1:9" s="3" customFormat="1" ht="34.5">
      <c r="A112" s="1"/>
      <c r="B112" s="49" t="s">
        <v>68</v>
      </c>
      <c r="C112" s="43">
        <f t="shared" ref="C112:D112" si="30">SUM(C118)</f>
        <v>9468.5</v>
      </c>
      <c r="D112" s="43">
        <f t="shared" si="30"/>
        <v>0</v>
      </c>
      <c r="E112" s="43">
        <f>SUM(E118)</f>
        <v>0</v>
      </c>
      <c r="F112" s="89">
        <f t="shared" si="29"/>
        <v>0</v>
      </c>
      <c r="G112" s="95">
        <f t="shared" si="27"/>
        <v>0</v>
      </c>
      <c r="H112" s="90"/>
      <c r="I112" s="90"/>
    </row>
    <row r="113" spans="2:7" ht="66">
      <c r="B113" s="50" t="s">
        <v>17</v>
      </c>
      <c r="C113" s="41">
        <f>SUM(C115:C117)</f>
        <v>145080.6</v>
      </c>
      <c r="D113" s="41">
        <f>SUM(D115:D117)</f>
        <v>1506497.6</v>
      </c>
      <c r="E113" s="41">
        <f>SUM(E115:E117)</f>
        <v>82902.8</v>
      </c>
      <c r="F113" s="63">
        <f>IF(D113=0,0,E113/D113)</f>
        <v>5.5030157366331017E-2</v>
      </c>
      <c r="G113" s="64">
        <f>IF(E113=0,0,E113/C113)</f>
        <v>0.57142581434044248</v>
      </c>
    </row>
    <row r="114" spans="2:7">
      <c r="B114" s="51" t="s">
        <v>3</v>
      </c>
      <c r="C114" s="41"/>
      <c r="D114" s="41"/>
      <c r="E114" s="41"/>
      <c r="F114" s="63"/>
      <c r="G114" s="64"/>
    </row>
    <row r="115" spans="2:7">
      <c r="B115" s="51" t="s">
        <v>4</v>
      </c>
      <c r="C115" s="42">
        <v>0</v>
      </c>
      <c r="D115" s="42">
        <v>433349.9</v>
      </c>
      <c r="E115" s="42">
        <v>1381.6</v>
      </c>
      <c r="F115" s="63">
        <f t="shared" ref="F115:F180" si="31">IF(D115=0,0,E115/D115)</f>
        <v>3.1881858055118964E-3</v>
      </c>
      <c r="G115" s="64" t="e">
        <f t="shared" ref="G115:G180" si="32">IF(E115=0,0,E115/C115)</f>
        <v>#DIV/0!</v>
      </c>
    </row>
    <row r="116" spans="2:7">
      <c r="B116" s="51" t="s">
        <v>5</v>
      </c>
      <c r="C116" s="42">
        <v>119223</v>
      </c>
      <c r="D116" s="42">
        <v>751527.9</v>
      </c>
      <c r="E116" s="42">
        <v>73258.7</v>
      </c>
      <c r="F116" s="63">
        <f t="shared" si="31"/>
        <v>9.7479681060410397E-2</v>
      </c>
      <c r="G116" s="64">
        <f t="shared" si="32"/>
        <v>0.61446784596931803</v>
      </c>
    </row>
    <row r="117" spans="2:7" ht="33">
      <c r="B117" s="51" t="s">
        <v>9</v>
      </c>
      <c r="C117" s="42">
        <v>25857.599999999999</v>
      </c>
      <c r="D117" s="42">
        <v>321619.8</v>
      </c>
      <c r="E117" s="42">
        <v>8262.5</v>
      </c>
      <c r="F117" s="63">
        <f t="shared" si="31"/>
        <v>2.5690271556664111E-2</v>
      </c>
      <c r="G117" s="64">
        <f t="shared" si="32"/>
        <v>0.31953854959470329</v>
      </c>
    </row>
    <row r="118" spans="2:7" ht="33">
      <c r="B118" s="51" t="s">
        <v>68</v>
      </c>
      <c r="C118" s="41">
        <v>9468.5</v>
      </c>
      <c r="D118" s="41" t="s">
        <v>6</v>
      </c>
      <c r="E118" s="41" t="s">
        <v>6</v>
      </c>
      <c r="F118" s="63" t="e">
        <f t="shared" si="31"/>
        <v>#VALUE!</v>
      </c>
      <c r="G118" s="64" t="e">
        <f t="shared" si="32"/>
        <v>#VALUE!</v>
      </c>
    </row>
    <row r="119" spans="2:7" ht="49.5">
      <c r="B119" s="50" t="s">
        <v>21</v>
      </c>
      <c r="C119" s="40">
        <f>SUM(C121:C123)</f>
        <v>24435.1</v>
      </c>
      <c r="D119" s="40">
        <f>SUM(D121:D123)</f>
        <v>232746.4</v>
      </c>
      <c r="E119" s="40">
        <f>SUM(E121:E123)</f>
        <v>50792.7</v>
      </c>
      <c r="F119" s="63">
        <f>IF(D119=0,0,E119/D119)</f>
        <v>0.21823194687436626</v>
      </c>
      <c r="G119" s="64">
        <f>IF(E119=0,0,E119/C119)</f>
        <v>2.0786778036513049</v>
      </c>
    </row>
    <row r="120" spans="2:7">
      <c r="B120" s="51" t="s">
        <v>3</v>
      </c>
      <c r="C120" s="41"/>
      <c r="D120" s="41"/>
      <c r="E120" s="41"/>
      <c r="F120" s="63"/>
      <c r="G120" s="64"/>
    </row>
    <row r="121" spans="2:7">
      <c r="B121" s="51" t="s">
        <v>4</v>
      </c>
      <c r="C121" s="41" t="s">
        <v>6</v>
      </c>
      <c r="D121" s="41" t="s">
        <v>6</v>
      </c>
      <c r="E121" s="41" t="s">
        <v>6</v>
      </c>
      <c r="F121" s="63" t="e">
        <f>IF(D121=0,0,E121/D121)</f>
        <v>#VALUE!</v>
      </c>
      <c r="G121" s="64" t="e">
        <f>IF(E121=0,0,E121/C121)</f>
        <v>#VALUE!</v>
      </c>
    </row>
    <row r="122" spans="2:7">
      <c r="B122" s="51" t="s">
        <v>5</v>
      </c>
      <c r="C122" s="41" t="s">
        <v>6</v>
      </c>
      <c r="D122" s="41" t="s">
        <v>6</v>
      </c>
      <c r="E122" s="41" t="s">
        <v>6</v>
      </c>
      <c r="F122" s="63" t="e">
        <f>IF(D122=0,0,E122/D122)</f>
        <v>#VALUE!</v>
      </c>
      <c r="G122" s="64" t="e">
        <f>IF(E122=0,0,E122/C122)</f>
        <v>#VALUE!</v>
      </c>
    </row>
    <row r="123" spans="2:7" ht="33">
      <c r="B123" s="51" t="s">
        <v>9</v>
      </c>
      <c r="C123" s="41">
        <v>24435.1</v>
      </c>
      <c r="D123" s="41">
        <v>232746.4</v>
      </c>
      <c r="E123" s="41">
        <v>50792.7</v>
      </c>
      <c r="F123" s="63">
        <f>IF(D123=0,0,E123/D123)</f>
        <v>0.21823194687436626</v>
      </c>
      <c r="G123" s="64">
        <f>IF(E123=0,0,E123/C123)</f>
        <v>2.0786778036513049</v>
      </c>
    </row>
    <row r="124" spans="2:7" ht="49.5">
      <c r="B124" s="50" t="s">
        <v>19</v>
      </c>
      <c r="C124" s="41">
        <f t="shared" ref="C124:E124" si="33">SUM(C126:C128)</f>
        <v>177470.8</v>
      </c>
      <c r="D124" s="41">
        <f>SUM(D126:D128)</f>
        <v>325911.3</v>
      </c>
      <c r="E124" s="41">
        <f t="shared" si="33"/>
        <v>51688.7</v>
      </c>
      <c r="F124" s="63">
        <f>IF(D124=0,0,E124/D124)</f>
        <v>0.15859744660587097</v>
      </c>
      <c r="G124" s="64">
        <f>IF(E124=0,0,E124/C124)</f>
        <v>0.29125185664345909</v>
      </c>
    </row>
    <row r="125" spans="2:7">
      <c r="B125" s="51" t="s">
        <v>3</v>
      </c>
      <c r="C125" s="41"/>
      <c r="D125" s="41"/>
      <c r="E125" s="41"/>
      <c r="F125" s="63"/>
      <c r="G125" s="64"/>
    </row>
    <row r="126" spans="2:7">
      <c r="B126" s="51" t="s">
        <v>4</v>
      </c>
      <c r="C126" s="41" t="s">
        <v>6</v>
      </c>
      <c r="D126" s="41" t="s">
        <v>6</v>
      </c>
      <c r="E126" s="41" t="s">
        <v>6</v>
      </c>
      <c r="F126" s="63" t="e">
        <f>IF(D126=0,0,E126/D126)</f>
        <v>#VALUE!</v>
      </c>
      <c r="G126" s="64" t="e">
        <f>IF(E126=0,0,E126/C126)</f>
        <v>#VALUE!</v>
      </c>
    </row>
    <row r="127" spans="2:7">
      <c r="B127" s="51" t="s">
        <v>5</v>
      </c>
      <c r="C127" s="41" t="s">
        <v>6</v>
      </c>
      <c r="D127" s="41" t="s">
        <v>6</v>
      </c>
      <c r="E127" s="41" t="s">
        <v>6</v>
      </c>
      <c r="F127" s="63" t="e">
        <f>IF(D127=0,0,E127/D127)</f>
        <v>#VALUE!</v>
      </c>
      <c r="G127" s="64" t="e">
        <f>IF(E127=0,0,E127/C127)</f>
        <v>#VALUE!</v>
      </c>
    </row>
    <row r="128" spans="2:7" ht="33">
      <c r="B128" s="51" t="s">
        <v>9</v>
      </c>
      <c r="C128" s="41">
        <v>177470.8</v>
      </c>
      <c r="D128" s="41">
        <v>325911.3</v>
      </c>
      <c r="E128" s="41">
        <v>51688.7</v>
      </c>
      <c r="F128" s="63">
        <f>IF(D128=0,0,E128/D128)</f>
        <v>0.15859744660587097</v>
      </c>
      <c r="G128" s="64">
        <f>IF(E128=0,0,E128/C128)</f>
        <v>0.29125185664345909</v>
      </c>
    </row>
    <row r="129" spans="1:8" ht="49.5">
      <c r="A129" s="90"/>
      <c r="B129" s="50" t="s">
        <v>20</v>
      </c>
      <c r="C129" s="41">
        <f>SUM(C131:C133)</f>
        <v>12999.9</v>
      </c>
      <c r="D129" s="41">
        <f>SUM(D131:D133)</f>
        <v>237584.3</v>
      </c>
      <c r="E129" s="41">
        <f>SUM(E131:E133)</f>
        <v>50025.1</v>
      </c>
      <c r="F129" s="63">
        <f>IF(D129=0,0,E129/D129)</f>
        <v>0.21055726325350624</v>
      </c>
      <c r="G129" s="64">
        <f>IF(E129=0,0,E129/C129)</f>
        <v>3.8481142162632018</v>
      </c>
    </row>
    <row r="130" spans="1:8">
      <c r="B130" s="51" t="s">
        <v>3</v>
      </c>
      <c r="C130" s="41"/>
      <c r="D130" s="41"/>
      <c r="E130" s="41"/>
      <c r="F130" s="63"/>
      <c r="G130" s="64"/>
    </row>
    <row r="131" spans="1:8">
      <c r="B131" s="51" t="s">
        <v>4</v>
      </c>
      <c r="C131" s="41" t="s">
        <v>6</v>
      </c>
      <c r="D131" s="41" t="s">
        <v>6</v>
      </c>
      <c r="E131" s="41" t="s">
        <v>6</v>
      </c>
      <c r="F131" s="63" t="e">
        <f>IF(D131=0,0,E131/D131)</f>
        <v>#VALUE!</v>
      </c>
      <c r="G131" s="64" t="e">
        <f>IF(E131=0,0,E131/C131)</f>
        <v>#VALUE!</v>
      </c>
    </row>
    <row r="132" spans="1:8">
      <c r="B132" s="51" t="s">
        <v>5</v>
      </c>
      <c r="C132" s="41" t="s">
        <v>6</v>
      </c>
      <c r="D132" s="41" t="s">
        <v>6</v>
      </c>
      <c r="E132" s="41" t="s">
        <v>6</v>
      </c>
      <c r="F132" s="63" t="e">
        <f>IF(D132=0,0,E132/D132)</f>
        <v>#VALUE!</v>
      </c>
      <c r="G132" s="64" t="e">
        <f>IF(E132=0,0,E132/C132)</f>
        <v>#VALUE!</v>
      </c>
    </row>
    <row r="133" spans="1:8" ht="33">
      <c r="B133" s="51" t="s">
        <v>9</v>
      </c>
      <c r="C133" s="41">
        <v>12999.9</v>
      </c>
      <c r="D133" s="41">
        <v>237584.3</v>
      </c>
      <c r="E133" s="41">
        <v>50025.1</v>
      </c>
      <c r="F133" s="63">
        <f>IF(D133=0,0,E133/D133)</f>
        <v>0.21055726325350624</v>
      </c>
      <c r="G133" s="64">
        <f>IF(E133=0,0,E133/C133)</f>
        <v>3.8481142162632018</v>
      </c>
    </row>
    <row r="134" spans="1:8" ht="49.5">
      <c r="B134" s="50" t="s">
        <v>18</v>
      </c>
      <c r="C134" s="41">
        <f>SUM(C136:C138)</f>
        <v>185897.4</v>
      </c>
      <c r="D134" s="41">
        <f>SUM(D136:D138)</f>
        <v>290164.5</v>
      </c>
      <c r="E134" s="41">
        <f>SUM(E136:E138)</f>
        <v>67891.3</v>
      </c>
      <c r="F134" s="63">
        <f>IF(D134=0,0,E134/D134)</f>
        <v>0.23397521061329005</v>
      </c>
      <c r="G134" s="64">
        <f>IF(E134=0,0,E134/C134)</f>
        <v>0.36520844293680282</v>
      </c>
    </row>
    <row r="135" spans="1:8">
      <c r="B135" s="51" t="s">
        <v>3</v>
      </c>
      <c r="C135" s="41"/>
      <c r="D135" s="41"/>
      <c r="E135" s="41"/>
      <c r="F135" s="63"/>
      <c r="G135" s="64"/>
    </row>
    <row r="136" spans="1:8">
      <c r="B136" s="51" t="s">
        <v>4</v>
      </c>
      <c r="C136" s="41" t="s">
        <v>6</v>
      </c>
      <c r="D136" s="41" t="s">
        <v>6</v>
      </c>
      <c r="E136" s="41" t="s">
        <v>6</v>
      </c>
      <c r="F136" s="63" t="e">
        <f>IF(D136=0,0,E136/D136)</f>
        <v>#VALUE!</v>
      </c>
      <c r="G136" s="64" t="e">
        <f>IF(E136=0,0,E136/C136)</f>
        <v>#VALUE!</v>
      </c>
    </row>
    <row r="137" spans="1:8">
      <c r="B137" s="51" t="s">
        <v>5</v>
      </c>
      <c r="C137" s="41" t="s">
        <v>6</v>
      </c>
      <c r="D137" s="41" t="s">
        <v>6</v>
      </c>
      <c r="E137" s="41" t="s">
        <v>6</v>
      </c>
      <c r="F137" s="63" t="e">
        <f>IF(D137=0,0,E137/D137)</f>
        <v>#VALUE!</v>
      </c>
      <c r="G137" s="64" t="e">
        <f>IF(E137=0,0,E137/C137)</f>
        <v>#VALUE!</v>
      </c>
    </row>
    <row r="138" spans="1:8" ht="33">
      <c r="B138" s="51" t="s">
        <v>9</v>
      </c>
      <c r="C138" s="41">
        <v>185897.4</v>
      </c>
      <c r="D138" s="41">
        <v>290164.5</v>
      </c>
      <c r="E138" s="41">
        <v>67891.3</v>
      </c>
      <c r="F138" s="63">
        <f>IF(D138=0,0,E138/D138)</f>
        <v>0.23397521061329005</v>
      </c>
      <c r="G138" s="64">
        <f>IF(E138=0,0,E138/C138)</f>
        <v>0.36520844293680282</v>
      </c>
      <c r="H138" s="87"/>
    </row>
    <row r="139" spans="1:8" ht="49.5">
      <c r="B139" s="50" t="s">
        <v>24</v>
      </c>
      <c r="C139" s="41">
        <f t="shared" ref="C139" si="34">SUM(C141:C143)</f>
        <v>30845.1</v>
      </c>
      <c r="D139" s="41">
        <f t="shared" ref="D139:E139" si="35">SUM(D141:D143)</f>
        <v>177570.3</v>
      </c>
      <c r="E139" s="41">
        <f t="shared" si="35"/>
        <v>40751.599999999999</v>
      </c>
      <c r="F139" s="63">
        <f t="shared" si="31"/>
        <v>0.22949558569197664</v>
      </c>
      <c r="G139" s="64">
        <f t="shared" si="32"/>
        <v>1.321169326732609</v>
      </c>
    </row>
    <row r="140" spans="1:8">
      <c r="B140" s="51" t="s">
        <v>3</v>
      </c>
      <c r="C140" s="41"/>
      <c r="D140" s="41"/>
      <c r="E140" s="41"/>
      <c r="F140" s="63"/>
      <c r="G140" s="64"/>
    </row>
    <row r="141" spans="1:8">
      <c r="B141" s="51" t="s">
        <v>4</v>
      </c>
      <c r="C141" s="41" t="s">
        <v>6</v>
      </c>
      <c r="D141" s="41" t="s">
        <v>6</v>
      </c>
      <c r="E141" s="41" t="s">
        <v>6</v>
      </c>
      <c r="F141" s="63" t="e">
        <f t="shared" si="31"/>
        <v>#VALUE!</v>
      </c>
      <c r="G141" s="64" t="e">
        <f t="shared" si="32"/>
        <v>#VALUE!</v>
      </c>
    </row>
    <row r="142" spans="1:8">
      <c r="B142" s="51" t="s">
        <v>5</v>
      </c>
      <c r="C142" s="41" t="s">
        <v>6</v>
      </c>
      <c r="D142" s="41" t="s">
        <v>6</v>
      </c>
      <c r="E142" s="41" t="s">
        <v>6</v>
      </c>
      <c r="F142" s="63" t="e">
        <f t="shared" si="31"/>
        <v>#VALUE!</v>
      </c>
      <c r="G142" s="64" t="e">
        <f t="shared" si="32"/>
        <v>#VALUE!</v>
      </c>
    </row>
    <row r="143" spans="1:8" ht="33">
      <c r="B143" s="51" t="s">
        <v>9</v>
      </c>
      <c r="C143" s="41">
        <v>30845.1</v>
      </c>
      <c r="D143" s="41">
        <v>177570.3</v>
      </c>
      <c r="E143" s="41">
        <v>40751.599999999999</v>
      </c>
      <c r="F143" s="63">
        <f t="shared" si="31"/>
        <v>0.22949558569197664</v>
      </c>
      <c r="G143" s="64">
        <f t="shared" si="32"/>
        <v>1.321169326732609</v>
      </c>
    </row>
    <row r="144" spans="1:8" ht="49.5">
      <c r="B144" s="50" t="s">
        <v>25</v>
      </c>
      <c r="C144" s="41">
        <f t="shared" ref="C144" si="36">SUM(C146:C148)</f>
        <v>17964.3</v>
      </c>
      <c r="D144" s="41">
        <f t="shared" ref="D144:E144" si="37">SUM(D146:D148)</f>
        <v>107741.3</v>
      </c>
      <c r="E144" s="41">
        <f t="shared" si="37"/>
        <v>28093.3</v>
      </c>
      <c r="F144" s="63">
        <f t="shared" si="31"/>
        <v>0.26074773554802105</v>
      </c>
      <c r="G144" s="64">
        <f t="shared" si="32"/>
        <v>1.5638405058922418</v>
      </c>
    </row>
    <row r="145" spans="1:9">
      <c r="B145" s="51" t="s">
        <v>3</v>
      </c>
      <c r="C145" s="41"/>
      <c r="D145" s="41"/>
      <c r="E145" s="41"/>
      <c r="F145" s="63"/>
      <c r="G145" s="64"/>
    </row>
    <row r="146" spans="1:9">
      <c r="B146" s="51" t="s">
        <v>4</v>
      </c>
      <c r="C146" s="41" t="s">
        <v>6</v>
      </c>
      <c r="D146" s="41" t="s">
        <v>6</v>
      </c>
      <c r="E146" s="41" t="s">
        <v>6</v>
      </c>
      <c r="F146" s="63" t="e">
        <f t="shared" si="31"/>
        <v>#VALUE!</v>
      </c>
      <c r="G146" s="64" t="e">
        <f t="shared" si="32"/>
        <v>#VALUE!</v>
      </c>
    </row>
    <row r="147" spans="1:9">
      <c r="B147" s="51" t="s">
        <v>5</v>
      </c>
      <c r="C147" s="41" t="s">
        <v>6</v>
      </c>
      <c r="D147" s="41" t="s">
        <v>6</v>
      </c>
      <c r="E147" s="41" t="s">
        <v>6</v>
      </c>
      <c r="F147" s="63" t="e">
        <f t="shared" si="31"/>
        <v>#VALUE!</v>
      </c>
      <c r="G147" s="64" t="e">
        <f t="shared" si="32"/>
        <v>#VALUE!</v>
      </c>
    </row>
    <row r="148" spans="1:9" ht="33">
      <c r="B148" s="51" t="s">
        <v>9</v>
      </c>
      <c r="C148" s="41">
        <v>17964.3</v>
      </c>
      <c r="D148" s="41">
        <v>107741.3</v>
      </c>
      <c r="E148" s="41">
        <v>28093.3</v>
      </c>
      <c r="F148" s="63">
        <f t="shared" si="31"/>
        <v>0.26074773554802105</v>
      </c>
      <c r="G148" s="64">
        <f t="shared" si="32"/>
        <v>1.5638405058922418</v>
      </c>
    </row>
    <row r="149" spans="1:9" ht="56.25" customHeight="1">
      <c r="B149" s="50" t="s">
        <v>118</v>
      </c>
      <c r="C149" s="41">
        <f>SUM(C151:C153)</f>
        <v>14870.3</v>
      </c>
      <c r="D149" s="41">
        <f>SUM(D151:D153)</f>
        <v>52600</v>
      </c>
      <c r="E149" s="41">
        <f>SUM(E151:E153)</f>
        <v>15</v>
      </c>
      <c r="F149" s="63">
        <f t="shared" ref="F149:F153" si="38">IF(D149=0,0,E149/D149)</f>
        <v>2.8517110266159697E-4</v>
      </c>
      <c r="G149" s="64">
        <f t="shared" ref="G149:G153" si="39">IF(E149=0,0,E149/C149)</f>
        <v>1.008722083616336E-3</v>
      </c>
    </row>
    <row r="150" spans="1:9" ht="17.25" customHeight="1">
      <c r="B150" s="51" t="s">
        <v>3</v>
      </c>
      <c r="C150" s="41"/>
      <c r="D150" s="41"/>
      <c r="E150" s="41"/>
      <c r="F150" s="63"/>
      <c r="G150" s="64"/>
    </row>
    <row r="151" spans="1:9" ht="16.5" customHeight="1">
      <c r="B151" s="51" t="s">
        <v>4</v>
      </c>
      <c r="C151" s="41" t="s">
        <v>6</v>
      </c>
      <c r="D151" s="41" t="s">
        <v>6</v>
      </c>
      <c r="E151" s="41" t="s">
        <v>6</v>
      </c>
      <c r="F151" s="63" t="e">
        <f t="shared" si="38"/>
        <v>#VALUE!</v>
      </c>
      <c r="G151" s="64" t="e">
        <f t="shared" si="39"/>
        <v>#VALUE!</v>
      </c>
    </row>
    <row r="152" spans="1:9" ht="17.25" customHeight="1">
      <c r="B152" s="51" t="s">
        <v>5</v>
      </c>
      <c r="C152" s="41" t="s">
        <v>6</v>
      </c>
      <c r="D152" s="41" t="s">
        <v>6</v>
      </c>
      <c r="E152" s="41" t="s">
        <v>6</v>
      </c>
      <c r="F152" s="63" t="e">
        <f t="shared" si="38"/>
        <v>#VALUE!</v>
      </c>
      <c r="G152" s="64" t="e">
        <f t="shared" si="39"/>
        <v>#VALUE!</v>
      </c>
    </row>
    <row r="153" spans="1:9" ht="39" customHeight="1">
      <c r="B153" s="51" t="s">
        <v>9</v>
      </c>
      <c r="C153" s="41">
        <v>14870.3</v>
      </c>
      <c r="D153" s="41">
        <v>52600</v>
      </c>
      <c r="E153" s="41">
        <v>15</v>
      </c>
      <c r="F153" s="63">
        <f t="shared" si="38"/>
        <v>2.8517110266159697E-4</v>
      </c>
      <c r="G153" s="64">
        <f t="shared" si="39"/>
        <v>1.008722083616336E-3</v>
      </c>
    </row>
    <row r="154" spans="1:9" s="3" customFormat="1" ht="33">
      <c r="A154" s="1"/>
      <c r="B154" s="52" t="s">
        <v>22</v>
      </c>
      <c r="C154" s="43">
        <f>SUM(C160+C170)</f>
        <v>272914.10000000003</v>
      </c>
      <c r="D154" s="43">
        <f>SUM(D160+D170+D165)</f>
        <v>1406898.9</v>
      </c>
      <c r="E154" s="43">
        <f>SUM(E160+E170+E165)</f>
        <v>305070.89999999997</v>
      </c>
      <c r="F154" s="63">
        <f t="shared" si="31"/>
        <v>0.21683924836390162</v>
      </c>
      <c r="G154" s="64">
        <f t="shared" si="32"/>
        <v>1.1178275508667377</v>
      </c>
      <c r="H154" s="90"/>
      <c r="I154" s="90"/>
    </row>
    <row r="155" spans="1:9" s="3" customFormat="1">
      <c r="A155" s="1"/>
      <c r="B155" s="49" t="s">
        <v>3</v>
      </c>
      <c r="C155" s="43"/>
      <c r="D155" s="43"/>
      <c r="E155" s="43"/>
      <c r="F155" s="63"/>
      <c r="G155" s="64"/>
      <c r="H155" s="90"/>
      <c r="I155" s="90"/>
    </row>
    <row r="156" spans="1:9" s="3" customFormat="1">
      <c r="A156" s="1"/>
      <c r="B156" s="49" t="s">
        <v>4</v>
      </c>
      <c r="C156" s="45" t="s">
        <v>6</v>
      </c>
      <c r="D156" s="43" t="s">
        <v>6</v>
      </c>
      <c r="E156" s="43" t="s">
        <v>6</v>
      </c>
      <c r="F156" s="63" t="e">
        <f t="shared" si="31"/>
        <v>#VALUE!</v>
      </c>
      <c r="G156" s="64" t="e">
        <f t="shared" si="32"/>
        <v>#VALUE!</v>
      </c>
      <c r="H156" s="90"/>
      <c r="I156" s="90"/>
    </row>
    <row r="157" spans="1:9" s="3" customFormat="1">
      <c r="A157" s="1"/>
      <c r="B157" s="49" t="s">
        <v>5</v>
      </c>
      <c r="C157" s="45">
        <f t="shared" ref="C157" si="40">SUM(C163)</f>
        <v>71213.3</v>
      </c>
      <c r="D157" s="45">
        <f>SUM(D163+D168)</f>
        <v>906906.70000000007</v>
      </c>
      <c r="E157" s="45">
        <f>SUM(E163+E168)</f>
        <v>202238.2</v>
      </c>
      <c r="F157" s="63">
        <f t="shared" si="31"/>
        <v>0.22299780120711424</v>
      </c>
      <c r="G157" s="64">
        <f t="shared" si="32"/>
        <v>2.8398936715473093</v>
      </c>
      <c r="H157" s="90"/>
      <c r="I157" s="90"/>
    </row>
    <row r="158" spans="1:9" s="3" customFormat="1" ht="34.5">
      <c r="A158" s="1"/>
      <c r="B158" s="49" t="s">
        <v>9</v>
      </c>
      <c r="C158" s="45">
        <f>SUM(C164,C174)</f>
        <v>201700.80000000002</v>
      </c>
      <c r="D158" s="45">
        <f>SUM(D164,D169,D174)</f>
        <v>499992.2</v>
      </c>
      <c r="E158" s="45">
        <f>SUM(E164,E169,E174)</f>
        <v>102832.7</v>
      </c>
      <c r="F158" s="63">
        <f t="shared" si="31"/>
        <v>0.2056686084302915</v>
      </c>
      <c r="G158" s="64">
        <f t="shared" si="32"/>
        <v>0.50982792333991733</v>
      </c>
      <c r="H158" s="90"/>
      <c r="I158" s="90"/>
    </row>
    <row r="159" spans="1:9" s="3" customFormat="1" ht="34.5">
      <c r="A159" s="1"/>
      <c r="B159" s="49" t="s">
        <v>68</v>
      </c>
      <c r="C159" s="58" t="s">
        <v>6</v>
      </c>
      <c r="D159" s="58" t="s">
        <v>6</v>
      </c>
      <c r="E159" s="58" t="s">
        <v>6</v>
      </c>
      <c r="F159" s="63" t="e">
        <f t="shared" si="31"/>
        <v>#VALUE!</v>
      </c>
      <c r="G159" s="64" t="e">
        <f t="shared" si="32"/>
        <v>#VALUE!</v>
      </c>
      <c r="H159" s="90"/>
      <c r="I159" s="90"/>
    </row>
    <row r="160" spans="1:9" ht="70.5" customHeight="1">
      <c r="B160" s="50" t="s">
        <v>17</v>
      </c>
      <c r="C160" s="41">
        <f t="shared" ref="C160" si="41">SUM(C162:C164)</f>
        <v>265709.40000000002</v>
      </c>
      <c r="D160" s="41">
        <f t="shared" ref="D160:E160" si="42">SUM(D162:D164)</f>
        <v>614969.19999999995</v>
      </c>
      <c r="E160" s="41">
        <f t="shared" si="42"/>
        <v>166063.79999999999</v>
      </c>
      <c r="F160" s="63">
        <f t="shared" si="31"/>
        <v>0.27003596277667241</v>
      </c>
      <c r="G160" s="64">
        <f t="shared" si="32"/>
        <v>0.62498278194147427</v>
      </c>
    </row>
    <row r="161" spans="1:9" ht="18.75" customHeight="1">
      <c r="B161" s="51" t="s">
        <v>23</v>
      </c>
      <c r="C161" s="41"/>
      <c r="D161" s="41"/>
      <c r="E161" s="41"/>
      <c r="F161" s="63"/>
      <c r="G161" s="64"/>
    </row>
    <row r="162" spans="1:9" ht="18.75" customHeight="1">
      <c r="B162" s="51" t="s">
        <v>4</v>
      </c>
      <c r="C162" s="41" t="s">
        <v>6</v>
      </c>
      <c r="D162" s="41" t="s">
        <v>6</v>
      </c>
      <c r="E162" s="41" t="s">
        <v>6</v>
      </c>
      <c r="F162" s="63" t="e">
        <f t="shared" si="31"/>
        <v>#VALUE!</v>
      </c>
      <c r="G162" s="64" t="e">
        <f t="shared" si="32"/>
        <v>#VALUE!</v>
      </c>
    </row>
    <row r="163" spans="1:9" ht="18.75" customHeight="1">
      <c r="B163" s="51" t="s">
        <v>5</v>
      </c>
      <c r="C163" s="42">
        <v>71213.3</v>
      </c>
      <c r="D163" s="42">
        <v>227443.4</v>
      </c>
      <c r="E163" s="42">
        <v>71213.399999999994</v>
      </c>
      <c r="F163" s="63">
        <f t="shared" si="31"/>
        <v>0.31310383154666172</v>
      </c>
      <c r="G163" s="64">
        <f t="shared" si="32"/>
        <v>1.0000014042320744</v>
      </c>
    </row>
    <row r="164" spans="1:9" ht="39.950000000000003" customHeight="1">
      <c r="B164" s="51" t="s">
        <v>9</v>
      </c>
      <c r="C164" s="42">
        <v>194496.1</v>
      </c>
      <c r="D164" s="42">
        <v>387525.8</v>
      </c>
      <c r="E164" s="42">
        <v>94850.4</v>
      </c>
      <c r="F164" s="63">
        <f t="shared" si="31"/>
        <v>0.24475892959900991</v>
      </c>
      <c r="G164" s="64">
        <f t="shared" si="32"/>
        <v>0.4876725034589382</v>
      </c>
    </row>
    <row r="165" spans="1:9" ht="39.950000000000003" customHeight="1">
      <c r="B165" s="50" t="s">
        <v>29</v>
      </c>
      <c r="C165" s="42" t="s">
        <v>6</v>
      </c>
      <c r="D165" s="41">
        <f t="shared" ref="D165:E165" si="43">SUM(D167:D169)</f>
        <v>745103.3</v>
      </c>
      <c r="E165" s="41">
        <f t="shared" si="43"/>
        <v>131024.8</v>
      </c>
      <c r="F165" s="63">
        <f t="shared" ref="F165" si="44">IF(D165=0,0,E165/D165)</f>
        <v>0.17584783210596436</v>
      </c>
      <c r="G165" s="64" t="e">
        <f t="shared" ref="G165" si="45">IF(E165=0,0,E165/C165)</f>
        <v>#VALUE!</v>
      </c>
    </row>
    <row r="166" spans="1:9" ht="17.25" customHeight="1">
      <c r="B166" s="51" t="s">
        <v>23</v>
      </c>
      <c r="C166" s="42" t="s">
        <v>6</v>
      </c>
      <c r="D166" s="41"/>
      <c r="E166" s="41"/>
      <c r="F166" s="63"/>
      <c r="G166" s="64"/>
    </row>
    <row r="167" spans="1:9" ht="20.25" customHeight="1">
      <c r="B167" s="51" t="s">
        <v>4</v>
      </c>
      <c r="C167" s="42" t="s">
        <v>6</v>
      </c>
      <c r="D167" s="41" t="s">
        <v>6</v>
      </c>
      <c r="E167" s="41" t="s">
        <v>6</v>
      </c>
      <c r="F167" s="63" t="e">
        <f t="shared" ref="F167:F169" si="46">IF(D167=0,0,E167/D167)</f>
        <v>#VALUE!</v>
      </c>
      <c r="G167" s="64" t="e">
        <f t="shared" ref="G167:G169" si="47">IF(E167=0,0,E167/C167)</f>
        <v>#VALUE!</v>
      </c>
    </row>
    <row r="168" spans="1:9" ht="16.5" customHeight="1">
      <c r="B168" s="51" t="s">
        <v>5</v>
      </c>
      <c r="C168" s="42" t="s">
        <v>6</v>
      </c>
      <c r="D168" s="42">
        <v>679463.3</v>
      </c>
      <c r="E168" s="42">
        <v>131024.8</v>
      </c>
      <c r="F168" s="63">
        <f t="shared" si="46"/>
        <v>0.19283572784578651</v>
      </c>
      <c r="G168" s="64" t="e">
        <f t="shared" si="47"/>
        <v>#VALUE!</v>
      </c>
    </row>
    <row r="169" spans="1:9" ht="39.950000000000003" customHeight="1">
      <c r="B169" s="51" t="s">
        <v>9</v>
      </c>
      <c r="C169" s="42" t="s">
        <v>6</v>
      </c>
      <c r="D169" s="42">
        <v>65640</v>
      </c>
      <c r="E169" s="42">
        <v>0</v>
      </c>
      <c r="F169" s="63">
        <f t="shared" si="46"/>
        <v>0</v>
      </c>
      <c r="G169" s="64">
        <f t="shared" si="47"/>
        <v>0</v>
      </c>
    </row>
    <row r="170" spans="1:9" ht="54.75" customHeight="1">
      <c r="B170" s="50" t="s">
        <v>118</v>
      </c>
      <c r="C170" s="41">
        <f t="shared" ref="C170" si="48">SUM(C172:C174)</f>
        <v>7204.7</v>
      </c>
      <c r="D170" s="41">
        <f t="shared" ref="D170:E170" si="49">SUM(D172:D174)</f>
        <v>46826.400000000001</v>
      </c>
      <c r="E170" s="41">
        <f t="shared" si="49"/>
        <v>7982.3</v>
      </c>
      <c r="F170" s="63">
        <f t="shared" ref="F170" si="50">IF(D170=0,0,E170/D170)</f>
        <v>0.17046580561392718</v>
      </c>
      <c r="G170" s="64">
        <f t="shared" ref="G170" si="51">IF(E170=0,0,E170/C170)</f>
        <v>1.1079295459908116</v>
      </c>
    </row>
    <row r="171" spans="1:9" ht="18.75" customHeight="1">
      <c r="B171" s="51" t="s">
        <v>23</v>
      </c>
      <c r="C171" s="41"/>
      <c r="D171" s="41"/>
      <c r="E171" s="41"/>
      <c r="F171" s="63"/>
      <c r="G171" s="64"/>
    </row>
    <row r="172" spans="1:9" ht="17.25" customHeight="1">
      <c r="B172" s="51" t="s">
        <v>4</v>
      </c>
      <c r="C172" s="41" t="s">
        <v>6</v>
      </c>
      <c r="D172" s="41" t="s">
        <v>6</v>
      </c>
      <c r="E172" s="41" t="s">
        <v>6</v>
      </c>
      <c r="F172" s="63" t="e">
        <f t="shared" ref="F172:F174" si="52">IF(D172=0,0,E172/D172)</f>
        <v>#VALUE!</v>
      </c>
      <c r="G172" s="64" t="e">
        <f t="shared" ref="G172:G174" si="53">IF(E172=0,0,E172/C172)</f>
        <v>#VALUE!</v>
      </c>
    </row>
    <row r="173" spans="1:9" ht="18" customHeight="1">
      <c r="B173" s="51" t="s">
        <v>5</v>
      </c>
      <c r="C173" s="42" t="s">
        <v>6</v>
      </c>
      <c r="D173" s="42" t="s">
        <v>6</v>
      </c>
      <c r="E173" s="42" t="s">
        <v>6</v>
      </c>
      <c r="F173" s="63" t="e">
        <f t="shared" si="52"/>
        <v>#VALUE!</v>
      </c>
      <c r="G173" s="64" t="e">
        <f t="shared" si="53"/>
        <v>#VALUE!</v>
      </c>
    </row>
    <row r="174" spans="1:9" ht="38.25" customHeight="1">
      <c r="B174" s="51" t="s">
        <v>9</v>
      </c>
      <c r="C174" s="42">
        <v>7204.7</v>
      </c>
      <c r="D174" s="42">
        <v>46826.400000000001</v>
      </c>
      <c r="E174" s="42">
        <v>7982.3</v>
      </c>
      <c r="F174" s="63">
        <f t="shared" si="52"/>
        <v>0.17046580561392718</v>
      </c>
      <c r="G174" s="64">
        <f t="shared" si="53"/>
        <v>1.1079295459908116</v>
      </c>
    </row>
    <row r="175" spans="1:9" s="3" customFormat="1">
      <c r="A175" s="1"/>
      <c r="B175" s="52" t="s">
        <v>8</v>
      </c>
      <c r="C175" s="43">
        <f>SUM(C107,C154)</f>
        <v>882477.60000000009</v>
      </c>
      <c r="D175" s="43">
        <f>SUM(D107,D154)</f>
        <v>4337714.5999999996</v>
      </c>
      <c r="E175" s="43">
        <f>SUM(E107,E154)</f>
        <v>677231.39999999991</v>
      </c>
      <c r="F175" s="63">
        <f t="shared" si="31"/>
        <v>0.15612631591760323</v>
      </c>
      <c r="G175" s="64">
        <f>IF(E175=0,0,E175/C175)</f>
        <v>0.76742049883192487</v>
      </c>
      <c r="H175" s="90"/>
      <c r="I175" s="90"/>
    </row>
    <row r="176" spans="1:9" s="3" customFormat="1">
      <c r="A176" s="1"/>
      <c r="B176" s="49" t="s">
        <v>3</v>
      </c>
      <c r="C176" s="43"/>
      <c r="D176" s="43"/>
      <c r="E176" s="43"/>
      <c r="F176" s="63"/>
      <c r="G176" s="64"/>
      <c r="H176" s="90"/>
      <c r="I176" s="90"/>
    </row>
    <row r="177" spans="1:9" s="3" customFormat="1">
      <c r="A177" s="1"/>
      <c r="B177" s="49" t="s">
        <v>4</v>
      </c>
      <c r="C177" s="45">
        <f>SUM(C156,C109)</f>
        <v>0</v>
      </c>
      <c r="D177" s="45">
        <f>SUM(D109,D156)</f>
        <v>433349.9</v>
      </c>
      <c r="E177" s="45">
        <f>SUM(E109,E156)</f>
        <v>1381.6</v>
      </c>
      <c r="F177" s="63">
        <f t="shared" si="31"/>
        <v>3.1881858055118964E-3</v>
      </c>
      <c r="G177" s="64" t="e">
        <f t="shared" si="32"/>
        <v>#DIV/0!</v>
      </c>
      <c r="H177" s="90"/>
      <c r="I177" s="90"/>
    </row>
    <row r="178" spans="1:9" s="3" customFormat="1">
      <c r="A178" s="1"/>
      <c r="B178" s="49" t="s">
        <v>5</v>
      </c>
      <c r="C178" s="45">
        <f>SUM(C157,C110)</f>
        <v>190436.3</v>
      </c>
      <c r="D178" s="45">
        <f t="shared" ref="D178:E180" si="54">SUM(D157,D110)</f>
        <v>1658434.6</v>
      </c>
      <c r="E178" s="45">
        <f t="shared" si="54"/>
        <v>275496.90000000002</v>
      </c>
      <c r="F178" s="63">
        <f t="shared" si="31"/>
        <v>0.16611863983059688</v>
      </c>
      <c r="G178" s="64">
        <f t="shared" si="32"/>
        <v>1.4466616921248734</v>
      </c>
      <c r="H178" s="90"/>
      <c r="I178" s="90"/>
    </row>
    <row r="179" spans="1:9" s="3" customFormat="1" ht="34.5">
      <c r="A179" s="1"/>
      <c r="B179" s="53" t="s">
        <v>9</v>
      </c>
      <c r="C179" s="45">
        <f>SUM(C158,C111)</f>
        <v>692041.29999999993</v>
      </c>
      <c r="D179" s="45">
        <f t="shared" si="54"/>
        <v>2245930.1</v>
      </c>
      <c r="E179" s="45">
        <f t="shared" si="54"/>
        <v>400352.9</v>
      </c>
      <c r="F179" s="63">
        <f t="shared" si="31"/>
        <v>0.17825706151763138</v>
      </c>
      <c r="G179" s="64">
        <f t="shared" si="32"/>
        <v>0.57851012649100575</v>
      </c>
      <c r="H179" s="90"/>
      <c r="I179" s="90"/>
    </row>
    <row r="180" spans="1:9" s="3" customFormat="1" ht="35.25" thickBot="1">
      <c r="A180" s="1"/>
      <c r="B180" s="54" t="s">
        <v>68</v>
      </c>
      <c r="C180" s="47">
        <f>SUM(C159,C112)</f>
        <v>9468.5</v>
      </c>
      <c r="D180" s="47">
        <f t="shared" si="54"/>
        <v>0</v>
      </c>
      <c r="E180" s="47">
        <f t="shared" si="54"/>
        <v>0</v>
      </c>
      <c r="F180" s="63">
        <f t="shared" si="31"/>
        <v>0</v>
      </c>
      <c r="G180" s="64">
        <f t="shared" si="32"/>
        <v>0</v>
      </c>
      <c r="H180" s="90"/>
      <c r="I180" s="90"/>
    </row>
    <row r="181" spans="1:9" ht="37.5" customHeight="1" thickBot="1">
      <c r="A181" s="17">
        <v>5</v>
      </c>
      <c r="B181" s="311" t="s">
        <v>71</v>
      </c>
      <c r="C181" s="312"/>
      <c r="D181" s="312"/>
      <c r="E181" s="312"/>
      <c r="F181" s="312"/>
      <c r="G181" s="313"/>
      <c r="H181" s="87"/>
    </row>
    <row r="182" spans="1:9" s="3" customFormat="1" ht="49.5">
      <c r="A182" s="1"/>
      <c r="B182" s="48" t="s">
        <v>82</v>
      </c>
      <c r="C182" s="44">
        <f>SUM(C188,C200,C205,C194,C210,C215,C221,C226,C231,C236,C241)</f>
        <v>55075.499999999993</v>
      </c>
      <c r="D182" s="44">
        <f>SUM(D188,D200,D205,D194,D210,D215,D221,D226,D231,D236,D241)</f>
        <v>347198.3</v>
      </c>
      <c r="E182" s="44">
        <f>SUM(E188,E200,E205,E194,E210,E215,E221,E226,E231,E236,E241)</f>
        <v>46465.5</v>
      </c>
      <c r="F182" s="63">
        <f t="shared" ref="F182:F251" si="55">IF(D182=0,0,E182/D182)</f>
        <v>0.13382986034205813</v>
      </c>
      <c r="G182" s="64">
        <f t="shared" ref="G182:G314" si="56">IF(E182=0,0,E182/C182)</f>
        <v>0.84366914508265933</v>
      </c>
      <c r="H182" s="87"/>
      <c r="I182" s="90"/>
    </row>
    <row r="183" spans="1:9" s="3" customFormat="1">
      <c r="A183" s="1"/>
      <c r="B183" s="49" t="s">
        <v>3</v>
      </c>
      <c r="C183" s="43"/>
      <c r="D183" s="43"/>
      <c r="E183" s="43"/>
      <c r="F183" s="63"/>
      <c r="G183" s="64"/>
      <c r="H183" s="87"/>
      <c r="I183" s="90"/>
    </row>
    <row r="184" spans="1:9" s="3" customFormat="1">
      <c r="A184" s="1"/>
      <c r="B184" s="49" t="s">
        <v>4</v>
      </c>
      <c r="C184" s="45" t="s">
        <v>6</v>
      </c>
      <c r="D184" s="45" t="s">
        <v>6</v>
      </c>
      <c r="E184" s="45" t="s">
        <v>6</v>
      </c>
      <c r="F184" s="63" t="e">
        <f t="shared" si="55"/>
        <v>#VALUE!</v>
      </c>
      <c r="G184" s="64" t="e">
        <f t="shared" si="56"/>
        <v>#VALUE!</v>
      </c>
      <c r="H184" s="87"/>
      <c r="I184" s="90"/>
    </row>
    <row r="185" spans="1:9" s="3" customFormat="1">
      <c r="A185" s="1"/>
      <c r="B185" s="49" t="s">
        <v>5</v>
      </c>
      <c r="C185" s="45">
        <f t="shared" ref="C185:E186" si="57">SUM(C191,C203,C208,C197,C213,C218,C224,C229,C234,C239,C244)</f>
        <v>1778</v>
      </c>
      <c r="D185" s="45">
        <f t="shared" si="57"/>
        <v>22125</v>
      </c>
      <c r="E185" s="45">
        <f t="shared" si="57"/>
        <v>1965.9</v>
      </c>
      <c r="F185" s="63">
        <f t="shared" si="55"/>
        <v>8.8854237288135601E-2</v>
      </c>
      <c r="G185" s="64">
        <f t="shared" si="56"/>
        <v>1.1056805399325085</v>
      </c>
      <c r="H185" s="87"/>
      <c r="I185" s="90"/>
    </row>
    <row r="186" spans="1:9" s="3" customFormat="1" ht="34.5">
      <c r="A186" s="1"/>
      <c r="B186" s="49" t="s">
        <v>46</v>
      </c>
      <c r="C186" s="45">
        <f t="shared" si="57"/>
        <v>53297.499999999993</v>
      </c>
      <c r="D186" s="45">
        <f t="shared" si="57"/>
        <v>325073.3</v>
      </c>
      <c r="E186" s="45">
        <f t="shared" si="57"/>
        <v>44499.600000000006</v>
      </c>
      <c r="F186" s="63">
        <f t="shared" si="55"/>
        <v>0.13689097197462852</v>
      </c>
      <c r="G186" s="64">
        <f t="shared" si="56"/>
        <v>0.83492846756414485</v>
      </c>
      <c r="H186" s="87"/>
      <c r="I186" s="90"/>
    </row>
    <row r="187" spans="1:9" s="3" customFormat="1" ht="40.5" customHeight="1">
      <c r="A187" s="1"/>
      <c r="B187" s="49" t="s">
        <v>68</v>
      </c>
      <c r="C187" s="45">
        <f>SUM(C193,C199,C220)</f>
        <v>18.2</v>
      </c>
      <c r="D187" s="45">
        <f>SUM(D193,D199,D220)</f>
        <v>5275.8</v>
      </c>
      <c r="E187" s="45">
        <f>SUM(E193,E199,E220)</f>
        <v>5275.8</v>
      </c>
      <c r="F187" s="63">
        <f t="shared" si="55"/>
        <v>1</v>
      </c>
      <c r="G187" s="64">
        <f t="shared" si="56"/>
        <v>289.87912087912088</v>
      </c>
      <c r="H187" s="87"/>
      <c r="I187" s="90"/>
    </row>
    <row r="188" spans="1:9" ht="66">
      <c r="B188" s="50" t="s">
        <v>17</v>
      </c>
      <c r="C188" s="41">
        <f t="shared" ref="C188" si="58">SUM(C190:C192)</f>
        <v>8622.9</v>
      </c>
      <c r="D188" s="41">
        <f t="shared" ref="D188:E188" si="59">SUM(D190:D192)</f>
        <v>54412.800000000003</v>
      </c>
      <c r="E188" s="41">
        <f t="shared" si="59"/>
        <v>9085.7000000000007</v>
      </c>
      <c r="F188" s="63">
        <f t="shared" si="55"/>
        <v>0.16697725535168195</v>
      </c>
      <c r="G188" s="64">
        <f t="shared" si="56"/>
        <v>1.0536710387456658</v>
      </c>
      <c r="H188" s="87"/>
    </row>
    <row r="189" spans="1:9">
      <c r="B189" s="51" t="s">
        <v>3</v>
      </c>
      <c r="C189" s="41"/>
      <c r="D189" s="41"/>
      <c r="E189" s="41"/>
      <c r="F189" s="63"/>
      <c r="G189" s="64"/>
    </row>
    <row r="190" spans="1:9">
      <c r="B190" s="51" t="s">
        <v>4</v>
      </c>
      <c r="C190" s="42" t="s">
        <v>6</v>
      </c>
      <c r="D190" s="42" t="s">
        <v>6</v>
      </c>
      <c r="E190" s="42" t="s">
        <v>6</v>
      </c>
      <c r="F190" s="63" t="e">
        <f t="shared" si="55"/>
        <v>#VALUE!</v>
      </c>
      <c r="G190" s="64" t="e">
        <f t="shared" si="56"/>
        <v>#VALUE!</v>
      </c>
    </row>
    <row r="191" spans="1:9">
      <c r="B191" s="51" t="s">
        <v>5</v>
      </c>
      <c r="C191" s="42">
        <v>1778</v>
      </c>
      <c r="D191" s="42" t="s">
        <v>6</v>
      </c>
      <c r="E191" s="42" t="s">
        <v>6</v>
      </c>
      <c r="F191" s="63" t="e">
        <f t="shared" si="55"/>
        <v>#VALUE!</v>
      </c>
      <c r="G191" s="64" t="e">
        <f t="shared" si="56"/>
        <v>#VALUE!</v>
      </c>
    </row>
    <row r="192" spans="1:9" ht="40.5" customHeight="1">
      <c r="B192" s="51" t="s">
        <v>9</v>
      </c>
      <c r="C192" s="42">
        <v>6844.9</v>
      </c>
      <c r="D192" s="42">
        <v>54412.800000000003</v>
      </c>
      <c r="E192" s="42">
        <v>9085.7000000000007</v>
      </c>
      <c r="F192" s="63">
        <f t="shared" si="55"/>
        <v>0.16697725535168195</v>
      </c>
      <c r="G192" s="64">
        <f t="shared" si="56"/>
        <v>1.3273678212976086</v>
      </c>
    </row>
    <row r="193" spans="2:7" ht="33">
      <c r="B193" s="51" t="s">
        <v>68</v>
      </c>
      <c r="C193" s="42">
        <v>0</v>
      </c>
      <c r="D193" s="42" t="s">
        <v>6</v>
      </c>
      <c r="E193" s="42" t="s">
        <v>6</v>
      </c>
      <c r="F193" s="63" t="e">
        <f t="shared" si="55"/>
        <v>#VALUE!</v>
      </c>
      <c r="G193" s="64" t="e">
        <f t="shared" si="56"/>
        <v>#VALUE!</v>
      </c>
    </row>
    <row r="194" spans="2:7" ht="49.5">
      <c r="B194" s="50" t="s">
        <v>50</v>
      </c>
      <c r="C194" s="41">
        <f>SUM(C196:C198)</f>
        <v>73.5</v>
      </c>
      <c r="D194" s="41">
        <f>SUM(D196:D198)</f>
        <v>67.099999999999994</v>
      </c>
      <c r="E194" s="41">
        <f>SUM(E196:E198)</f>
        <v>15</v>
      </c>
      <c r="F194" s="63">
        <f>IF(D194=0,0,E194/D194)</f>
        <v>0.22354694485842028</v>
      </c>
      <c r="G194" s="64">
        <f>IF(E194=0,0,E194/C194)</f>
        <v>0.20408163265306123</v>
      </c>
    </row>
    <row r="195" spans="2:7">
      <c r="B195" s="51" t="s">
        <v>3</v>
      </c>
      <c r="C195" s="41"/>
      <c r="D195" s="41"/>
      <c r="E195" s="41"/>
      <c r="F195" s="63"/>
      <c r="G195" s="64"/>
    </row>
    <row r="196" spans="2:7">
      <c r="B196" s="51" t="s">
        <v>4</v>
      </c>
      <c r="C196" s="41" t="s">
        <v>6</v>
      </c>
      <c r="D196" s="42" t="s">
        <v>6</v>
      </c>
      <c r="E196" s="41" t="s">
        <v>6</v>
      </c>
      <c r="F196" s="63" t="e">
        <f>IF(D196=0,0,E196/D196)</f>
        <v>#VALUE!</v>
      </c>
      <c r="G196" s="64" t="e">
        <f>IF(E196=0,0,E196/C196)</f>
        <v>#VALUE!</v>
      </c>
    </row>
    <row r="197" spans="2:7">
      <c r="B197" s="51" t="s">
        <v>5</v>
      </c>
      <c r="C197" s="41" t="s">
        <v>6</v>
      </c>
      <c r="D197" s="42" t="s">
        <v>6</v>
      </c>
      <c r="E197" s="41" t="s">
        <v>6</v>
      </c>
      <c r="F197" s="63" t="e">
        <f>IF(D197=0,0,E197/D197)</f>
        <v>#VALUE!</v>
      </c>
      <c r="G197" s="64" t="e">
        <f>IF(E197=0,0,E197/C197)</f>
        <v>#VALUE!</v>
      </c>
    </row>
    <row r="198" spans="2:7" ht="33">
      <c r="B198" s="51" t="s">
        <v>9</v>
      </c>
      <c r="C198" s="42">
        <v>73.5</v>
      </c>
      <c r="D198" s="42">
        <v>67.099999999999994</v>
      </c>
      <c r="E198" s="42">
        <v>15</v>
      </c>
      <c r="F198" s="63">
        <f>IF(D198=0,0,E198/D198)</f>
        <v>0.22354694485842028</v>
      </c>
      <c r="G198" s="64">
        <f>IF(E198=0,0,E198/C198)</f>
        <v>0.20408163265306123</v>
      </c>
    </row>
    <row r="199" spans="2:7" ht="33">
      <c r="B199" s="51" t="s">
        <v>68</v>
      </c>
      <c r="C199" s="42">
        <v>18.2</v>
      </c>
      <c r="D199" s="42" t="s">
        <v>6</v>
      </c>
      <c r="E199" s="42" t="s">
        <v>6</v>
      </c>
      <c r="F199" s="63" t="e">
        <f>IF(D199=0,0,E199/D199)</f>
        <v>#VALUE!</v>
      </c>
      <c r="G199" s="64" t="e">
        <f>IF(E199=0,0,E199/C199)</f>
        <v>#VALUE!</v>
      </c>
    </row>
    <row r="200" spans="2:7" ht="49.5">
      <c r="B200" s="50" t="s">
        <v>27</v>
      </c>
      <c r="C200" s="41">
        <f>SUM(C202:C204)</f>
        <v>3446.5</v>
      </c>
      <c r="D200" s="41">
        <f>SUM(D202:D204)</f>
        <v>20486.400000000001</v>
      </c>
      <c r="E200" s="41">
        <f>SUM(E202:E204)</f>
        <v>4742.8</v>
      </c>
      <c r="F200" s="63">
        <f t="shared" si="55"/>
        <v>0.23150968447360198</v>
      </c>
      <c r="G200" s="64">
        <f t="shared" si="56"/>
        <v>1.3761207021616133</v>
      </c>
    </row>
    <row r="201" spans="2:7">
      <c r="B201" s="51" t="s">
        <v>3</v>
      </c>
      <c r="C201" s="41"/>
      <c r="D201" s="41"/>
      <c r="E201" s="41"/>
      <c r="F201" s="63"/>
      <c r="G201" s="64"/>
    </row>
    <row r="202" spans="2:7">
      <c r="B202" s="51" t="s">
        <v>4</v>
      </c>
      <c r="C202" s="41" t="s">
        <v>6</v>
      </c>
      <c r="D202" s="41" t="s">
        <v>6</v>
      </c>
      <c r="E202" s="41" t="s">
        <v>6</v>
      </c>
      <c r="F202" s="63" t="e">
        <f t="shared" si="55"/>
        <v>#VALUE!</v>
      </c>
      <c r="G202" s="64" t="e">
        <f t="shared" si="56"/>
        <v>#VALUE!</v>
      </c>
    </row>
    <row r="203" spans="2:7">
      <c r="B203" s="51" t="s">
        <v>5</v>
      </c>
      <c r="C203" s="41" t="s">
        <v>6</v>
      </c>
      <c r="D203" s="41" t="s">
        <v>6</v>
      </c>
      <c r="E203" s="41" t="s">
        <v>6</v>
      </c>
      <c r="F203" s="63" t="e">
        <f t="shared" si="55"/>
        <v>#VALUE!</v>
      </c>
      <c r="G203" s="64" t="e">
        <f t="shared" si="56"/>
        <v>#VALUE!</v>
      </c>
    </row>
    <row r="204" spans="2:7" ht="33">
      <c r="B204" s="51" t="s">
        <v>9</v>
      </c>
      <c r="C204" s="42">
        <v>3446.5</v>
      </c>
      <c r="D204" s="42">
        <v>20486.400000000001</v>
      </c>
      <c r="E204" s="42">
        <v>4742.8</v>
      </c>
      <c r="F204" s="63">
        <f t="shared" si="55"/>
        <v>0.23150968447360198</v>
      </c>
      <c r="G204" s="64">
        <f t="shared" si="56"/>
        <v>1.3761207021616133</v>
      </c>
    </row>
    <row r="205" spans="2:7" ht="49.5">
      <c r="B205" s="50" t="s">
        <v>55</v>
      </c>
      <c r="C205" s="41" t="s">
        <v>6</v>
      </c>
      <c r="D205" s="41" t="s">
        <v>6</v>
      </c>
      <c r="E205" s="41" t="s">
        <v>6</v>
      </c>
      <c r="F205" s="63"/>
      <c r="G205" s="64"/>
    </row>
    <row r="206" spans="2:7">
      <c r="B206" s="51" t="s">
        <v>3</v>
      </c>
      <c r="C206" s="42"/>
      <c r="D206" s="42"/>
      <c r="E206" s="42"/>
      <c r="F206" s="63"/>
      <c r="G206" s="64"/>
    </row>
    <row r="207" spans="2:7">
      <c r="B207" s="51" t="s">
        <v>4</v>
      </c>
      <c r="C207" s="42" t="s">
        <v>6</v>
      </c>
      <c r="D207" s="42" t="s">
        <v>6</v>
      </c>
      <c r="E207" s="42" t="s">
        <v>6</v>
      </c>
      <c r="F207" s="63" t="e">
        <f t="shared" si="55"/>
        <v>#VALUE!</v>
      </c>
      <c r="G207" s="64" t="e">
        <f t="shared" si="56"/>
        <v>#VALUE!</v>
      </c>
    </row>
    <row r="208" spans="2:7">
      <c r="B208" s="51" t="s">
        <v>5</v>
      </c>
      <c r="C208" s="42" t="s">
        <v>6</v>
      </c>
      <c r="D208" s="42" t="s">
        <v>6</v>
      </c>
      <c r="E208" s="42" t="s">
        <v>6</v>
      </c>
      <c r="F208" s="63" t="e">
        <f t="shared" si="55"/>
        <v>#VALUE!</v>
      </c>
      <c r="G208" s="64" t="e">
        <f t="shared" si="56"/>
        <v>#VALUE!</v>
      </c>
    </row>
    <row r="209" spans="2:7" ht="33">
      <c r="B209" s="51" t="s">
        <v>9</v>
      </c>
      <c r="C209" s="42" t="s">
        <v>6</v>
      </c>
      <c r="D209" s="42" t="s">
        <v>6</v>
      </c>
      <c r="E209" s="42" t="s">
        <v>6</v>
      </c>
      <c r="F209" s="63" t="e">
        <f t="shared" si="55"/>
        <v>#VALUE!</v>
      </c>
      <c r="G209" s="64" t="e">
        <f t="shared" si="56"/>
        <v>#VALUE!</v>
      </c>
    </row>
    <row r="210" spans="2:7" ht="49.5">
      <c r="B210" s="50" t="s">
        <v>21</v>
      </c>
      <c r="C210" s="41">
        <f>SUM(C212:C214)</f>
        <v>6355.6</v>
      </c>
      <c r="D210" s="41">
        <f>SUM(D212:D214)</f>
        <v>40116.6</v>
      </c>
      <c r="E210" s="41">
        <f>SUM(E212:E214)</f>
        <v>2103.1</v>
      </c>
      <c r="F210" s="63">
        <f t="shared" si="55"/>
        <v>5.2424682051818945E-2</v>
      </c>
      <c r="G210" s="64">
        <f t="shared" si="56"/>
        <v>0.33090502863616333</v>
      </c>
    </row>
    <row r="211" spans="2:7">
      <c r="B211" s="51" t="s">
        <v>3</v>
      </c>
      <c r="C211" s="41"/>
      <c r="D211" s="41"/>
      <c r="E211" s="41"/>
      <c r="F211" s="63"/>
      <c r="G211" s="64"/>
    </row>
    <row r="212" spans="2:7">
      <c r="B212" s="51" t="s">
        <v>4</v>
      </c>
      <c r="C212" s="41" t="s">
        <v>6</v>
      </c>
      <c r="D212" s="41" t="s">
        <v>6</v>
      </c>
      <c r="E212" s="41" t="s">
        <v>6</v>
      </c>
      <c r="F212" s="63" t="e">
        <f t="shared" si="55"/>
        <v>#VALUE!</v>
      </c>
      <c r="G212" s="64" t="e">
        <f t="shared" si="56"/>
        <v>#VALUE!</v>
      </c>
    </row>
    <row r="213" spans="2:7">
      <c r="B213" s="51" t="s">
        <v>5</v>
      </c>
      <c r="C213" s="41" t="s">
        <v>6</v>
      </c>
      <c r="D213" s="41">
        <v>1843.7</v>
      </c>
      <c r="E213" s="41">
        <v>228.6</v>
      </c>
      <c r="F213" s="63">
        <f t="shared" si="55"/>
        <v>0.12398980311330476</v>
      </c>
      <c r="G213" s="64" t="e">
        <f t="shared" si="56"/>
        <v>#VALUE!</v>
      </c>
    </row>
    <row r="214" spans="2:7" ht="33">
      <c r="B214" s="51" t="s">
        <v>9</v>
      </c>
      <c r="C214" s="42">
        <v>6355.6</v>
      </c>
      <c r="D214" s="42">
        <v>38272.9</v>
      </c>
      <c r="E214" s="42">
        <v>1874.5</v>
      </c>
      <c r="F214" s="63">
        <f t="shared" si="55"/>
        <v>4.8977213642028693E-2</v>
      </c>
      <c r="G214" s="64">
        <f t="shared" si="56"/>
        <v>0.29493674869406505</v>
      </c>
    </row>
    <row r="215" spans="2:7" ht="49.5">
      <c r="B215" s="50" t="s">
        <v>19</v>
      </c>
      <c r="C215" s="41">
        <f>SUM(C217:C219)</f>
        <v>16926.599999999999</v>
      </c>
      <c r="D215" s="41">
        <f>SUM(D217:D219)</f>
        <v>51890.6</v>
      </c>
      <c r="E215" s="41">
        <f>SUM(E217:E219)</f>
        <v>7448.3</v>
      </c>
      <c r="F215" s="63">
        <f t="shared" si="55"/>
        <v>0.14353852142777304</v>
      </c>
      <c r="G215" s="64">
        <f t="shared" si="56"/>
        <v>0.44003521085155911</v>
      </c>
    </row>
    <row r="216" spans="2:7">
      <c r="B216" s="51" t="s">
        <v>3</v>
      </c>
      <c r="C216" s="41"/>
      <c r="D216" s="41"/>
      <c r="E216" s="41"/>
      <c r="F216" s="63"/>
      <c r="G216" s="64"/>
    </row>
    <row r="217" spans="2:7">
      <c r="B217" s="51" t="s">
        <v>4</v>
      </c>
      <c r="C217" s="42" t="s">
        <v>6</v>
      </c>
      <c r="D217" s="42" t="s">
        <v>6</v>
      </c>
      <c r="E217" s="42" t="s">
        <v>6</v>
      </c>
      <c r="F217" s="63" t="e">
        <f t="shared" si="55"/>
        <v>#VALUE!</v>
      </c>
      <c r="G217" s="64" t="e">
        <f t="shared" si="56"/>
        <v>#VALUE!</v>
      </c>
    </row>
    <row r="218" spans="2:7">
      <c r="B218" s="51" t="s">
        <v>5</v>
      </c>
      <c r="C218" s="42" t="s">
        <v>6</v>
      </c>
      <c r="D218" s="42">
        <v>5973.7</v>
      </c>
      <c r="E218" s="42">
        <v>553.1</v>
      </c>
      <c r="F218" s="63">
        <f t="shared" si="55"/>
        <v>9.2589182583658378E-2</v>
      </c>
      <c r="G218" s="64" t="e">
        <f t="shared" si="56"/>
        <v>#VALUE!</v>
      </c>
    </row>
    <row r="219" spans="2:7" ht="33">
      <c r="B219" s="51" t="s">
        <v>9</v>
      </c>
      <c r="C219" s="42">
        <v>16926.599999999999</v>
      </c>
      <c r="D219" s="42">
        <v>45916.9</v>
      </c>
      <c r="E219" s="42">
        <v>6895.2</v>
      </c>
      <c r="F219" s="63">
        <f t="shared" si="55"/>
        <v>0.15016693200107148</v>
      </c>
      <c r="G219" s="64">
        <f t="shared" si="56"/>
        <v>0.40735883166140868</v>
      </c>
    </row>
    <row r="220" spans="2:7" ht="33">
      <c r="B220" s="51" t="s">
        <v>68</v>
      </c>
      <c r="C220" s="42" t="s">
        <v>6</v>
      </c>
      <c r="D220" s="42">
        <v>5275.8</v>
      </c>
      <c r="E220" s="42">
        <v>5275.8</v>
      </c>
      <c r="F220" s="63">
        <f t="shared" si="55"/>
        <v>1</v>
      </c>
      <c r="G220" s="64" t="e">
        <f t="shared" si="56"/>
        <v>#VALUE!</v>
      </c>
    </row>
    <row r="221" spans="2:7" ht="49.5">
      <c r="B221" s="50" t="s">
        <v>20</v>
      </c>
      <c r="C221" s="41">
        <f>SUM(C223:C225)</f>
        <v>1044.2</v>
      </c>
      <c r="D221" s="41">
        <f>SUM(D223:D225)</f>
        <v>34724.800000000003</v>
      </c>
      <c r="E221" s="41">
        <f>SUM(E223:E225)</f>
        <v>2632.4</v>
      </c>
      <c r="F221" s="63">
        <f t="shared" si="55"/>
        <v>7.5807492051790076E-2</v>
      </c>
      <c r="G221" s="64">
        <f t="shared" si="56"/>
        <v>2.5209729936793717</v>
      </c>
    </row>
    <row r="222" spans="2:7">
      <c r="B222" s="51" t="s">
        <v>3</v>
      </c>
      <c r="C222" s="41"/>
      <c r="D222" s="41"/>
      <c r="E222" s="41"/>
      <c r="F222" s="63"/>
      <c r="G222" s="64"/>
    </row>
    <row r="223" spans="2:7">
      <c r="B223" s="51" t="s">
        <v>4</v>
      </c>
      <c r="C223" s="41" t="s">
        <v>6</v>
      </c>
      <c r="D223" s="41" t="s">
        <v>6</v>
      </c>
      <c r="E223" s="41" t="s">
        <v>6</v>
      </c>
      <c r="F223" s="63" t="e">
        <f t="shared" si="55"/>
        <v>#VALUE!</v>
      </c>
      <c r="G223" s="64" t="e">
        <f t="shared" si="56"/>
        <v>#VALUE!</v>
      </c>
    </row>
    <row r="224" spans="2:7">
      <c r="B224" s="51" t="s">
        <v>5</v>
      </c>
      <c r="C224" s="41" t="s">
        <v>6</v>
      </c>
      <c r="D224" s="41">
        <v>3466.3</v>
      </c>
      <c r="E224" s="41">
        <v>442.5</v>
      </c>
      <c r="F224" s="63">
        <f t="shared" si="55"/>
        <v>0.12765773302945504</v>
      </c>
      <c r="G224" s="64" t="e">
        <f t="shared" si="56"/>
        <v>#VALUE!</v>
      </c>
    </row>
    <row r="225" spans="2:7" ht="33">
      <c r="B225" s="51" t="s">
        <v>9</v>
      </c>
      <c r="C225" s="41">
        <v>1044.2</v>
      </c>
      <c r="D225" s="41">
        <v>31258.5</v>
      </c>
      <c r="E225" s="41">
        <v>2189.9</v>
      </c>
      <c r="F225" s="63">
        <f t="shared" si="55"/>
        <v>7.005774429355216E-2</v>
      </c>
      <c r="G225" s="64">
        <f t="shared" si="56"/>
        <v>2.0972036008427506</v>
      </c>
    </row>
    <row r="226" spans="2:7" ht="49.5">
      <c r="B226" s="50" t="s">
        <v>18</v>
      </c>
      <c r="C226" s="41">
        <f>SUM(C228:C230)</f>
        <v>8131.4</v>
      </c>
      <c r="D226" s="41">
        <f>SUM(D228:D230)</f>
        <v>50714.9</v>
      </c>
      <c r="E226" s="41">
        <f>SUM(E228:E230)</f>
        <v>4815.2</v>
      </c>
      <c r="F226" s="63">
        <f t="shared" si="55"/>
        <v>9.4946455578143699E-2</v>
      </c>
      <c r="G226" s="64">
        <f t="shared" si="56"/>
        <v>0.59217354945027922</v>
      </c>
    </row>
    <row r="227" spans="2:7">
      <c r="B227" s="51" t="s">
        <v>3</v>
      </c>
      <c r="C227" s="41"/>
      <c r="D227" s="41"/>
      <c r="E227" s="41"/>
      <c r="F227" s="63"/>
      <c r="G227" s="64"/>
    </row>
    <row r="228" spans="2:7">
      <c r="B228" s="51" t="s">
        <v>4</v>
      </c>
      <c r="C228" s="41" t="s">
        <v>6</v>
      </c>
      <c r="D228" s="41" t="s">
        <v>6</v>
      </c>
      <c r="E228" s="41" t="s">
        <v>6</v>
      </c>
      <c r="F228" s="63" t="e">
        <f t="shared" si="55"/>
        <v>#VALUE!</v>
      </c>
      <c r="G228" s="64" t="e">
        <f t="shared" si="56"/>
        <v>#VALUE!</v>
      </c>
    </row>
    <row r="229" spans="2:7">
      <c r="B229" s="51" t="s">
        <v>5</v>
      </c>
      <c r="C229" s="41" t="s">
        <v>6</v>
      </c>
      <c r="D229" s="41">
        <v>5752.5</v>
      </c>
      <c r="E229" s="41">
        <v>446.7</v>
      </c>
      <c r="F229" s="63">
        <f t="shared" si="55"/>
        <v>7.7653194263363756E-2</v>
      </c>
      <c r="G229" s="64" t="e">
        <f t="shared" si="56"/>
        <v>#VALUE!</v>
      </c>
    </row>
    <row r="230" spans="2:7" ht="33">
      <c r="B230" s="51" t="s">
        <v>9</v>
      </c>
      <c r="C230" s="41">
        <v>8131.4</v>
      </c>
      <c r="D230" s="41">
        <v>44962.400000000001</v>
      </c>
      <c r="E230" s="41">
        <v>4368.5</v>
      </c>
      <c r="F230" s="63">
        <f t="shared" si="55"/>
        <v>9.7158959486148416E-2</v>
      </c>
      <c r="G230" s="64">
        <f t="shared" si="56"/>
        <v>0.53723835993801805</v>
      </c>
    </row>
    <row r="231" spans="2:7" ht="49.5">
      <c r="B231" s="50" t="s">
        <v>24</v>
      </c>
      <c r="C231" s="41">
        <f>SUM(C233:C235)</f>
        <v>2662.6</v>
      </c>
      <c r="D231" s="41">
        <f>SUM(D233:D235)</f>
        <v>23816.2</v>
      </c>
      <c r="E231" s="41">
        <f>SUM(E233:E235)</f>
        <v>2236.5</v>
      </c>
      <c r="F231" s="63">
        <f t="shared" si="55"/>
        <v>9.3906668570132926E-2</v>
      </c>
      <c r="G231" s="64">
        <f t="shared" si="56"/>
        <v>0.83996845188913094</v>
      </c>
    </row>
    <row r="232" spans="2:7">
      <c r="B232" s="51" t="s">
        <v>3</v>
      </c>
      <c r="C232" s="41"/>
      <c r="D232" s="41"/>
      <c r="E232" s="41"/>
      <c r="F232" s="63"/>
      <c r="G232" s="64"/>
    </row>
    <row r="233" spans="2:7">
      <c r="B233" s="51" t="s">
        <v>4</v>
      </c>
      <c r="C233" s="41" t="s">
        <v>6</v>
      </c>
      <c r="D233" s="41" t="s">
        <v>6</v>
      </c>
      <c r="E233" s="41" t="s">
        <v>6</v>
      </c>
      <c r="F233" s="63" t="e">
        <f t="shared" si="55"/>
        <v>#VALUE!</v>
      </c>
      <c r="G233" s="64" t="e">
        <f t="shared" si="56"/>
        <v>#VALUE!</v>
      </c>
    </row>
    <row r="234" spans="2:7">
      <c r="B234" s="51" t="s">
        <v>5</v>
      </c>
      <c r="C234" s="41" t="s">
        <v>6</v>
      </c>
      <c r="D234" s="41">
        <v>1917.5</v>
      </c>
      <c r="E234" s="41">
        <v>73.7</v>
      </c>
      <c r="F234" s="63">
        <f t="shared" si="55"/>
        <v>3.8435462842242502E-2</v>
      </c>
      <c r="G234" s="64" t="e">
        <f t="shared" si="56"/>
        <v>#VALUE!</v>
      </c>
    </row>
    <row r="235" spans="2:7" ht="33">
      <c r="B235" s="51" t="s">
        <v>9</v>
      </c>
      <c r="C235" s="41">
        <v>2662.6</v>
      </c>
      <c r="D235" s="41">
        <v>21898.7</v>
      </c>
      <c r="E235" s="41">
        <v>2162.8000000000002</v>
      </c>
      <c r="F235" s="63">
        <f t="shared" si="55"/>
        <v>9.8763853562083601E-2</v>
      </c>
      <c r="G235" s="64">
        <f t="shared" si="56"/>
        <v>0.81228874032900178</v>
      </c>
    </row>
    <row r="236" spans="2:7" ht="49.5">
      <c r="B236" s="50" t="s">
        <v>25</v>
      </c>
      <c r="C236" s="41">
        <f>SUM(C238:C240)</f>
        <v>7812.2</v>
      </c>
      <c r="D236" s="41">
        <f>SUM(D238:D240)</f>
        <v>45930.8</v>
      </c>
      <c r="E236" s="41">
        <f>SUM(E238:E240)</f>
        <v>13341.5</v>
      </c>
      <c r="F236" s="63">
        <f t="shared" si="55"/>
        <v>0.29046957597080825</v>
      </c>
      <c r="G236" s="64">
        <f t="shared" si="56"/>
        <v>1.7077775786590206</v>
      </c>
    </row>
    <row r="237" spans="2:7">
      <c r="B237" s="51" t="s">
        <v>3</v>
      </c>
      <c r="C237" s="41"/>
      <c r="D237" s="41"/>
      <c r="E237" s="41"/>
      <c r="F237" s="63"/>
      <c r="G237" s="64"/>
    </row>
    <row r="238" spans="2:7">
      <c r="B238" s="51" t="s">
        <v>4</v>
      </c>
      <c r="C238" s="41" t="s">
        <v>6</v>
      </c>
      <c r="D238" s="41" t="s">
        <v>6</v>
      </c>
      <c r="E238" s="41" t="s">
        <v>6</v>
      </c>
      <c r="F238" s="63" t="e">
        <f t="shared" si="55"/>
        <v>#VALUE!</v>
      </c>
      <c r="G238" s="64" t="e">
        <f t="shared" si="56"/>
        <v>#VALUE!</v>
      </c>
    </row>
    <row r="239" spans="2:7">
      <c r="B239" s="51" t="s">
        <v>5</v>
      </c>
      <c r="C239" s="41" t="s">
        <v>6</v>
      </c>
      <c r="D239" s="41">
        <v>1548.8</v>
      </c>
      <c r="E239" s="41">
        <v>221.3</v>
      </c>
      <c r="F239" s="63">
        <f t="shared" si="55"/>
        <v>0.14288481404958678</v>
      </c>
      <c r="G239" s="64" t="e">
        <f t="shared" si="56"/>
        <v>#VALUE!</v>
      </c>
    </row>
    <row r="240" spans="2:7" ht="33">
      <c r="B240" s="51" t="s">
        <v>9</v>
      </c>
      <c r="C240" s="41">
        <v>7812.2</v>
      </c>
      <c r="D240" s="41">
        <v>44382</v>
      </c>
      <c r="E240" s="41">
        <v>13120.2</v>
      </c>
      <c r="F240" s="63">
        <f t="shared" si="55"/>
        <v>0.29561984588346629</v>
      </c>
      <c r="G240" s="64">
        <f t="shared" si="56"/>
        <v>1.67945009088349</v>
      </c>
    </row>
    <row r="241" spans="1:9" ht="49.5">
      <c r="B241" s="50" t="s">
        <v>118</v>
      </c>
      <c r="C241" s="41">
        <f>SUM(C243:C245)</f>
        <v>0</v>
      </c>
      <c r="D241" s="41">
        <f>SUM(D243:D245)</f>
        <v>25038.1</v>
      </c>
      <c r="E241" s="41">
        <f>SUM(E243:E245)</f>
        <v>45</v>
      </c>
      <c r="F241" s="63">
        <f t="shared" ref="F241:F245" si="60">IF(D241=0,0,E241/D241)</f>
        <v>1.7972609742752047E-3</v>
      </c>
      <c r="G241" s="64" t="e">
        <f t="shared" ref="G241:G245" si="61">IF(E241=0,0,E241/C241)</f>
        <v>#DIV/0!</v>
      </c>
    </row>
    <row r="242" spans="1:9">
      <c r="B242" s="51" t="s">
        <v>23</v>
      </c>
      <c r="C242" s="41"/>
      <c r="D242" s="41"/>
      <c r="E242" s="41"/>
      <c r="F242" s="63"/>
      <c r="G242" s="64"/>
    </row>
    <row r="243" spans="1:9">
      <c r="B243" s="51" t="s">
        <v>4</v>
      </c>
      <c r="C243" s="41" t="s">
        <v>6</v>
      </c>
      <c r="D243" s="41" t="s">
        <v>6</v>
      </c>
      <c r="E243" s="41" t="s">
        <v>6</v>
      </c>
      <c r="F243" s="63" t="e">
        <f t="shared" si="60"/>
        <v>#VALUE!</v>
      </c>
      <c r="G243" s="64" t="e">
        <f t="shared" si="61"/>
        <v>#VALUE!</v>
      </c>
    </row>
    <row r="244" spans="1:9">
      <c r="B244" s="51" t="s">
        <v>5</v>
      </c>
      <c r="C244" s="41" t="s">
        <v>6</v>
      </c>
      <c r="D244" s="42">
        <v>1622.5</v>
      </c>
      <c r="E244" s="41">
        <v>0</v>
      </c>
      <c r="F244" s="63">
        <f t="shared" si="60"/>
        <v>0</v>
      </c>
      <c r="G244" s="64">
        <f t="shared" si="61"/>
        <v>0</v>
      </c>
    </row>
    <row r="245" spans="1:9" ht="33">
      <c r="B245" s="51" t="s">
        <v>9</v>
      </c>
      <c r="C245" s="41">
        <v>0</v>
      </c>
      <c r="D245" s="42">
        <v>23415.599999999999</v>
      </c>
      <c r="E245" s="41">
        <v>45</v>
      </c>
      <c r="F245" s="63">
        <f t="shared" si="60"/>
        <v>1.9217957259263056E-3</v>
      </c>
      <c r="G245" s="64" t="e">
        <f t="shared" si="61"/>
        <v>#DIV/0!</v>
      </c>
    </row>
    <row r="246" spans="1:9" s="3" customFormat="1" ht="33">
      <c r="A246" s="1"/>
      <c r="B246" s="52" t="s">
        <v>26</v>
      </c>
      <c r="C246" s="43">
        <f>SUM(C251,C256,C261,C266,C271)</f>
        <v>34383</v>
      </c>
      <c r="D246" s="43">
        <f>SUM(D251,D256,D261,D266,D271)</f>
        <v>119500.5</v>
      </c>
      <c r="E246" s="43">
        <f>SUM(E251,E256,E261,E266,E271)</f>
        <v>29617.8</v>
      </c>
      <c r="F246" s="63">
        <f t="shared" si="55"/>
        <v>0.24784666172944883</v>
      </c>
      <c r="G246" s="64">
        <f t="shared" si="56"/>
        <v>0.86140825407905064</v>
      </c>
      <c r="H246" s="87"/>
      <c r="I246" s="90"/>
    </row>
    <row r="247" spans="1:9" s="3" customFormat="1">
      <c r="A247" s="1"/>
      <c r="B247" s="49" t="s">
        <v>3</v>
      </c>
      <c r="C247" s="57"/>
      <c r="D247" s="57"/>
      <c r="E247" s="57"/>
      <c r="F247" s="63"/>
      <c r="G247" s="64"/>
      <c r="H247" s="90"/>
      <c r="I247" s="90"/>
    </row>
    <row r="248" spans="1:9" s="3" customFormat="1">
      <c r="A248" s="1"/>
      <c r="B248" s="49" t="s">
        <v>4</v>
      </c>
      <c r="C248" s="58" t="s">
        <v>6</v>
      </c>
      <c r="D248" s="58" t="s">
        <v>6</v>
      </c>
      <c r="E248" s="58" t="s">
        <v>6</v>
      </c>
      <c r="F248" s="63" t="e">
        <f t="shared" si="55"/>
        <v>#VALUE!</v>
      </c>
      <c r="G248" s="64" t="e">
        <f t="shared" si="56"/>
        <v>#VALUE!</v>
      </c>
      <c r="H248" s="90"/>
      <c r="I248" s="90"/>
    </row>
    <row r="249" spans="1:9" s="3" customFormat="1">
      <c r="A249" s="1"/>
      <c r="B249" s="49" t="s">
        <v>5</v>
      </c>
      <c r="C249" s="58" t="s">
        <v>6</v>
      </c>
      <c r="D249" s="58" t="s">
        <v>6</v>
      </c>
      <c r="E249" s="58" t="s">
        <v>6</v>
      </c>
      <c r="F249" s="63" t="e">
        <f t="shared" si="55"/>
        <v>#VALUE!</v>
      </c>
      <c r="G249" s="64" t="e">
        <f t="shared" si="56"/>
        <v>#VALUE!</v>
      </c>
      <c r="H249" s="90"/>
      <c r="I249" s="90"/>
    </row>
    <row r="250" spans="1:9" s="3" customFormat="1" ht="34.5">
      <c r="A250" s="1"/>
      <c r="B250" s="49" t="s">
        <v>46</v>
      </c>
      <c r="C250" s="58">
        <f>SUM(C255,C260,C265,C270,C275)</f>
        <v>34383</v>
      </c>
      <c r="D250" s="58">
        <f>SUM(D255,D260,D265,D270,D275)</f>
        <v>119500.5</v>
      </c>
      <c r="E250" s="58">
        <f>SUM(E271,E266,E261,E256,E251)</f>
        <v>29617.8</v>
      </c>
      <c r="F250" s="63">
        <f t="shared" si="55"/>
        <v>0.24784666172944883</v>
      </c>
      <c r="G250" s="64">
        <f t="shared" si="56"/>
        <v>0.86140825407905064</v>
      </c>
      <c r="H250" s="90"/>
      <c r="I250" s="90"/>
    </row>
    <row r="251" spans="1:9" ht="75.75" customHeight="1">
      <c r="B251" s="56" t="s">
        <v>17</v>
      </c>
      <c r="C251" s="40">
        <f>SUM(C253:C255)</f>
        <v>34383</v>
      </c>
      <c r="D251" s="40">
        <f>SUM(D253:D255)</f>
        <v>119500.5</v>
      </c>
      <c r="E251" s="40">
        <f>SUM(E253:E255)</f>
        <v>29617.8</v>
      </c>
      <c r="F251" s="63">
        <f t="shared" si="55"/>
        <v>0.24784666172944883</v>
      </c>
      <c r="G251" s="64">
        <f t="shared" si="56"/>
        <v>0.86140825407905064</v>
      </c>
    </row>
    <row r="252" spans="1:9" ht="19.5" customHeight="1">
      <c r="B252" s="51" t="s">
        <v>3</v>
      </c>
      <c r="C252" s="40"/>
      <c r="D252" s="40"/>
      <c r="E252" s="40"/>
      <c r="F252" s="63"/>
      <c r="G252" s="64"/>
    </row>
    <row r="253" spans="1:9" ht="21" customHeight="1">
      <c r="B253" s="51" t="s">
        <v>4</v>
      </c>
      <c r="C253" s="40" t="s">
        <v>6</v>
      </c>
      <c r="D253" s="40" t="s">
        <v>6</v>
      </c>
      <c r="E253" s="40" t="s">
        <v>6</v>
      </c>
      <c r="F253" s="63" t="e">
        <f t="shared" ref="F253:F281" si="62">IF(D253=0,0,E253/D253)</f>
        <v>#VALUE!</v>
      </c>
      <c r="G253" s="64" t="e">
        <f t="shared" si="56"/>
        <v>#VALUE!</v>
      </c>
    </row>
    <row r="254" spans="1:9" ht="19.5" customHeight="1">
      <c r="B254" s="51" t="s">
        <v>5</v>
      </c>
      <c r="C254" s="40" t="s">
        <v>6</v>
      </c>
      <c r="D254" s="40" t="s">
        <v>6</v>
      </c>
      <c r="E254" s="40" t="s">
        <v>6</v>
      </c>
      <c r="F254" s="63" t="e">
        <f t="shared" si="62"/>
        <v>#VALUE!</v>
      </c>
      <c r="G254" s="64" t="e">
        <f t="shared" si="56"/>
        <v>#VALUE!</v>
      </c>
    </row>
    <row r="255" spans="1:9" ht="35.25" customHeight="1">
      <c r="B255" s="51" t="s">
        <v>9</v>
      </c>
      <c r="C255" s="55">
        <v>34383</v>
      </c>
      <c r="D255" s="55">
        <v>119500.5</v>
      </c>
      <c r="E255" s="55">
        <v>29617.8</v>
      </c>
      <c r="F255" s="63">
        <f t="shared" si="62"/>
        <v>0.24784666172944883</v>
      </c>
      <c r="G255" s="64">
        <f t="shared" si="56"/>
        <v>0.86140825407905064</v>
      </c>
    </row>
    <row r="256" spans="1:9" ht="49.5">
      <c r="B256" s="50" t="s">
        <v>50</v>
      </c>
      <c r="C256" s="41" t="s">
        <v>6</v>
      </c>
      <c r="D256" s="41" t="s">
        <v>6</v>
      </c>
      <c r="E256" s="41" t="s">
        <v>6</v>
      </c>
      <c r="F256" s="63" t="e">
        <f t="shared" si="62"/>
        <v>#VALUE!</v>
      </c>
      <c r="G256" s="64" t="e">
        <f t="shared" si="56"/>
        <v>#VALUE!</v>
      </c>
    </row>
    <row r="257" spans="2:7">
      <c r="B257" s="51" t="s">
        <v>3</v>
      </c>
      <c r="C257" s="41"/>
      <c r="D257" s="41"/>
      <c r="E257" s="41"/>
      <c r="F257" s="63"/>
      <c r="G257" s="64"/>
    </row>
    <row r="258" spans="2:7">
      <c r="B258" s="51" t="s">
        <v>4</v>
      </c>
      <c r="C258" s="41" t="s">
        <v>6</v>
      </c>
      <c r="D258" s="41" t="s">
        <v>6</v>
      </c>
      <c r="E258" s="41" t="s">
        <v>6</v>
      </c>
      <c r="F258" s="63" t="e">
        <f t="shared" si="62"/>
        <v>#VALUE!</v>
      </c>
      <c r="G258" s="64" t="e">
        <f t="shared" si="56"/>
        <v>#VALUE!</v>
      </c>
    </row>
    <row r="259" spans="2:7">
      <c r="B259" s="51" t="s">
        <v>5</v>
      </c>
      <c r="C259" s="41" t="s">
        <v>6</v>
      </c>
      <c r="D259" s="41" t="s">
        <v>6</v>
      </c>
      <c r="E259" s="41" t="s">
        <v>6</v>
      </c>
      <c r="F259" s="63" t="e">
        <f t="shared" si="62"/>
        <v>#VALUE!</v>
      </c>
      <c r="G259" s="64" t="e">
        <f t="shared" si="56"/>
        <v>#VALUE!</v>
      </c>
    </row>
    <row r="260" spans="2:7" ht="33">
      <c r="B260" s="51" t="s">
        <v>9</v>
      </c>
      <c r="C260" s="41" t="s">
        <v>6</v>
      </c>
      <c r="D260" s="41" t="s">
        <v>6</v>
      </c>
      <c r="E260" s="41" t="s">
        <v>6</v>
      </c>
      <c r="F260" s="63" t="e">
        <f t="shared" si="62"/>
        <v>#VALUE!</v>
      </c>
      <c r="G260" s="64" t="e">
        <f t="shared" si="56"/>
        <v>#VALUE!</v>
      </c>
    </row>
    <row r="261" spans="2:7" ht="49.5">
      <c r="B261" s="50" t="s">
        <v>18</v>
      </c>
      <c r="C261" s="41" t="s">
        <v>6</v>
      </c>
      <c r="D261" s="41" t="s">
        <v>6</v>
      </c>
      <c r="E261" s="41" t="s">
        <v>6</v>
      </c>
      <c r="F261" s="63" t="e">
        <f t="shared" si="62"/>
        <v>#VALUE!</v>
      </c>
      <c r="G261" s="64" t="e">
        <f t="shared" si="56"/>
        <v>#VALUE!</v>
      </c>
    </row>
    <row r="262" spans="2:7">
      <c r="B262" s="51" t="s">
        <v>3</v>
      </c>
      <c r="C262" s="41"/>
      <c r="D262" s="41"/>
      <c r="E262" s="41"/>
      <c r="F262" s="63">
        <f t="shared" si="62"/>
        <v>0</v>
      </c>
      <c r="G262" s="64">
        <f t="shared" si="56"/>
        <v>0</v>
      </c>
    </row>
    <row r="263" spans="2:7">
      <c r="B263" s="51" t="s">
        <v>4</v>
      </c>
      <c r="C263" s="41" t="s">
        <v>6</v>
      </c>
      <c r="D263" s="41" t="s">
        <v>6</v>
      </c>
      <c r="E263" s="41" t="s">
        <v>6</v>
      </c>
      <c r="F263" s="63" t="e">
        <f t="shared" si="62"/>
        <v>#VALUE!</v>
      </c>
      <c r="G263" s="64" t="e">
        <f t="shared" si="56"/>
        <v>#VALUE!</v>
      </c>
    </row>
    <row r="264" spans="2:7">
      <c r="B264" s="51" t="s">
        <v>5</v>
      </c>
      <c r="C264" s="41" t="s">
        <v>6</v>
      </c>
      <c r="D264" s="41" t="s">
        <v>6</v>
      </c>
      <c r="E264" s="41" t="s">
        <v>6</v>
      </c>
      <c r="F264" s="63" t="e">
        <f t="shared" si="62"/>
        <v>#VALUE!</v>
      </c>
      <c r="G264" s="64" t="e">
        <f t="shared" si="56"/>
        <v>#VALUE!</v>
      </c>
    </row>
    <row r="265" spans="2:7" ht="33">
      <c r="B265" s="51" t="s">
        <v>9</v>
      </c>
      <c r="C265" s="41" t="s">
        <v>6</v>
      </c>
      <c r="D265" s="41" t="s">
        <v>6</v>
      </c>
      <c r="E265" s="41" t="s">
        <v>6</v>
      </c>
      <c r="F265" s="63" t="e">
        <f t="shared" si="62"/>
        <v>#VALUE!</v>
      </c>
      <c r="G265" s="64" t="e">
        <f t="shared" si="56"/>
        <v>#VALUE!</v>
      </c>
    </row>
    <row r="266" spans="2:7" ht="49.5">
      <c r="B266" s="50" t="s">
        <v>21</v>
      </c>
      <c r="C266" s="41" t="s">
        <v>6</v>
      </c>
      <c r="D266" s="41" t="s">
        <v>6</v>
      </c>
      <c r="E266" s="41" t="s">
        <v>6</v>
      </c>
      <c r="F266" s="63" t="e">
        <f t="shared" si="62"/>
        <v>#VALUE!</v>
      </c>
      <c r="G266" s="64" t="e">
        <f t="shared" si="56"/>
        <v>#VALUE!</v>
      </c>
    </row>
    <row r="267" spans="2:7">
      <c r="B267" s="51" t="s">
        <v>3</v>
      </c>
      <c r="C267" s="41"/>
      <c r="D267" s="41"/>
      <c r="E267" s="41"/>
      <c r="F267" s="63">
        <f t="shared" si="62"/>
        <v>0</v>
      </c>
      <c r="G267" s="64">
        <f t="shared" si="56"/>
        <v>0</v>
      </c>
    </row>
    <row r="268" spans="2:7">
      <c r="B268" s="51" t="s">
        <v>4</v>
      </c>
      <c r="C268" s="41" t="s">
        <v>6</v>
      </c>
      <c r="D268" s="41" t="s">
        <v>6</v>
      </c>
      <c r="E268" s="41" t="s">
        <v>6</v>
      </c>
      <c r="F268" s="63" t="e">
        <f t="shared" si="62"/>
        <v>#VALUE!</v>
      </c>
      <c r="G268" s="64" t="e">
        <f t="shared" si="56"/>
        <v>#VALUE!</v>
      </c>
    </row>
    <row r="269" spans="2:7">
      <c r="B269" s="51" t="s">
        <v>5</v>
      </c>
      <c r="C269" s="41" t="s">
        <v>6</v>
      </c>
      <c r="D269" s="41" t="s">
        <v>6</v>
      </c>
      <c r="E269" s="41" t="s">
        <v>6</v>
      </c>
      <c r="F269" s="63" t="e">
        <f t="shared" si="62"/>
        <v>#VALUE!</v>
      </c>
      <c r="G269" s="64" t="e">
        <f t="shared" si="56"/>
        <v>#VALUE!</v>
      </c>
    </row>
    <row r="270" spans="2:7" ht="33">
      <c r="B270" s="51" t="s">
        <v>9</v>
      </c>
      <c r="C270" s="41" t="s">
        <v>6</v>
      </c>
      <c r="D270" s="41" t="s">
        <v>6</v>
      </c>
      <c r="E270" s="41" t="s">
        <v>6</v>
      </c>
      <c r="F270" s="63" t="e">
        <f t="shared" si="62"/>
        <v>#VALUE!</v>
      </c>
      <c r="G270" s="64" t="e">
        <f t="shared" si="56"/>
        <v>#VALUE!</v>
      </c>
    </row>
    <row r="271" spans="2:7" ht="49.5">
      <c r="B271" s="50" t="s">
        <v>24</v>
      </c>
      <c r="C271" s="41" t="s">
        <v>6</v>
      </c>
      <c r="D271" s="41" t="s">
        <v>6</v>
      </c>
      <c r="E271" s="41" t="s">
        <v>6</v>
      </c>
      <c r="F271" s="63" t="e">
        <f t="shared" si="62"/>
        <v>#VALUE!</v>
      </c>
      <c r="G271" s="64" t="e">
        <f t="shared" si="56"/>
        <v>#VALUE!</v>
      </c>
    </row>
    <row r="272" spans="2:7">
      <c r="B272" s="51" t="s">
        <v>3</v>
      </c>
      <c r="C272" s="41"/>
      <c r="D272" s="41"/>
      <c r="E272" s="41"/>
      <c r="F272" s="63"/>
      <c r="G272" s="64"/>
    </row>
    <row r="273" spans="1:10">
      <c r="B273" s="51" t="s">
        <v>4</v>
      </c>
      <c r="C273" s="41" t="s">
        <v>6</v>
      </c>
      <c r="D273" s="41" t="s">
        <v>6</v>
      </c>
      <c r="E273" s="41" t="s">
        <v>6</v>
      </c>
      <c r="F273" s="63" t="e">
        <f t="shared" si="62"/>
        <v>#VALUE!</v>
      </c>
      <c r="G273" s="64" t="e">
        <f t="shared" si="56"/>
        <v>#VALUE!</v>
      </c>
    </row>
    <row r="274" spans="1:10">
      <c r="B274" s="51" t="s">
        <v>5</v>
      </c>
      <c r="C274" s="41" t="s">
        <v>6</v>
      </c>
      <c r="D274" s="41" t="s">
        <v>6</v>
      </c>
      <c r="E274" s="41" t="s">
        <v>6</v>
      </c>
      <c r="F274" s="63" t="e">
        <f t="shared" si="62"/>
        <v>#VALUE!</v>
      </c>
      <c r="G274" s="64" t="e">
        <f t="shared" si="56"/>
        <v>#VALUE!</v>
      </c>
    </row>
    <row r="275" spans="1:10" ht="33">
      <c r="B275" s="51" t="s">
        <v>9</v>
      </c>
      <c r="C275" s="41" t="s">
        <v>6</v>
      </c>
      <c r="D275" s="42" t="s">
        <v>6</v>
      </c>
      <c r="E275" s="41" t="s">
        <v>6</v>
      </c>
      <c r="F275" s="63" t="e">
        <f t="shared" si="62"/>
        <v>#VALUE!</v>
      </c>
      <c r="G275" s="64" t="e">
        <f t="shared" si="56"/>
        <v>#VALUE!</v>
      </c>
    </row>
    <row r="276" spans="1:10" s="3" customFormat="1">
      <c r="A276" s="1"/>
      <c r="B276" s="52" t="s">
        <v>8</v>
      </c>
      <c r="C276" s="43">
        <f>SUM(C246,C182)</f>
        <v>89458.5</v>
      </c>
      <c r="D276" s="43">
        <f>SUM(D246,D182)</f>
        <v>466698.8</v>
      </c>
      <c r="E276" s="43">
        <f>SUM(E246,E182)</f>
        <v>76083.3</v>
      </c>
      <c r="F276" s="63">
        <f t="shared" si="62"/>
        <v>0.16302441746154051</v>
      </c>
      <c r="G276" s="64">
        <f t="shared" si="56"/>
        <v>0.85048709736917116</v>
      </c>
      <c r="H276" s="87"/>
      <c r="I276" s="87"/>
      <c r="J276" s="25"/>
    </row>
    <row r="277" spans="1:10" s="3" customFormat="1">
      <c r="A277" s="1"/>
      <c r="B277" s="49" t="s">
        <v>3</v>
      </c>
      <c r="C277" s="43"/>
      <c r="D277" s="43"/>
      <c r="E277" s="43"/>
      <c r="F277" s="63"/>
      <c r="G277" s="64"/>
      <c r="H277" s="87"/>
      <c r="I277" s="87"/>
      <c r="J277" s="25"/>
    </row>
    <row r="278" spans="1:10" s="3" customFormat="1">
      <c r="A278" s="1"/>
      <c r="B278" s="49" t="s">
        <v>4</v>
      </c>
      <c r="C278" s="45" t="s">
        <v>6</v>
      </c>
      <c r="D278" s="45" t="s">
        <v>6</v>
      </c>
      <c r="E278" s="45" t="s">
        <v>6</v>
      </c>
      <c r="F278" s="63" t="e">
        <f t="shared" si="62"/>
        <v>#VALUE!</v>
      </c>
      <c r="G278" s="64" t="e">
        <f t="shared" si="56"/>
        <v>#VALUE!</v>
      </c>
      <c r="H278" s="87"/>
      <c r="I278" s="87"/>
      <c r="J278" s="25"/>
    </row>
    <row r="279" spans="1:10" s="3" customFormat="1">
      <c r="A279" s="1"/>
      <c r="B279" s="49" t="s">
        <v>5</v>
      </c>
      <c r="C279" s="45">
        <f>SUM(C185,C249)</f>
        <v>1778</v>
      </c>
      <c r="D279" s="45">
        <f>SUM(D185,D249)</f>
        <v>22125</v>
      </c>
      <c r="E279" s="45">
        <f>SUM(E185)</f>
        <v>1965.9</v>
      </c>
      <c r="F279" s="63">
        <f t="shared" si="62"/>
        <v>8.8854237288135601E-2</v>
      </c>
      <c r="G279" s="64">
        <f t="shared" si="56"/>
        <v>1.1056805399325085</v>
      </c>
      <c r="H279" s="87"/>
      <c r="I279" s="87"/>
      <c r="J279" s="25"/>
    </row>
    <row r="280" spans="1:10" s="3" customFormat="1" ht="34.5">
      <c r="A280" s="1"/>
      <c r="B280" s="59" t="s">
        <v>9</v>
      </c>
      <c r="C280" s="45">
        <f>SUM(C186,C250)</f>
        <v>87680.5</v>
      </c>
      <c r="D280" s="45">
        <f>SUM(D186,D250)</f>
        <v>444573.8</v>
      </c>
      <c r="E280" s="45">
        <f>SUM(E186,E246)</f>
        <v>74117.400000000009</v>
      </c>
      <c r="F280" s="63">
        <f t="shared" si="62"/>
        <v>0.16671562741664042</v>
      </c>
      <c r="G280" s="64">
        <f t="shared" si="56"/>
        <v>0.84531224160446172</v>
      </c>
      <c r="H280" s="87"/>
      <c r="I280" s="87"/>
      <c r="J280" s="25"/>
    </row>
    <row r="281" spans="1:10" s="3" customFormat="1" ht="35.25" thickBot="1">
      <c r="A281" s="1"/>
      <c r="B281" s="49" t="s">
        <v>68</v>
      </c>
      <c r="C281" s="45">
        <f t="shared" ref="C281:D281" si="63">SUM(C187)</f>
        <v>18.2</v>
      </c>
      <c r="D281" s="45">
        <f t="shared" si="63"/>
        <v>5275.8</v>
      </c>
      <c r="E281" s="45">
        <f>SUM(E187)</f>
        <v>5275.8</v>
      </c>
      <c r="F281" s="63">
        <f t="shared" si="62"/>
        <v>1</v>
      </c>
      <c r="G281" s="64">
        <f t="shared" si="56"/>
        <v>289.87912087912088</v>
      </c>
      <c r="H281" s="87"/>
      <c r="I281" s="87"/>
      <c r="J281" s="25"/>
    </row>
    <row r="282" spans="1:10" ht="42" customHeight="1" thickBot="1">
      <c r="A282" s="17">
        <v>6</v>
      </c>
      <c r="B282" s="311" t="s">
        <v>106</v>
      </c>
      <c r="C282" s="312"/>
      <c r="D282" s="312"/>
      <c r="E282" s="312"/>
      <c r="F282" s="312"/>
      <c r="G282" s="313"/>
    </row>
    <row r="283" spans="1:10" s="3" customFormat="1" ht="66">
      <c r="A283" s="1"/>
      <c r="B283" s="48" t="s">
        <v>66</v>
      </c>
      <c r="C283" s="44">
        <f>SUM(C288)</f>
        <v>30.6</v>
      </c>
      <c r="D283" s="44">
        <f>SUM(D288,D293,D298,D303)</f>
        <v>159404.59999999998</v>
      </c>
      <c r="E283" s="44">
        <f>SUM(E288,E293,E298,E303)</f>
        <v>146.30000000000001</v>
      </c>
      <c r="F283" s="63">
        <f>IF(D283=0,0,E283/D283)</f>
        <v>9.1779032725529896E-4</v>
      </c>
      <c r="G283" s="64">
        <f t="shared" si="56"/>
        <v>4.7810457516339868</v>
      </c>
      <c r="H283" s="90"/>
      <c r="I283" s="90"/>
    </row>
    <row r="284" spans="1:10" s="3" customFormat="1">
      <c r="A284" s="1"/>
      <c r="B284" s="49" t="s">
        <v>3</v>
      </c>
      <c r="C284" s="43"/>
      <c r="D284" s="43"/>
      <c r="E284" s="43"/>
      <c r="F284" s="63"/>
      <c r="G284" s="64"/>
      <c r="H284" s="90"/>
      <c r="I284" s="90"/>
    </row>
    <row r="285" spans="1:10" s="3" customFormat="1">
      <c r="A285" s="1"/>
      <c r="B285" s="49" t="s">
        <v>4</v>
      </c>
      <c r="C285" s="45" t="s">
        <v>6</v>
      </c>
      <c r="D285" s="45">
        <f t="shared" ref="D285:E287" si="64">SUM(D290,D295,D300,D305)</f>
        <v>0</v>
      </c>
      <c r="E285" s="45">
        <f t="shared" si="64"/>
        <v>0</v>
      </c>
      <c r="F285" s="63">
        <f>IF(D285=0,0,E285/D285)</f>
        <v>0</v>
      </c>
      <c r="G285" s="64">
        <f t="shared" si="56"/>
        <v>0</v>
      </c>
      <c r="H285" s="90"/>
      <c r="I285" s="90"/>
    </row>
    <row r="286" spans="1:10" s="3" customFormat="1">
      <c r="A286" s="1"/>
      <c r="B286" s="49" t="s">
        <v>5</v>
      </c>
      <c r="C286" s="45" t="s">
        <v>6</v>
      </c>
      <c r="D286" s="45">
        <f t="shared" si="64"/>
        <v>44000</v>
      </c>
      <c r="E286" s="45">
        <f t="shared" si="64"/>
        <v>0</v>
      </c>
      <c r="F286" s="63">
        <f t="shared" ref="F286:F370" si="65">IF(D286=0,0,E286/D286)</f>
        <v>0</v>
      </c>
      <c r="G286" s="64">
        <f t="shared" si="56"/>
        <v>0</v>
      </c>
      <c r="H286" s="90"/>
      <c r="I286" s="90"/>
    </row>
    <row r="287" spans="1:10" s="3" customFormat="1" ht="34.5">
      <c r="A287" s="1"/>
      <c r="B287" s="49" t="s">
        <v>45</v>
      </c>
      <c r="C287" s="45">
        <f t="shared" ref="C287" si="66">SUM(C292)</f>
        <v>30.6</v>
      </c>
      <c r="D287" s="45">
        <f t="shared" si="64"/>
        <v>115404.6</v>
      </c>
      <c r="E287" s="45">
        <f t="shared" si="64"/>
        <v>146.30000000000001</v>
      </c>
      <c r="F287" s="63">
        <f t="shared" si="65"/>
        <v>1.2677137653091819E-3</v>
      </c>
      <c r="G287" s="64">
        <f t="shared" si="56"/>
        <v>4.7810457516339868</v>
      </c>
      <c r="H287" s="90"/>
      <c r="I287" s="90"/>
    </row>
    <row r="288" spans="1:10" ht="49.5">
      <c r="B288" s="50" t="s">
        <v>27</v>
      </c>
      <c r="C288" s="41">
        <f>SUM(C290:C292)</f>
        <v>30.6</v>
      </c>
      <c r="D288" s="41">
        <f>SUM(D290:D292)</f>
        <v>115404.6</v>
      </c>
      <c r="E288" s="41">
        <f>SUM(E290:E292)</f>
        <v>146.30000000000001</v>
      </c>
      <c r="F288" s="63">
        <f>IF(D288=0,0,E288/D288)</f>
        <v>1.2677137653091819E-3</v>
      </c>
      <c r="G288" s="64">
        <f t="shared" si="56"/>
        <v>4.7810457516339868</v>
      </c>
    </row>
    <row r="289" spans="2:7">
      <c r="B289" s="51" t="s">
        <v>3</v>
      </c>
      <c r="C289" s="41"/>
      <c r="D289" s="41"/>
      <c r="E289" s="41"/>
      <c r="F289" s="63"/>
      <c r="G289" s="64"/>
    </row>
    <row r="290" spans="2:7">
      <c r="B290" s="51" t="s">
        <v>4</v>
      </c>
      <c r="C290" s="42" t="s">
        <v>116</v>
      </c>
      <c r="D290" s="42" t="s">
        <v>116</v>
      </c>
      <c r="E290" s="42" t="s">
        <v>116</v>
      </c>
      <c r="F290" s="63" t="e">
        <f t="shared" si="65"/>
        <v>#VALUE!</v>
      </c>
      <c r="G290" s="64" t="e">
        <f t="shared" si="56"/>
        <v>#VALUE!</v>
      </c>
    </row>
    <row r="291" spans="2:7">
      <c r="B291" s="51" t="s">
        <v>5</v>
      </c>
      <c r="C291" s="42" t="s">
        <v>116</v>
      </c>
      <c r="D291" s="42" t="s">
        <v>116</v>
      </c>
      <c r="E291" s="42" t="s">
        <v>116</v>
      </c>
      <c r="F291" s="63" t="e">
        <f t="shared" si="65"/>
        <v>#VALUE!</v>
      </c>
      <c r="G291" s="64" t="e">
        <f t="shared" si="56"/>
        <v>#VALUE!</v>
      </c>
    </row>
    <row r="292" spans="2:7" ht="33">
      <c r="B292" s="51" t="s">
        <v>45</v>
      </c>
      <c r="C292" s="42">
        <v>30.6</v>
      </c>
      <c r="D292" s="42">
        <v>115404.6</v>
      </c>
      <c r="E292" s="42">
        <v>146.30000000000001</v>
      </c>
      <c r="F292" s="63">
        <f t="shared" si="65"/>
        <v>1.2677137653091819E-3</v>
      </c>
      <c r="G292" s="64">
        <f t="shared" si="56"/>
        <v>4.7810457516339868</v>
      </c>
    </row>
    <row r="293" spans="2:7" ht="49.5">
      <c r="B293" s="50" t="s">
        <v>25</v>
      </c>
      <c r="C293" s="41" t="s">
        <v>116</v>
      </c>
      <c r="D293" s="42">
        <f>SUM(D295:D297)</f>
        <v>14495.4</v>
      </c>
      <c r="E293" s="42">
        <f>SUM(E295:E297)</f>
        <v>0</v>
      </c>
      <c r="F293" s="63">
        <f t="shared" si="65"/>
        <v>0</v>
      </c>
      <c r="G293" s="64">
        <f t="shared" si="56"/>
        <v>0</v>
      </c>
    </row>
    <row r="294" spans="2:7">
      <c r="B294" s="51" t="s">
        <v>3</v>
      </c>
      <c r="C294" s="41"/>
      <c r="D294" s="42"/>
      <c r="E294" s="42"/>
      <c r="F294" s="63"/>
      <c r="G294" s="64"/>
    </row>
    <row r="295" spans="2:7">
      <c r="B295" s="51" t="s">
        <v>4</v>
      </c>
      <c r="C295" s="42" t="s">
        <v>116</v>
      </c>
      <c r="D295" s="42" t="s">
        <v>6</v>
      </c>
      <c r="E295" s="42" t="s">
        <v>6</v>
      </c>
      <c r="F295" s="63" t="e">
        <f t="shared" si="65"/>
        <v>#VALUE!</v>
      </c>
      <c r="G295" s="64" t="e">
        <f t="shared" si="56"/>
        <v>#VALUE!</v>
      </c>
    </row>
    <row r="296" spans="2:7">
      <c r="B296" s="51" t="s">
        <v>5</v>
      </c>
      <c r="C296" s="42" t="s">
        <v>116</v>
      </c>
      <c r="D296" s="42">
        <v>14495.4</v>
      </c>
      <c r="E296" s="42">
        <v>0</v>
      </c>
      <c r="F296" s="63">
        <f t="shared" si="65"/>
        <v>0</v>
      </c>
      <c r="G296" s="64">
        <f t="shared" si="56"/>
        <v>0</v>
      </c>
    </row>
    <row r="297" spans="2:7" ht="33">
      <c r="B297" s="51" t="s">
        <v>45</v>
      </c>
      <c r="C297" s="42" t="s">
        <v>116</v>
      </c>
      <c r="D297" s="42" t="s">
        <v>116</v>
      </c>
      <c r="E297" s="42" t="s">
        <v>116</v>
      </c>
      <c r="F297" s="63" t="e">
        <f t="shared" si="65"/>
        <v>#VALUE!</v>
      </c>
      <c r="G297" s="64" t="e">
        <f t="shared" si="56"/>
        <v>#VALUE!</v>
      </c>
    </row>
    <row r="298" spans="2:7" ht="49.5">
      <c r="B298" s="50" t="s">
        <v>19</v>
      </c>
      <c r="C298" s="41" t="s">
        <v>116</v>
      </c>
      <c r="D298" s="42">
        <f>SUM(D300:D302)</f>
        <v>12261.8</v>
      </c>
      <c r="E298" s="42">
        <f>SUM(E300:E302)</f>
        <v>0</v>
      </c>
      <c r="F298" s="63">
        <f t="shared" si="65"/>
        <v>0</v>
      </c>
      <c r="G298" s="64">
        <f t="shared" si="56"/>
        <v>0</v>
      </c>
    </row>
    <row r="299" spans="2:7">
      <c r="B299" s="51" t="s">
        <v>3</v>
      </c>
      <c r="C299" s="41"/>
      <c r="D299" s="42"/>
      <c r="E299" s="42"/>
      <c r="F299" s="63"/>
      <c r="G299" s="64"/>
    </row>
    <row r="300" spans="2:7">
      <c r="B300" s="51" t="s">
        <v>4</v>
      </c>
      <c r="C300" s="42" t="s">
        <v>116</v>
      </c>
      <c r="D300" s="42" t="s">
        <v>116</v>
      </c>
      <c r="E300" s="42" t="s">
        <v>116</v>
      </c>
      <c r="F300" s="63" t="e">
        <f t="shared" si="65"/>
        <v>#VALUE!</v>
      </c>
      <c r="G300" s="64" t="e">
        <f t="shared" si="56"/>
        <v>#VALUE!</v>
      </c>
    </row>
    <row r="301" spans="2:7">
      <c r="B301" s="51" t="s">
        <v>5</v>
      </c>
      <c r="C301" s="42" t="s">
        <v>116</v>
      </c>
      <c r="D301" s="42">
        <v>12261.8</v>
      </c>
      <c r="E301" s="42">
        <v>0</v>
      </c>
      <c r="F301" s="63">
        <f t="shared" si="65"/>
        <v>0</v>
      </c>
      <c r="G301" s="64">
        <f t="shared" si="56"/>
        <v>0</v>
      </c>
    </row>
    <row r="302" spans="2:7" ht="33">
      <c r="B302" s="51" t="s">
        <v>9</v>
      </c>
      <c r="C302" s="42" t="s">
        <v>116</v>
      </c>
      <c r="D302" s="42" t="s">
        <v>116</v>
      </c>
      <c r="E302" s="42" t="s">
        <v>116</v>
      </c>
      <c r="F302" s="63" t="e">
        <f t="shared" si="65"/>
        <v>#VALUE!</v>
      </c>
      <c r="G302" s="64" t="e">
        <f t="shared" si="56"/>
        <v>#VALUE!</v>
      </c>
    </row>
    <row r="303" spans="2:7" ht="49.5">
      <c r="B303" s="50" t="s">
        <v>18</v>
      </c>
      <c r="C303" s="41" t="s">
        <v>116</v>
      </c>
      <c r="D303" s="42">
        <f>SUM(D305:D307)</f>
        <v>17242.8</v>
      </c>
      <c r="E303" s="42">
        <f>SUM(E305:E307)</f>
        <v>0</v>
      </c>
      <c r="F303" s="63">
        <f t="shared" si="65"/>
        <v>0</v>
      </c>
      <c r="G303" s="64">
        <f t="shared" si="56"/>
        <v>0</v>
      </c>
    </row>
    <row r="304" spans="2:7">
      <c r="B304" s="51" t="s">
        <v>3</v>
      </c>
      <c r="C304" s="41"/>
      <c r="D304" s="42"/>
      <c r="E304" s="42"/>
      <c r="F304" s="63"/>
      <c r="G304" s="64"/>
    </row>
    <row r="305" spans="1:9">
      <c r="B305" s="51" t="s">
        <v>4</v>
      </c>
      <c r="C305" s="42" t="s">
        <v>116</v>
      </c>
      <c r="D305" s="42" t="s">
        <v>116</v>
      </c>
      <c r="E305" s="42" t="s">
        <v>116</v>
      </c>
      <c r="F305" s="63" t="e">
        <f t="shared" si="65"/>
        <v>#VALUE!</v>
      </c>
      <c r="G305" s="64" t="e">
        <f t="shared" si="56"/>
        <v>#VALUE!</v>
      </c>
    </row>
    <row r="306" spans="1:9">
      <c r="B306" s="51" t="s">
        <v>5</v>
      </c>
      <c r="C306" s="42" t="s">
        <v>116</v>
      </c>
      <c r="D306" s="42">
        <v>17242.8</v>
      </c>
      <c r="E306" s="42">
        <v>0</v>
      </c>
      <c r="F306" s="63">
        <f t="shared" si="65"/>
        <v>0</v>
      </c>
      <c r="G306" s="64">
        <f>IF(E306=0,0,E306/C306)</f>
        <v>0</v>
      </c>
    </row>
    <row r="307" spans="1:9" ht="33">
      <c r="B307" s="51" t="s">
        <v>45</v>
      </c>
      <c r="C307" s="42" t="s">
        <v>117</v>
      </c>
      <c r="D307" s="42" t="s">
        <v>116</v>
      </c>
      <c r="E307" s="42" t="s">
        <v>116</v>
      </c>
      <c r="F307" s="63" t="e">
        <f t="shared" si="65"/>
        <v>#VALUE!</v>
      </c>
      <c r="G307" s="64" t="e">
        <f t="shared" si="56"/>
        <v>#VALUE!</v>
      </c>
    </row>
    <row r="308" spans="1:9" s="3" customFormat="1" ht="68.25" customHeight="1">
      <c r="A308" s="1"/>
      <c r="B308" s="52" t="s">
        <v>28</v>
      </c>
      <c r="C308" s="71">
        <f>SUM(C314,C319,C345,C340,C355,C350,C335,C360,C330,C324,C365)</f>
        <v>152475</v>
      </c>
      <c r="D308" s="71">
        <f>SUM(D314,D319,D345,D340,D355,D350,D335,D360,D330,D324,D365)</f>
        <v>181562.69999999998</v>
      </c>
      <c r="E308" s="71">
        <f>SUM(E314,E319,E345,E340,E355,E350,E335,E360,E330,E324,E365)</f>
        <v>107879.3</v>
      </c>
      <c r="F308" s="63">
        <f>IF(D308=0,0,E308/D308)</f>
        <v>0.59417104945013488</v>
      </c>
      <c r="G308" s="64">
        <f t="shared" si="56"/>
        <v>0.70752123298901459</v>
      </c>
      <c r="H308" s="91"/>
      <c r="I308" s="90"/>
    </row>
    <row r="309" spans="1:9" s="3" customFormat="1">
      <c r="A309" s="1"/>
      <c r="B309" s="49" t="s">
        <v>3</v>
      </c>
      <c r="C309" s="43"/>
      <c r="D309" s="43"/>
      <c r="E309" s="43"/>
      <c r="F309" s="63"/>
      <c r="G309" s="64"/>
      <c r="H309" s="90"/>
      <c r="I309" s="90"/>
    </row>
    <row r="310" spans="1:9" s="3" customFormat="1">
      <c r="A310" s="1"/>
      <c r="B310" s="49" t="s">
        <v>4</v>
      </c>
      <c r="C310" s="45">
        <f t="shared" ref="C310:E311" si="67">SUM(C316,C321,C347,C342,C357,C352,C337,C362,C332,C326,C367)</f>
        <v>126125.6</v>
      </c>
      <c r="D310" s="45">
        <f t="shared" si="67"/>
        <v>174440</v>
      </c>
      <c r="E310" s="45">
        <f t="shared" si="67"/>
        <v>105378.6</v>
      </c>
      <c r="F310" s="63">
        <f t="shared" si="65"/>
        <v>0.60409653749140113</v>
      </c>
      <c r="G310" s="64">
        <f t="shared" si="56"/>
        <v>0.83550524239329682</v>
      </c>
      <c r="H310" s="87"/>
      <c r="I310" s="90"/>
    </row>
    <row r="311" spans="1:9" s="3" customFormat="1">
      <c r="A311" s="1"/>
      <c r="B311" s="49" t="s">
        <v>5</v>
      </c>
      <c r="C311" s="45">
        <f t="shared" si="67"/>
        <v>2574</v>
      </c>
      <c r="D311" s="45">
        <f t="shared" si="67"/>
        <v>3560</v>
      </c>
      <c r="E311" s="45">
        <f t="shared" si="67"/>
        <v>2150.6</v>
      </c>
      <c r="F311" s="63">
        <f t="shared" si="65"/>
        <v>0.60410112359550561</v>
      </c>
      <c r="G311" s="64">
        <f t="shared" si="56"/>
        <v>0.83550893550893546</v>
      </c>
      <c r="H311" s="87"/>
      <c r="I311" s="90"/>
    </row>
    <row r="312" spans="1:9" s="3" customFormat="1" ht="34.5">
      <c r="A312" s="1"/>
      <c r="B312" s="49" t="s">
        <v>45</v>
      </c>
      <c r="C312" s="72">
        <f>SUM(C318,C323,C349,C344,C359,C354,C339,C364,C334,C328,C369,)</f>
        <v>23775.399999999998</v>
      </c>
      <c r="D312" s="72">
        <f>SUM(D318,D323,D349,D344,D359,D354,D339,D364,D334,D328,D369,)</f>
        <v>3562.7000000000003</v>
      </c>
      <c r="E312" s="72">
        <f>SUM(E318,E323,E349,E344,E359,E354,E339,E364,E334,E328,E369,)</f>
        <v>350.1</v>
      </c>
      <c r="F312" s="63">
        <f t="shared" si="65"/>
        <v>9.8268167401128356E-2</v>
      </c>
      <c r="G312" s="64">
        <f t="shared" si="56"/>
        <v>1.472530430613155E-2</v>
      </c>
      <c r="H312" s="87"/>
      <c r="I312" s="90"/>
    </row>
    <row r="313" spans="1:9" s="3" customFormat="1" ht="34.5">
      <c r="A313" s="1"/>
      <c r="B313" s="49" t="s">
        <v>68</v>
      </c>
      <c r="C313" s="45">
        <f>SUM(C329)</f>
        <v>3191.8</v>
      </c>
      <c r="D313" s="45">
        <f>SUM(D329)</f>
        <v>0</v>
      </c>
      <c r="E313" s="45">
        <f>SUM(E329)</f>
        <v>0</v>
      </c>
      <c r="F313" s="63">
        <f t="shared" ref="F313" si="68">IF(D313=0,0,E313/D313)</f>
        <v>0</v>
      </c>
      <c r="G313" s="64">
        <f t="shared" si="56"/>
        <v>0</v>
      </c>
      <c r="H313" s="87"/>
      <c r="I313" s="90"/>
    </row>
    <row r="314" spans="1:9" ht="70.5" customHeight="1">
      <c r="B314" s="50" t="s">
        <v>17</v>
      </c>
      <c r="C314" s="41" t="s">
        <v>6</v>
      </c>
      <c r="D314" s="41" t="s">
        <v>6</v>
      </c>
      <c r="E314" s="41" t="s">
        <v>6</v>
      </c>
      <c r="F314" s="63" t="e">
        <f t="shared" si="65"/>
        <v>#VALUE!</v>
      </c>
      <c r="G314" s="64" t="e">
        <f t="shared" si="56"/>
        <v>#VALUE!</v>
      </c>
      <c r="H314" s="87"/>
    </row>
    <row r="315" spans="1:9">
      <c r="B315" s="51" t="s">
        <v>3</v>
      </c>
      <c r="C315" s="41"/>
      <c r="D315" s="41"/>
      <c r="E315" s="41"/>
      <c r="F315" s="63"/>
      <c r="G315" s="64"/>
      <c r="H315" s="87"/>
    </row>
    <row r="316" spans="1:9">
      <c r="B316" s="51" t="s">
        <v>4</v>
      </c>
      <c r="C316" s="42" t="s">
        <v>6</v>
      </c>
      <c r="D316" s="42" t="s">
        <v>6</v>
      </c>
      <c r="E316" s="42" t="s">
        <v>6</v>
      </c>
      <c r="F316" s="63" t="e">
        <f t="shared" si="65"/>
        <v>#VALUE!</v>
      </c>
      <c r="G316" s="64" t="e">
        <f t="shared" ref="G316:G385" si="69">IF(E316=0,0,E316/C316)</f>
        <v>#VALUE!</v>
      </c>
    </row>
    <row r="317" spans="1:9">
      <c r="B317" s="51" t="s">
        <v>5</v>
      </c>
      <c r="C317" s="42" t="s">
        <v>6</v>
      </c>
      <c r="D317" s="42" t="s">
        <v>6</v>
      </c>
      <c r="E317" s="42" t="s">
        <v>6</v>
      </c>
      <c r="F317" s="63" t="e">
        <f t="shared" si="65"/>
        <v>#VALUE!</v>
      </c>
      <c r="G317" s="64" t="e">
        <f t="shared" si="69"/>
        <v>#VALUE!</v>
      </c>
    </row>
    <row r="318" spans="1:9" ht="33">
      <c r="B318" s="51" t="s">
        <v>45</v>
      </c>
      <c r="C318" s="42" t="s">
        <v>6</v>
      </c>
      <c r="D318" s="42" t="s">
        <v>6</v>
      </c>
      <c r="E318" s="42" t="s">
        <v>6</v>
      </c>
      <c r="F318" s="63" t="e">
        <f t="shared" si="65"/>
        <v>#VALUE!</v>
      </c>
      <c r="G318" s="64" t="e">
        <f t="shared" si="69"/>
        <v>#VALUE!</v>
      </c>
    </row>
    <row r="319" spans="1:9" ht="49.5">
      <c r="B319" s="50" t="s">
        <v>27</v>
      </c>
      <c r="C319" s="41">
        <f>SUM(C321:C323)</f>
        <v>0</v>
      </c>
      <c r="D319" s="41">
        <f>SUM(D321:D323)</f>
        <v>800</v>
      </c>
      <c r="E319" s="41">
        <f>SUM(E321:E323)</f>
        <v>0</v>
      </c>
      <c r="F319" s="63">
        <f t="shared" si="65"/>
        <v>0</v>
      </c>
      <c r="G319" s="64">
        <f>IF(E319=0,0,E319/C319)</f>
        <v>0</v>
      </c>
    </row>
    <row r="320" spans="1:9">
      <c r="B320" s="51" t="s">
        <v>3</v>
      </c>
      <c r="C320" s="42"/>
      <c r="D320" s="42"/>
      <c r="E320" s="42"/>
      <c r="F320" s="63"/>
      <c r="G320" s="64"/>
    </row>
    <row r="321" spans="2:7">
      <c r="B321" s="51" t="s">
        <v>4</v>
      </c>
      <c r="C321" s="42" t="s">
        <v>6</v>
      </c>
      <c r="D321" s="42" t="s">
        <v>6</v>
      </c>
      <c r="E321" s="42" t="s">
        <v>6</v>
      </c>
      <c r="F321" s="63" t="e">
        <f t="shared" si="65"/>
        <v>#VALUE!</v>
      </c>
      <c r="G321" s="64" t="e">
        <f t="shared" si="69"/>
        <v>#VALUE!</v>
      </c>
    </row>
    <row r="322" spans="2:7">
      <c r="B322" s="51" t="s">
        <v>5</v>
      </c>
      <c r="C322" s="42" t="s">
        <v>6</v>
      </c>
      <c r="D322" s="42" t="s">
        <v>6</v>
      </c>
      <c r="E322" s="42" t="s">
        <v>6</v>
      </c>
      <c r="F322" s="63" t="e">
        <f t="shared" si="65"/>
        <v>#VALUE!</v>
      </c>
      <c r="G322" s="64" t="e">
        <f t="shared" si="69"/>
        <v>#VALUE!</v>
      </c>
    </row>
    <row r="323" spans="2:7" ht="33">
      <c r="B323" s="51" t="s">
        <v>45</v>
      </c>
      <c r="C323" s="42">
        <v>0</v>
      </c>
      <c r="D323" s="42">
        <v>800</v>
      </c>
      <c r="E323" s="42">
        <v>0</v>
      </c>
      <c r="F323" s="63">
        <f t="shared" si="65"/>
        <v>0</v>
      </c>
      <c r="G323" s="64">
        <f>IF(E323=0,0,E323/C323)</f>
        <v>0</v>
      </c>
    </row>
    <row r="324" spans="2:7" ht="49.5">
      <c r="B324" s="50" t="s">
        <v>50</v>
      </c>
      <c r="C324" s="41">
        <f>SUM(C326:C328)</f>
        <v>23578.3</v>
      </c>
      <c r="D324" s="41">
        <f>SUM(D326:D328)</f>
        <v>73.3</v>
      </c>
      <c r="E324" s="41">
        <f>SUM(E326:E328)</f>
        <v>0.1</v>
      </c>
      <c r="F324" s="63">
        <f>IF(D324=0,0,E324/D324)</f>
        <v>1.3642564802182813E-3</v>
      </c>
      <c r="G324" s="64">
        <f>IF(E324=0,0,E324/C324)</f>
        <v>4.2411878718991618E-6</v>
      </c>
    </row>
    <row r="325" spans="2:7">
      <c r="B325" s="51" t="s">
        <v>3</v>
      </c>
      <c r="C325" s="42"/>
      <c r="D325" s="42"/>
      <c r="E325" s="42"/>
      <c r="F325" s="63"/>
      <c r="G325" s="64"/>
    </row>
    <row r="326" spans="2:7">
      <c r="B326" s="51" t="s">
        <v>4</v>
      </c>
      <c r="C326" s="42" t="s">
        <v>6</v>
      </c>
      <c r="D326" s="42" t="s">
        <v>6</v>
      </c>
      <c r="E326" s="42" t="s">
        <v>6</v>
      </c>
      <c r="F326" s="63" t="e">
        <f>IF(D326=0,0,E326/D326)</f>
        <v>#VALUE!</v>
      </c>
      <c r="G326" s="64" t="e">
        <f>IF(E326=0,0,E326/C326)</f>
        <v>#VALUE!</v>
      </c>
    </row>
    <row r="327" spans="2:7">
      <c r="B327" s="51" t="s">
        <v>5</v>
      </c>
      <c r="C327" s="42" t="s">
        <v>6</v>
      </c>
      <c r="D327" s="42" t="s">
        <v>6</v>
      </c>
      <c r="E327" s="42" t="s">
        <v>6</v>
      </c>
      <c r="F327" s="63" t="e">
        <f>IF(D327=0,0,E327/D327)</f>
        <v>#VALUE!</v>
      </c>
      <c r="G327" s="64" t="e">
        <f>IF(E327=0,0,E327/C327)</f>
        <v>#VALUE!</v>
      </c>
    </row>
    <row r="328" spans="2:7" ht="33">
      <c r="B328" s="51" t="s">
        <v>45</v>
      </c>
      <c r="C328" s="42">
        <v>23578.3</v>
      </c>
      <c r="D328" s="42">
        <v>73.3</v>
      </c>
      <c r="E328" s="42">
        <v>0.1</v>
      </c>
      <c r="F328" s="63">
        <f>IF(D328=0,0,E328/D328)</f>
        <v>1.3642564802182813E-3</v>
      </c>
      <c r="G328" s="64">
        <f>IF(E328=0,0,E328/C328)</f>
        <v>4.2411878718991618E-6</v>
      </c>
    </row>
    <row r="329" spans="2:7" ht="33">
      <c r="B329" s="51" t="s">
        <v>68</v>
      </c>
      <c r="C329" s="42">
        <v>3191.8</v>
      </c>
      <c r="D329" s="42" t="s">
        <v>6</v>
      </c>
      <c r="E329" s="42" t="s">
        <v>6</v>
      </c>
      <c r="F329" s="63" t="e">
        <f>IF(D329=0,0,E329/D329)</f>
        <v>#VALUE!</v>
      </c>
      <c r="G329" s="64" t="e">
        <f>IF(E329=0,0,E329/C329)</f>
        <v>#VALUE!</v>
      </c>
    </row>
    <row r="330" spans="2:7" ht="49.5">
      <c r="B330" s="50" t="s">
        <v>78</v>
      </c>
      <c r="C330" s="41">
        <f>SUM(C332:C334)</f>
        <v>0</v>
      </c>
      <c r="D330" s="41" t="s">
        <v>6</v>
      </c>
      <c r="E330" s="41" t="s">
        <v>6</v>
      </c>
      <c r="F330" s="63" t="e">
        <f>IF(D330=0,0,E330/D330)</f>
        <v>#VALUE!</v>
      </c>
      <c r="G330" s="64" t="e">
        <f>IF(E330=0,0,E330/C330)</f>
        <v>#VALUE!</v>
      </c>
    </row>
    <row r="331" spans="2:7">
      <c r="B331" s="51" t="s">
        <v>3</v>
      </c>
      <c r="C331" s="42"/>
      <c r="D331" s="42"/>
      <c r="E331" s="42"/>
      <c r="F331" s="63"/>
      <c r="G331" s="64"/>
    </row>
    <row r="332" spans="2:7">
      <c r="B332" s="51" t="s">
        <v>4</v>
      </c>
      <c r="C332" s="42" t="s">
        <v>6</v>
      </c>
      <c r="D332" s="42" t="s">
        <v>6</v>
      </c>
      <c r="E332" s="42" t="s">
        <v>6</v>
      </c>
      <c r="F332" s="63" t="e">
        <f>IF(D332=0,0,E332/D332)</f>
        <v>#VALUE!</v>
      </c>
      <c r="G332" s="64" t="e">
        <f>IF(E332=0,0,E332/C332)</f>
        <v>#VALUE!</v>
      </c>
    </row>
    <row r="333" spans="2:7">
      <c r="B333" s="51" t="s">
        <v>5</v>
      </c>
      <c r="C333" s="42" t="s">
        <v>6</v>
      </c>
      <c r="D333" s="42" t="s">
        <v>6</v>
      </c>
      <c r="E333" s="42" t="s">
        <v>6</v>
      </c>
      <c r="F333" s="63" t="e">
        <f>IF(D333=0,0,E333/D333)</f>
        <v>#VALUE!</v>
      </c>
      <c r="G333" s="64" t="e">
        <f>IF(E333=0,0,E333/C333)</f>
        <v>#VALUE!</v>
      </c>
    </row>
    <row r="334" spans="2:7" ht="33">
      <c r="B334" s="51" t="s">
        <v>45</v>
      </c>
      <c r="C334" s="42">
        <v>0</v>
      </c>
      <c r="D334" s="42" t="s">
        <v>6</v>
      </c>
      <c r="E334" s="42" t="s">
        <v>6</v>
      </c>
      <c r="F334" s="63" t="e">
        <f>IF(D334=0,0,E334/D334)</f>
        <v>#VALUE!</v>
      </c>
      <c r="G334" s="64" t="e">
        <f>IF(E334=0,0,E334/C334)</f>
        <v>#VALUE!</v>
      </c>
    </row>
    <row r="335" spans="2:7" ht="49.5">
      <c r="B335" s="50" t="s">
        <v>21</v>
      </c>
      <c r="C335" s="41" t="s">
        <v>6</v>
      </c>
      <c r="D335" s="41" t="s">
        <v>6</v>
      </c>
      <c r="E335" s="41" t="s">
        <v>6</v>
      </c>
      <c r="F335" s="63" t="e">
        <f>IF(D335=0,0,E335/D335)</f>
        <v>#VALUE!</v>
      </c>
      <c r="G335" s="64" t="e">
        <f>IF(E335=0,0,E335/C335)</f>
        <v>#VALUE!</v>
      </c>
    </row>
    <row r="336" spans="2:7">
      <c r="B336" s="51" t="s">
        <v>3</v>
      </c>
      <c r="C336" s="42"/>
      <c r="D336" s="42"/>
      <c r="E336" s="42"/>
      <c r="F336" s="63"/>
      <c r="G336" s="64"/>
    </row>
    <row r="337" spans="2:9">
      <c r="B337" s="51" t="s">
        <v>4</v>
      </c>
      <c r="C337" s="42" t="s">
        <v>6</v>
      </c>
      <c r="D337" s="42" t="s">
        <v>6</v>
      </c>
      <c r="E337" s="42" t="s">
        <v>6</v>
      </c>
      <c r="F337" s="63" t="e">
        <f>IF(D337=0,0,E337/D337)</f>
        <v>#VALUE!</v>
      </c>
      <c r="G337" s="64" t="e">
        <f>IF(E337=0,0,E337/C337)</f>
        <v>#VALUE!</v>
      </c>
    </row>
    <row r="338" spans="2:9">
      <c r="B338" s="51" t="s">
        <v>5</v>
      </c>
      <c r="C338" s="42" t="s">
        <v>6</v>
      </c>
      <c r="D338" s="42" t="s">
        <v>6</v>
      </c>
      <c r="E338" s="42" t="s">
        <v>6</v>
      </c>
      <c r="F338" s="63" t="e">
        <f>IF(D338=0,0,E338/D338)</f>
        <v>#VALUE!</v>
      </c>
      <c r="G338" s="64" t="e">
        <f>IF(E338=0,0,E338/C338)</f>
        <v>#VALUE!</v>
      </c>
    </row>
    <row r="339" spans="2:9" ht="33">
      <c r="B339" s="51" t="s">
        <v>45</v>
      </c>
      <c r="C339" s="42" t="s">
        <v>6</v>
      </c>
      <c r="D339" s="42" t="s">
        <v>6</v>
      </c>
      <c r="E339" s="42" t="s">
        <v>6</v>
      </c>
      <c r="F339" s="63" t="e">
        <f>IF(D339=0,0,E339/D339)</f>
        <v>#VALUE!</v>
      </c>
      <c r="G339" s="64" t="e">
        <f>IF(E339=0,0,E339/C339)</f>
        <v>#VALUE!</v>
      </c>
    </row>
    <row r="340" spans="2:9" ht="49.5">
      <c r="B340" s="50" t="s">
        <v>20</v>
      </c>
      <c r="C340" s="41">
        <f>SUM(C342:C344)</f>
        <v>61200</v>
      </c>
      <c r="D340" s="41">
        <f>SUM(D342:D344)</f>
        <v>67986.399999999994</v>
      </c>
      <c r="E340" s="41">
        <f>SUM(E342:E344)</f>
        <v>66796</v>
      </c>
      <c r="F340" s="63">
        <f>IF(D340=0,0,E340/D340)</f>
        <v>0.98249061577021291</v>
      </c>
      <c r="G340" s="64">
        <f>IF(E340=0,0,E340/C340)</f>
        <v>1.0914379084967321</v>
      </c>
    </row>
    <row r="341" spans="2:9">
      <c r="B341" s="51" t="s">
        <v>3</v>
      </c>
      <c r="C341" s="42"/>
      <c r="D341" s="42"/>
      <c r="E341" s="42"/>
      <c r="F341" s="63"/>
      <c r="G341" s="64"/>
    </row>
    <row r="342" spans="2:9">
      <c r="B342" s="51" t="s">
        <v>4</v>
      </c>
      <c r="C342" s="42">
        <v>59976</v>
      </c>
      <c r="D342" s="42">
        <v>65460.1</v>
      </c>
      <c r="E342" s="42">
        <v>65460.1</v>
      </c>
      <c r="F342" s="63">
        <f>IF(D342=0,0,E342/D342)</f>
        <v>1</v>
      </c>
      <c r="G342" s="64">
        <f>IF(E342=0,0,E342/C342)</f>
        <v>1.0914382419634521</v>
      </c>
    </row>
    <row r="343" spans="2:9">
      <c r="B343" s="51" t="s">
        <v>5</v>
      </c>
      <c r="C343" s="42">
        <v>1224</v>
      </c>
      <c r="D343" s="42">
        <v>1335.9</v>
      </c>
      <c r="E343" s="42">
        <v>1335.9</v>
      </c>
      <c r="F343" s="63">
        <f>IF(D343=0,0,E343/D343)</f>
        <v>1</v>
      </c>
      <c r="G343" s="64">
        <f>IF(E343=0,0,E343/C343)</f>
        <v>1.0914215686274511</v>
      </c>
    </row>
    <row r="344" spans="2:9" ht="33">
      <c r="B344" s="51" t="s">
        <v>45</v>
      </c>
      <c r="C344" s="42">
        <v>0</v>
      </c>
      <c r="D344" s="42">
        <v>1190.4000000000001</v>
      </c>
      <c r="E344" s="42">
        <v>0</v>
      </c>
      <c r="F344" s="63">
        <f>IF(D344=0,0,E344/D344)</f>
        <v>0</v>
      </c>
      <c r="G344" s="64">
        <f>IF(E344=0,0,E344/C344)</f>
        <v>0</v>
      </c>
    </row>
    <row r="345" spans="2:9" ht="49.5">
      <c r="B345" s="50" t="s">
        <v>18</v>
      </c>
      <c r="C345" s="41">
        <f>SUM(C347:C349)</f>
        <v>17000</v>
      </c>
      <c r="D345" s="41">
        <f>SUM(D347:D349)</f>
        <v>60600</v>
      </c>
      <c r="E345" s="41">
        <f>SUM(E347:E349)</f>
        <v>9529.2000000000007</v>
      </c>
      <c r="F345" s="63">
        <f t="shared" si="65"/>
        <v>0.15724752475247525</v>
      </c>
      <c r="G345" s="64">
        <f t="shared" si="69"/>
        <v>0.56054117647058832</v>
      </c>
    </row>
    <row r="346" spans="2:9">
      <c r="B346" s="51" t="s">
        <v>3</v>
      </c>
      <c r="C346" s="42"/>
      <c r="D346" s="42"/>
      <c r="E346" s="42"/>
      <c r="F346" s="63"/>
      <c r="G346" s="64"/>
    </row>
    <row r="347" spans="2:9">
      <c r="B347" s="51" t="s">
        <v>4</v>
      </c>
      <c r="C347" s="42">
        <v>16660</v>
      </c>
      <c r="D347" s="42">
        <v>58800</v>
      </c>
      <c r="E347" s="42">
        <v>9338.6</v>
      </c>
      <c r="F347" s="63">
        <f t="shared" si="65"/>
        <v>0.15881972789115648</v>
      </c>
      <c r="G347" s="64">
        <f t="shared" si="69"/>
        <v>0.56054021608643456</v>
      </c>
    </row>
    <row r="348" spans="2:9">
      <c r="B348" s="51" t="s">
        <v>5</v>
      </c>
      <c r="C348" s="42">
        <v>340</v>
      </c>
      <c r="D348" s="42">
        <v>1200</v>
      </c>
      <c r="E348" s="42">
        <v>190.6</v>
      </c>
      <c r="F348" s="63">
        <f t="shared" si="65"/>
        <v>0.15883333333333333</v>
      </c>
      <c r="G348" s="64">
        <f t="shared" si="69"/>
        <v>0.56058823529411761</v>
      </c>
    </row>
    <row r="349" spans="2:9" ht="33">
      <c r="B349" s="51" t="s">
        <v>45</v>
      </c>
      <c r="C349" s="42" t="s">
        <v>6</v>
      </c>
      <c r="D349" s="42">
        <v>600</v>
      </c>
      <c r="E349" s="42">
        <v>0</v>
      </c>
      <c r="F349" s="63">
        <f t="shared" si="65"/>
        <v>0</v>
      </c>
      <c r="G349" s="64">
        <f t="shared" si="69"/>
        <v>0</v>
      </c>
    </row>
    <row r="350" spans="2:9" ht="49.5">
      <c r="B350" s="50" t="s">
        <v>25</v>
      </c>
      <c r="C350" s="41">
        <f>SUM(C352:C354)</f>
        <v>47697.1</v>
      </c>
      <c r="D350" s="41">
        <f>SUM(D352:D354)</f>
        <v>32103</v>
      </c>
      <c r="E350" s="41">
        <f>SUM(E352:E354)</f>
        <v>31554</v>
      </c>
      <c r="F350" s="63">
        <f>IF(D350=0,0,E350/D350)</f>
        <v>0.98289879450518647</v>
      </c>
      <c r="G350" s="64">
        <f>IF(E350=0,0,E350/C350)</f>
        <v>0.66154965396219056</v>
      </c>
      <c r="H350" s="87"/>
      <c r="I350" s="87"/>
    </row>
    <row r="351" spans="2:9">
      <c r="B351" s="51" t="s">
        <v>3</v>
      </c>
      <c r="C351" s="42"/>
      <c r="D351" s="42"/>
      <c r="E351" s="42"/>
      <c r="F351" s="63"/>
      <c r="G351" s="64"/>
    </row>
    <row r="352" spans="2:9">
      <c r="B352" s="51" t="s">
        <v>4</v>
      </c>
      <c r="C352" s="42">
        <v>46550</v>
      </c>
      <c r="D352" s="42">
        <v>30579.9</v>
      </c>
      <c r="E352" s="42">
        <v>30579.9</v>
      </c>
      <c r="F352" s="63">
        <f>IF(D352=0,0,E352/D352)</f>
        <v>1</v>
      </c>
      <c r="G352" s="64">
        <f>IF(E352=0,0,E352/C352)</f>
        <v>0.65692588614393133</v>
      </c>
    </row>
    <row r="353" spans="2:7">
      <c r="B353" s="51" t="s">
        <v>5</v>
      </c>
      <c r="C353" s="42">
        <v>950</v>
      </c>
      <c r="D353" s="42">
        <v>624.1</v>
      </c>
      <c r="E353" s="42">
        <v>624.1</v>
      </c>
      <c r="F353" s="63">
        <f>IF(D353=0,0,E353/D353)</f>
        <v>1</v>
      </c>
      <c r="G353" s="64">
        <f>IF(E353=0,0,E353/C353)</f>
        <v>0.65694736842105261</v>
      </c>
    </row>
    <row r="354" spans="2:7" ht="33">
      <c r="B354" s="51" t="s">
        <v>45</v>
      </c>
      <c r="C354" s="46">
        <v>197.1</v>
      </c>
      <c r="D354" s="42">
        <v>899</v>
      </c>
      <c r="E354" s="46">
        <v>350</v>
      </c>
      <c r="F354" s="63">
        <f>IF(D354=0,0,E354/D354)</f>
        <v>0.38932146829810899</v>
      </c>
      <c r="G354" s="64">
        <f>IF(E354=0,0,E354/C354)</f>
        <v>1.775748351090817</v>
      </c>
    </row>
    <row r="355" spans="2:7" ht="49.5">
      <c r="B355" s="50" t="s">
        <v>24</v>
      </c>
      <c r="C355" s="42" t="s">
        <v>6</v>
      </c>
      <c r="D355" s="42" t="s">
        <v>6</v>
      </c>
      <c r="E355" s="42" t="s">
        <v>6</v>
      </c>
      <c r="F355" s="63" t="e">
        <f t="shared" si="65"/>
        <v>#VALUE!</v>
      </c>
      <c r="G355" s="64" t="e">
        <f t="shared" si="69"/>
        <v>#VALUE!</v>
      </c>
    </row>
    <row r="356" spans="2:7">
      <c r="B356" s="51" t="s">
        <v>3</v>
      </c>
      <c r="C356" s="42"/>
      <c r="D356" s="42"/>
      <c r="E356" s="42"/>
      <c r="F356" s="63"/>
      <c r="G356" s="64"/>
    </row>
    <row r="357" spans="2:7">
      <c r="B357" s="51" t="s">
        <v>4</v>
      </c>
      <c r="C357" s="42" t="s">
        <v>6</v>
      </c>
      <c r="D357" s="42" t="s">
        <v>6</v>
      </c>
      <c r="E357" s="42" t="s">
        <v>6</v>
      </c>
      <c r="F357" s="63" t="e">
        <f t="shared" si="65"/>
        <v>#VALUE!</v>
      </c>
      <c r="G357" s="64" t="e">
        <f t="shared" si="69"/>
        <v>#VALUE!</v>
      </c>
    </row>
    <row r="358" spans="2:7">
      <c r="B358" s="51" t="s">
        <v>5</v>
      </c>
      <c r="C358" s="42" t="s">
        <v>6</v>
      </c>
      <c r="D358" s="42" t="s">
        <v>6</v>
      </c>
      <c r="E358" s="42" t="s">
        <v>6</v>
      </c>
      <c r="F358" s="63" t="e">
        <f t="shared" si="65"/>
        <v>#VALUE!</v>
      </c>
      <c r="G358" s="64" t="e">
        <f t="shared" si="69"/>
        <v>#VALUE!</v>
      </c>
    </row>
    <row r="359" spans="2:7" ht="33">
      <c r="B359" s="51" t="s">
        <v>45</v>
      </c>
      <c r="C359" s="42" t="s">
        <v>6</v>
      </c>
      <c r="D359" s="42" t="s">
        <v>6</v>
      </c>
      <c r="E359" s="42" t="s">
        <v>6</v>
      </c>
      <c r="F359" s="63" t="e">
        <f t="shared" si="65"/>
        <v>#VALUE!</v>
      </c>
      <c r="G359" s="64" t="e">
        <f t="shared" si="69"/>
        <v>#VALUE!</v>
      </c>
    </row>
    <row r="360" spans="2:7" ht="49.5">
      <c r="B360" s="50" t="s">
        <v>19</v>
      </c>
      <c r="C360" s="42" t="s">
        <v>6</v>
      </c>
      <c r="D360" s="42" t="s">
        <v>6</v>
      </c>
      <c r="E360" s="42" t="s">
        <v>6</v>
      </c>
      <c r="F360" s="63" t="e">
        <f t="shared" si="65"/>
        <v>#VALUE!</v>
      </c>
      <c r="G360" s="64" t="e">
        <f t="shared" si="69"/>
        <v>#VALUE!</v>
      </c>
    </row>
    <row r="361" spans="2:7">
      <c r="B361" s="51" t="s">
        <v>3</v>
      </c>
      <c r="C361" s="42"/>
      <c r="D361" s="42"/>
      <c r="E361" s="42"/>
      <c r="F361" s="63"/>
      <c r="G361" s="64"/>
    </row>
    <row r="362" spans="2:7">
      <c r="B362" s="51" t="s">
        <v>4</v>
      </c>
      <c r="C362" s="42" t="s">
        <v>6</v>
      </c>
      <c r="D362" s="42" t="s">
        <v>6</v>
      </c>
      <c r="E362" s="42" t="s">
        <v>6</v>
      </c>
      <c r="F362" s="63" t="e">
        <f t="shared" si="65"/>
        <v>#VALUE!</v>
      </c>
      <c r="G362" s="64" t="e">
        <f t="shared" si="69"/>
        <v>#VALUE!</v>
      </c>
    </row>
    <row r="363" spans="2:7">
      <c r="B363" s="51" t="s">
        <v>5</v>
      </c>
      <c r="C363" s="42" t="s">
        <v>6</v>
      </c>
      <c r="D363" s="42" t="s">
        <v>6</v>
      </c>
      <c r="E363" s="42" t="s">
        <v>6</v>
      </c>
      <c r="F363" s="63" t="e">
        <f t="shared" si="65"/>
        <v>#VALUE!</v>
      </c>
      <c r="G363" s="64" t="e">
        <f t="shared" si="69"/>
        <v>#VALUE!</v>
      </c>
    </row>
    <row r="364" spans="2:7" ht="33">
      <c r="B364" s="51" t="s">
        <v>9</v>
      </c>
      <c r="C364" s="42" t="s">
        <v>6</v>
      </c>
      <c r="D364" s="42" t="s">
        <v>6</v>
      </c>
      <c r="E364" s="42" t="s">
        <v>6</v>
      </c>
      <c r="F364" s="63" t="e">
        <f t="shared" si="65"/>
        <v>#VALUE!</v>
      </c>
      <c r="G364" s="64" t="e">
        <f t="shared" si="69"/>
        <v>#VALUE!</v>
      </c>
    </row>
    <row r="365" spans="2:7" ht="53.25" customHeight="1">
      <c r="B365" s="50" t="s">
        <v>118</v>
      </c>
      <c r="C365" s="42">
        <f>SUM(C367:C369)</f>
        <v>2999.6</v>
      </c>
      <c r="D365" s="42">
        <f>SUM(D367:D369)</f>
        <v>20000</v>
      </c>
      <c r="E365" s="42">
        <f>SUM(E367:E369)</f>
        <v>0</v>
      </c>
      <c r="F365" s="63">
        <f t="shared" ref="F365:F369" si="70">IF(D365=0,0,E365/D365)</f>
        <v>0</v>
      </c>
      <c r="G365" s="64">
        <f t="shared" ref="G365:G369" si="71">IF(E365=0,0,E365/C365)</f>
        <v>0</v>
      </c>
    </row>
    <row r="366" spans="2:7">
      <c r="B366" s="51" t="s">
        <v>23</v>
      </c>
      <c r="C366" s="42"/>
      <c r="D366" s="42"/>
      <c r="E366" s="42"/>
      <c r="F366" s="63"/>
      <c r="G366" s="64"/>
    </row>
    <row r="367" spans="2:7">
      <c r="B367" s="51" t="s">
        <v>4</v>
      </c>
      <c r="C367" s="42">
        <v>2939.6</v>
      </c>
      <c r="D367" s="42">
        <v>19600</v>
      </c>
      <c r="E367" s="42">
        <v>0</v>
      </c>
      <c r="F367" s="63">
        <f>IF(D367=0,0,E367/D367)</f>
        <v>0</v>
      </c>
      <c r="G367" s="64">
        <f t="shared" si="71"/>
        <v>0</v>
      </c>
    </row>
    <row r="368" spans="2:7">
      <c r="B368" s="51" t="s">
        <v>5</v>
      </c>
      <c r="C368" s="42">
        <v>60</v>
      </c>
      <c r="D368" s="42">
        <v>400</v>
      </c>
      <c r="E368" s="42">
        <v>0</v>
      </c>
      <c r="F368" s="63">
        <f t="shared" si="70"/>
        <v>0</v>
      </c>
      <c r="G368" s="64">
        <f t="shared" si="71"/>
        <v>0</v>
      </c>
    </row>
    <row r="369" spans="2:7" ht="39" customHeight="1">
      <c r="B369" s="51" t="s">
        <v>9</v>
      </c>
      <c r="C369" s="42" t="s">
        <v>6</v>
      </c>
      <c r="D369" s="42" t="s">
        <v>6</v>
      </c>
      <c r="E369" s="42" t="s">
        <v>6</v>
      </c>
      <c r="F369" s="63" t="e">
        <f t="shared" si="70"/>
        <v>#VALUE!</v>
      </c>
      <c r="G369" s="64" t="e">
        <f t="shared" si="71"/>
        <v>#VALUE!</v>
      </c>
    </row>
    <row r="370" spans="2:7" ht="69.75" customHeight="1">
      <c r="B370" s="52" t="s">
        <v>51</v>
      </c>
      <c r="C370" s="43" t="s">
        <v>6</v>
      </c>
      <c r="D370" s="43">
        <f t="shared" ref="D370:E370" si="72">SUM(D375,D380)</f>
        <v>0</v>
      </c>
      <c r="E370" s="43">
        <f t="shared" si="72"/>
        <v>0</v>
      </c>
      <c r="F370" s="63">
        <f t="shared" si="65"/>
        <v>0</v>
      </c>
      <c r="G370" s="64">
        <f t="shared" si="69"/>
        <v>0</v>
      </c>
    </row>
    <row r="371" spans="2:7">
      <c r="B371" s="49" t="s">
        <v>3</v>
      </c>
      <c r="C371" s="45"/>
      <c r="D371" s="42"/>
      <c r="E371" s="42"/>
      <c r="F371" s="63"/>
      <c r="G371" s="64"/>
    </row>
    <row r="372" spans="2:7">
      <c r="B372" s="49" t="s">
        <v>4</v>
      </c>
      <c r="C372" s="45" t="s">
        <v>6</v>
      </c>
      <c r="D372" s="45">
        <f t="shared" ref="D372:E374" si="73">SUM(D377,D382)</f>
        <v>0</v>
      </c>
      <c r="E372" s="45">
        <f t="shared" si="73"/>
        <v>0</v>
      </c>
      <c r="F372" s="63">
        <f t="shared" ref="F372:F390" si="74">IF(D372=0,0,E372/D372)</f>
        <v>0</v>
      </c>
      <c r="G372" s="64">
        <f t="shared" si="69"/>
        <v>0</v>
      </c>
    </row>
    <row r="373" spans="2:7">
      <c r="B373" s="49" t="s">
        <v>5</v>
      </c>
      <c r="C373" s="45" t="s">
        <v>6</v>
      </c>
      <c r="D373" s="45">
        <f t="shared" si="73"/>
        <v>0</v>
      </c>
      <c r="E373" s="45">
        <f t="shared" si="73"/>
        <v>0</v>
      </c>
      <c r="F373" s="63">
        <f t="shared" si="74"/>
        <v>0</v>
      </c>
      <c r="G373" s="64">
        <f t="shared" si="69"/>
        <v>0</v>
      </c>
    </row>
    <row r="374" spans="2:7" ht="34.5">
      <c r="B374" s="49" t="s">
        <v>45</v>
      </c>
      <c r="C374" s="45" t="s">
        <v>6</v>
      </c>
      <c r="D374" s="45">
        <f t="shared" si="73"/>
        <v>0</v>
      </c>
      <c r="E374" s="45">
        <f t="shared" si="73"/>
        <v>0</v>
      </c>
      <c r="F374" s="63">
        <f t="shared" si="74"/>
        <v>0</v>
      </c>
      <c r="G374" s="64">
        <f t="shared" si="69"/>
        <v>0</v>
      </c>
    </row>
    <row r="375" spans="2:7" ht="66">
      <c r="B375" s="50" t="s">
        <v>17</v>
      </c>
      <c r="C375" s="41" t="s">
        <v>6</v>
      </c>
      <c r="D375" s="42" t="s">
        <v>6</v>
      </c>
      <c r="E375" s="42" t="s">
        <v>6</v>
      </c>
      <c r="F375" s="63" t="e">
        <f t="shared" si="74"/>
        <v>#VALUE!</v>
      </c>
      <c r="G375" s="64" t="e">
        <f t="shared" si="69"/>
        <v>#VALUE!</v>
      </c>
    </row>
    <row r="376" spans="2:7">
      <c r="B376" s="51" t="s">
        <v>3</v>
      </c>
      <c r="C376" s="42"/>
      <c r="D376" s="42"/>
      <c r="E376" s="42"/>
      <c r="F376" s="63"/>
      <c r="G376" s="64"/>
    </row>
    <row r="377" spans="2:7">
      <c r="B377" s="51" t="s">
        <v>4</v>
      </c>
      <c r="C377" s="42" t="s">
        <v>6</v>
      </c>
      <c r="D377" s="42" t="s">
        <v>6</v>
      </c>
      <c r="E377" s="42" t="s">
        <v>6</v>
      </c>
      <c r="F377" s="63" t="e">
        <f t="shared" si="74"/>
        <v>#VALUE!</v>
      </c>
      <c r="G377" s="64" t="e">
        <f t="shared" si="69"/>
        <v>#VALUE!</v>
      </c>
    </row>
    <row r="378" spans="2:7">
      <c r="B378" s="51" t="s">
        <v>5</v>
      </c>
      <c r="C378" s="42" t="s">
        <v>6</v>
      </c>
      <c r="D378" s="42" t="s">
        <v>6</v>
      </c>
      <c r="E378" s="42" t="s">
        <v>6</v>
      </c>
      <c r="F378" s="63" t="e">
        <f t="shared" si="74"/>
        <v>#VALUE!</v>
      </c>
      <c r="G378" s="64" t="e">
        <f t="shared" si="69"/>
        <v>#VALUE!</v>
      </c>
    </row>
    <row r="379" spans="2:7" ht="33">
      <c r="B379" s="51" t="s">
        <v>45</v>
      </c>
      <c r="C379" s="42" t="s">
        <v>6</v>
      </c>
      <c r="D379" s="42" t="s">
        <v>6</v>
      </c>
      <c r="E379" s="42" t="s">
        <v>6</v>
      </c>
      <c r="F379" s="63" t="e">
        <f t="shared" si="74"/>
        <v>#VALUE!</v>
      </c>
      <c r="G379" s="64" t="e">
        <f t="shared" si="69"/>
        <v>#VALUE!</v>
      </c>
    </row>
    <row r="380" spans="2:7" ht="49.5">
      <c r="B380" s="50" t="s">
        <v>27</v>
      </c>
      <c r="C380" s="41" t="s">
        <v>6</v>
      </c>
      <c r="D380" s="42" t="s">
        <v>6</v>
      </c>
      <c r="E380" s="42" t="s">
        <v>6</v>
      </c>
      <c r="F380" s="63" t="e">
        <f t="shared" si="74"/>
        <v>#VALUE!</v>
      </c>
      <c r="G380" s="64" t="e">
        <f t="shared" si="69"/>
        <v>#VALUE!</v>
      </c>
    </row>
    <row r="381" spans="2:7">
      <c r="B381" s="51" t="s">
        <v>3</v>
      </c>
      <c r="C381" s="42"/>
      <c r="D381" s="42"/>
      <c r="E381" s="42"/>
      <c r="F381" s="63"/>
      <c r="G381" s="64"/>
    </row>
    <row r="382" spans="2:7">
      <c r="B382" s="51" t="s">
        <v>4</v>
      </c>
      <c r="C382" s="42" t="s">
        <v>6</v>
      </c>
      <c r="D382" s="42" t="s">
        <v>6</v>
      </c>
      <c r="E382" s="42" t="s">
        <v>6</v>
      </c>
      <c r="F382" s="63" t="e">
        <f t="shared" si="74"/>
        <v>#VALUE!</v>
      </c>
      <c r="G382" s="64" t="e">
        <f t="shared" si="69"/>
        <v>#VALUE!</v>
      </c>
    </row>
    <row r="383" spans="2:7">
      <c r="B383" s="51" t="s">
        <v>5</v>
      </c>
      <c r="C383" s="42" t="s">
        <v>6</v>
      </c>
      <c r="D383" s="42" t="s">
        <v>6</v>
      </c>
      <c r="E383" s="42" t="s">
        <v>6</v>
      </c>
      <c r="F383" s="63" t="e">
        <f t="shared" si="74"/>
        <v>#VALUE!</v>
      </c>
      <c r="G383" s="64" t="e">
        <f t="shared" si="69"/>
        <v>#VALUE!</v>
      </c>
    </row>
    <row r="384" spans="2:7" ht="33">
      <c r="B384" s="51" t="s">
        <v>45</v>
      </c>
      <c r="C384" s="42" t="s">
        <v>6</v>
      </c>
      <c r="D384" s="42" t="s">
        <v>6</v>
      </c>
      <c r="E384" s="42" t="s">
        <v>6</v>
      </c>
      <c r="F384" s="63" t="e">
        <f t="shared" si="74"/>
        <v>#VALUE!</v>
      </c>
      <c r="G384" s="64" t="e">
        <f t="shared" si="69"/>
        <v>#VALUE!</v>
      </c>
    </row>
    <row r="385" spans="1:9" s="3" customFormat="1">
      <c r="A385" s="1"/>
      <c r="B385" s="52" t="s">
        <v>8</v>
      </c>
      <c r="C385" s="43">
        <f>SUM(C370,C308,C283)</f>
        <v>152505.60000000001</v>
      </c>
      <c r="D385" s="43">
        <f>SUM(D370,D308,D283)</f>
        <v>340967.29999999993</v>
      </c>
      <c r="E385" s="43">
        <f>SUM(E370,E308,E283)</f>
        <v>108025.60000000001</v>
      </c>
      <c r="F385" s="63">
        <f t="shared" si="74"/>
        <v>0.31682099720413082</v>
      </c>
      <c r="G385" s="64">
        <f t="shared" si="69"/>
        <v>0.70833857904234332</v>
      </c>
      <c r="H385" s="90"/>
      <c r="I385" s="90"/>
    </row>
    <row r="386" spans="1:9" s="3" customFormat="1">
      <c r="A386" s="1"/>
      <c r="B386" s="49" t="s">
        <v>3</v>
      </c>
      <c r="C386" s="43"/>
      <c r="D386" s="43"/>
      <c r="E386" s="43"/>
      <c r="F386" s="63"/>
      <c r="G386" s="64"/>
      <c r="H386" s="90"/>
      <c r="I386" s="90"/>
    </row>
    <row r="387" spans="1:9" s="3" customFormat="1">
      <c r="A387" s="1"/>
      <c r="B387" s="49" t="s">
        <v>4</v>
      </c>
      <c r="C387" s="43">
        <f t="shared" ref="C387:E388" si="75">SUM(C285,C310,C372)</f>
        <v>126125.6</v>
      </c>
      <c r="D387" s="43">
        <f t="shared" si="75"/>
        <v>174440</v>
      </c>
      <c r="E387" s="43">
        <f t="shared" si="75"/>
        <v>105378.6</v>
      </c>
      <c r="F387" s="63">
        <f t="shared" si="74"/>
        <v>0.60409653749140113</v>
      </c>
      <c r="G387" s="64">
        <f t="shared" ref="G387:G390" si="76">IF(E387=0,0,E387/C387)</f>
        <v>0.83550524239329682</v>
      </c>
      <c r="H387" s="87"/>
      <c r="I387" s="87"/>
    </row>
    <row r="388" spans="1:9" s="3" customFormat="1">
      <c r="A388" s="1"/>
      <c r="B388" s="49" t="s">
        <v>5</v>
      </c>
      <c r="C388" s="43">
        <f t="shared" si="75"/>
        <v>2574</v>
      </c>
      <c r="D388" s="43">
        <f t="shared" si="75"/>
        <v>47560</v>
      </c>
      <c r="E388" s="43">
        <f t="shared" si="75"/>
        <v>2150.6</v>
      </c>
      <c r="F388" s="63">
        <f t="shared" si="74"/>
        <v>4.5218671152228759E-2</v>
      </c>
      <c r="G388" s="64">
        <f t="shared" si="76"/>
        <v>0.83550893550893546</v>
      </c>
      <c r="H388" s="87"/>
      <c r="I388" s="87"/>
    </row>
    <row r="389" spans="1:9" s="3" customFormat="1" ht="34.5">
      <c r="A389" s="1"/>
      <c r="B389" s="60" t="s">
        <v>45</v>
      </c>
      <c r="C389" s="57">
        <f>SUM(C374,C312,C287)</f>
        <v>23805.999999999996</v>
      </c>
      <c r="D389" s="57">
        <f>SUM(D287,D312,D374)</f>
        <v>118967.3</v>
      </c>
      <c r="E389" s="94">
        <f>SUM(E374,E312,E287)</f>
        <v>496.40000000000003</v>
      </c>
      <c r="F389" s="66">
        <f t="shared" si="74"/>
        <v>4.1725751530042295E-3</v>
      </c>
      <c r="G389" s="67">
        <f t="shared" si="76"/>
        <v>2.0851886079139716E-2</v>
      </c>
      <c r="H389" s="87"/>
      <c r="I389" s="87"/>
    </row>
    <row r="390" spans="1:9" s="3" customFormat="1" ht="34.5">
      <c r="A390" s="1"/>
      <c r="B390" s="60" t="s">
        <v>68</v>
      </c>
      <c r="C390" s="57">
        <f t="shared" ref="C390:D390" si="77">SUM(C313)</f>
        <v>3191.8</v>
      </c>
      <c r="D390" s="57">
        <f t="shared" si="77"/>
        <v>0</v>
      </c>
      <c r="E390" s="57">
        <f>SUM(E313)</f>
        <v>0</v>
      </c>
      <c r="F390" s="66">
        <f t="shared" si="74"/>
        <v>0</v>
      </c>
      <c r="G390" s="67">
        <f t="shared" si="76"/>
        <v>0</v>
      </c>
      <c r="H390" s="87"/>
      <c r="I390" s="87"/>
    </row>
    <row r="391" spans="1:9" ht="37.5" customHeight="1">
      <c r="A391" s="16">
        <v>7</v>
      </c>
      <c r="B391" s="334" t="s">
        <v>72</v>
      </c>
      <c r="C391" s="334"/>
      <c r="D391" s="334"/>
      <c r="E391" s="334"/>
      <c r="F391" s="334"/>
      <c r="G391" s="335"/>
      <c r="H391" s="87"/>
      <c r="I391" s="87"/>
    </row>
    <row r="392" spans="1:9" s="3" customFormat="1" ht="33">
      <c r="A392" s="1"/>
      <c r="B392" s="48" t="s">
        <v>73</v>
      </c>
      <c r="C392" s="44">
        <f t="shared" ref="C392" si="78">SUM(C397:C407)</f>
        <v>6741.4</v>
      </c>
      <c r="D392" s="44">
        <f>SUM(D397:D407)</f>
        <v>126978.3</v>
      </c>
      <c r="E392" s="44">
        <f>SUM(E397:E407)</f>
        <v>7494.2000000000007</v>
      </c>
      <c r="F392" s="85">
        <f t="shared" ref="F392:F396" si="79">IF(D392=0,0,E392/D392)</f>
        <v>5.901953325883242E-2</v>
      </c>
      <c r="G392" s="86">
        <f t="shared" ref="G392:G396" si="80">IF(E392=0,0,E392/C392)</f>
        <v>1.1116681994837869</v>
      </c>
      <c r="H392" s="87"/>
      <c r="I392" s="87"/>
    </row>
    <row r="393" spans="1:9" s="3" customFormat="1">
      <c r="A393" s="1"/>
      <c r="B393" s="49" t="s">
        <v>3</v>
      </c>
      <c r="C393" s="43"/>
      <c r="D393" s="43"/>
      <c r="E393" s="43"/>
      <c r="F393" s="63"/>
      <c r="G393" s="64"/>
      <c r="H393" s="87"/>
      <c r="I393" s="87"/>
    </row>
    <row r="394" spans="1:9" s="3" customFormat="1">
      <c r="A394" s="1"/>
      <c r="B394" s="49" t="s">
        <v>4</v>
      </c>
      <c r="C394" s="45" t="s">
        <v>6</v>
      </c>
      <c r="D394" s="45" t="s">
        <v>6</v>
      </c>
      <c r="E394" s="43" t="s">
        <v>6</v>
      </c>
      <c r="F394" s="63" t="e">
        <f t="shared" si="79"/>
        <v>#VALUE!</v>
      </c>
      <c r="G394" s="64" t="e">
        <f t="shared" si="80"/>
        <v>#VALUE!</v>
      </c>
      <c r="H394" s="87"/>
      <c r="I394" s="87"/>
    </row>
    <row r="395" spans="1:9" s="3" customFormat="1">
      <c r="A395" s="1"/>
      <c r="B395" s="49" t="s">
        <v>5</v>
      </c>
      <c r="C395" s="45" t="s">
        <v>6</v>
      </c>
      <c r="D395" s="45" t="s">
        <v>6</v>
      </c>
      <c r="E395" s="43" t="s">
        <v>6</v>
      </c>
      <c r="F395" s="63" t="e">
        <f t="shared" si="79"/>
        <v>#VALUE!</v>
      </c>
      <c r="G395" s="64" t="e">
        <f t="shared" si="80"/>
        <v>#VALUE!</v>
      </c>
      <c r="H395" s="87"/>
      <c r="I395" s="87"/>
    </row>
    <row r="396" spans="1:9" s="3" customFormat="1" ht="34.5">
      <c r="A396" s="1"/>
      <c r="B396" s="49" t="s">
        <v>45</v>
      </c>
      <c r="C396" s="45">
        <f>SUM(C397,C398,C399,C400,C401,C402,C403,C405,C404,C406,C407)</f>
        <v>6741.4000000000005</v>
      </c>
      <c r="D396" s="45">
        <f>SUM(D397,D398,D399,D400,D401,D402,D403,D405,D404,D406,D407)</f>
        <v>126978.3</v>
      </c>
      <c r="E396" s="45">
        <f>SUM(E397,E398,E399,E400,E401,E402,E403,E405,E404,E406,E407)</f>
        <v>7494.2000000000007</v>
      </c>
      <c r="F396" s="63">
        <f t="shared" si="79"/>
        <v>5.901953325883242E-2</v>
      </c>
      <c r="G396" s="64">
        <f t="shared" si="80"/>
        <v>1.1116681994837867</v>
      </c>
      <c r="H396" s="87"/>
      <c r="I396" s="87"/>
    </row>
    <row r="397" spans="1:9" ht="54" customHeight="1">
      <c r="B397" s="50" t="s">
        <v>27</v>
      </c>
      <c r="C397" s="41">
        <v>0</v>
      </c>
      <c r="D397" s="41">
        <v>42538.5</v>
      </c>
      <c r="E397" s="41">
        <v>0</v>
      </c>
      <c r="F397" s="63">
        <f>IF(D397=0,0,E397/D397)</f>
        <v>0</v>
      </c>
      <c r="G397" s="64">
        <f>IF(E397=0,0,E397/C397)</f>
        <v>0</v>
      </c>
    </row>
    <row r="398" spans="1:9" ht="73.5" customHeight="1">
      <c r="B398" s="50" t="s">
        <v>17</v>
      </c>
      <c r="C398" s="41" t="s">
        <v>6</v>
      </c>
      <c r="D398" s="41" t="s">
        <v>6</v>
      </c>
      <c r="E398" s="41" t="s">
        <v>6</v>
      </c>
      <c r="F398" s="63" t="e">
        <f t="shared" ref="F398:F507" si="81">IF(D398=0,0,E398/D398)</f>
        <v>#VALUE!</v>
      </c>
      <c r="G398" s="64" t="e">
        <f t="shared" ref="G398:G507" si="82">IF(E398=0,0,E398/C398)</f>
        <v>#VALUE!</v>
      </c>
    </row>
    <row r="399" spans="1:9" ht="33">
      <c r="B399" s="50" t="s">
        <v>29</v>
      </c>
      <c r="C399" s="41">
        <v>771.8</v>
      </c>
      <c r="D399" s="41">
        <v>6871.8</v>
      </c>
      <c r="E399" s="41">
        <v>742.7</v>
      </c>
      <c r="F399" s="63">
        <f t="shared" si="81"/>
        <v>0.10807939695567392</v>
      </c>
      <c r="G399" s="64">
        <f t="shared" si="82"/>
        <v>0.96229593158849458</v>
      </c>
    </row>
    <row r="400" spans="1:9" ht="49.5">
      <c r="B400" s="50" t="s">
        <v>50</v>
      </c>
      <c r="C400" s="41" t="s">
        <v>6</v>
      </c>
      <c r="D400" s="41" t="s">
        <v>6</v>
      </c>
      <c r="E400" s="41" t="s">
        <v>6</v>
      </c>
      <c r="F400" s="63" t="e">
        <f t="shared" si="81"/>
        <v>#VALUE!</v>
      </c>
      <c r="G400" s="64" t="e">
        <f t="shared" si="82"/>
        <v>#VALUE!</v>
      </c>
    </row>
    <row r="401" spans="1:9" ht="49.5">
      <c r="B401" s="50" t="s">
        <v>21</v>
      </c>
      <c r="C401" s="41">
        <v>306.8</v>
      </c>
      <c r="D401" s="41">
        <v>12205.3</v>
      </c>
      <c r="E401" s="41">
        <v>223.7</v>
      </c>
      <c r="F401" s="63">
        <f t="shared" si="81"/>
        <v>1.8328103364931628E-2</v>
      </c>
      <c r="G401" s="64">
        <f t="shared" si="82"/>
        <v>0.72913950456323329</v>
      </c>
    </row>
    <row r="402" spans="1:9" ht="49.5">
      <c r="B402" s="50" t="s">
        <v>19</v>
      </c>
      <c r="C402" s="41">
        <v>2595.9</v>
      </c>
      <c r="D402" s="41">
        <v>19981</v>
      </c>
      <c r="E402" s="41">
        <v>3753.2</v>
      </c>
      <c r="F402" s="63">
        <f t="shared" si="81"/>
        <v>0.18783844652419798</v>
      </c>
      <c r="G402" s="64">
        <f t="shared" si="82"/>
        <v>1.4458184059478407</v>
      </c>
    </row>
    <row r="403" spans="1:9" ht="49.5">
      <c r="B403" s="50" t="s">
        <v>20</v>
      </c>
      <c r="C403" s="41">
        <v>12.4</v>
      </c>
      <c r="D403" s="41">
        <v>6041.7</v>
      </c>
      <c r="E403" s="41">
        <v>357.4</v>
      </c>
      <c r="F403" s="63">
        <f t="shared" si="81"/>
        <v>5.9155535693596169E-2</v>
      </c>
      <c r="G403" s="64">
        <f>IF(E403=0,0,E403/C403)</f>
        <v>28.822580645161288</v>
      </c>
    </row>
    <row r="404" spans="1:9" ht="49.5">
      <c r="B404" s="50" t="s">
        <v>18</v>
      </c>
      <c r="C404" s="41">
        <v>2517.5</v>
      </c>
      <c r="D404" s="41">
        <v>20200</v>
      </c>
      <c r="E404" s="41">
        <v>1650.5</v>
      </c>
      <c r="F404" s="63">
        <f>IF(D404=0,0,E404/D404)</f>
        <v>8.1707920792079211E-2</v>
      </c>
      <c r="G404" s="64">
        <f>IF(E404=0,0,E404/C404)</f>
        <v>0.6556107249255213</v>
      </c>
    </row>
    <row r="405" spans="1:9" ht="49.5">
      <c r="B405" s="50" t="s">
        <v>24</v>
      </c>
      <c r="C405" s="41">
        <v>299.39999999999998</v>
      </c>
      <c r="D405" s="41">
        <v>4981.3</v>
      </c>
      <c r="E405" s="41">
        <v>405.1</v>
      </c>
      <c r="F405" s="63">
        <f t="shared" si="81"/>
        <v>8.1324152329713129E-2</v>
      </c>
      <c r="G405" s="64">
        <f>IF(E405=0,0,E405/C405)</f>
        <v>1.3530394121576488</v>
      </c>
    </row>
    <row r="406" spans="1:9" ht="49.5">
      <c r="B406" s="50" t="s">
        <v>25</v>
      </c>
      <c r="C406" s="41">
        <v>129.6</v>
      </c>
      <c r="D406" s="41">
        <v>4969.8999999999996</v>
      </c>
      <c r="E406" s="41">
        <v>177.8</v>
      </c>
      <c r="F406" s="63">
        <f t="shared" si="81"/>
        <v>3.5775367713636097E-2</v>
      </c>
      <c r="G406" s="64">
        <f t="shared" si="82"/>
        <v>1.3719135802469138</v>
      </c>
    </row>
    <row r="407" spans="1:9" ht="52.5" customHeight="1">
      <c r="B407" s="50" t="s">
        <v>118</v>
      </c>
      <c r="C407" s="41">
        <v>108</v>
      </c>
      <c r="D407" s="41">
        <v>9188.7999999999993</v>
      </c>
      <c r="E407" s="41">
        <v>183.8</v>
      </c>
      <c r="F407" s="63">
        <f t="shared" si="81"/>
        <v>2.0002611875326488E-2</v>
      </c>
      <c r="G407" s="64">
        <f t="shared" si="82"/>
        <v>1.7018518518518519</v>
      </c>
    </row>
    <row r="408" spans="1:9" s="3" customFormat="1" ht="33">
      <c r="A408" s="1"/>
      <c r="B408" s="52" t="s">
        <v>74</v>
      </c>
      <c r="C408" s="43">
        <f t="shared" ref="C408:D408" si="83">SUM(C413,C418,C423,C428,C433,C438,C443,C448,C453)</f>
        <v>42520.200000000004</v>
      </c>
      <c r="D408" s="43">
        <f t="shared" si="83"/>
        <v>222257.8</v>
      </c>
      <c r="E408" s="43">
        <f>SUM(E413,E418,E423,E428,E433,E438,E443,E448,E453)</f>
        <v>53609.8</v>
      </c>
      <c r="F408" s="63">
        <f t="shared" si="81"/>
        <v>0.24120548300217137</v>
      </c>
      <c r="G408" s="64">
        <f t="shared" si="82"/>
        <v>1.2608078042906665</v>
      </c>
      <c r="H408" s="90"/>
      <c r="I408" s="90"/>
    </row>
    <row r="409" spans="1:9" s="3" customFormat="1">
      <c r="A409" s="1"/>
      <c r="B409" s="49" t="s">
        <v>3</v>
      </c>
      <c r="C409" s="45"/>
      <c r="D409" s="45"/>
      <c r="E409" s="43"/>
      <c r="F409" s="63"/>
      <c r="G409" s="64"/>
      <c r="H409" s="90"/>
      <c r="I409" s="90"/>
    </row>
    <row r="410" spans="1:9" s="3" customFormat="1">
      <c r="A410" s="1"/>
      <c r="B410" s="49" t="s">
        <v>4</v>
      </c>
      <c r="C410" s="45" t="s">
        <v>6</v>
      </c>
      <c r="D410" s="45">
        <f t="shared" ref="D410:D412" si="84">SUM(D415,D420,D425,D430,D435,D440,D445,D450,D455)</f>
        <v>12411.9</v>
      </c>
      <c r="E410" s="45">
        <f>SUM(E415,E420,E425,E430,E435,E440,E445,E450,E455)</f>
        <v>0</v>
      </c>
      <c r="F410" s="63">
        <f t="shared" si="81"/>
        <v>0</v>
      </c>
      <c r="G410" s="64">
        <f t="shared" si="82"/>
        <v>0</v>
      </c>
      <c r="H410" s="90"/>
      <c r="I410" s="90"/>
    </row>
    <row r="411" spans="1:9" s="3" customFormat="1">
      <c r="A411" s="1"/>
      <c r="B411" s="49" t="s">
        <v>5</v>
      </c>
      <c r="C411" s="45" t="s">
        <v>6</v>
      </c>
      <c r="D411" s="45">
        <f t="shared" si="84"/>
        <v>253.3</v>
      </c>
      <c r="E411" s="45">
        <f>SUM(E416,E421,E426,E431,E436,E441,E446,E451,E456)</f>
        <v>0</v>
      </c>
      <c r="F411" s="63">
        <f t="shared" si="81"/>
        <v>0</v>
      </c>
      <c r="G411" s="64">
        <f t="shared" si="82"/>
        <v>0</v>
      </c>
      <c r="H411" s="90"/>
      <c r="I411" s="90"/>
    </row>
    <row r="412" spans="1:9" s="3" customFormat="1" ht="34.5">
      <c r="A412" s="1"/>
      <c r="B412" s="49" t="s">
        <v>45</v>
      </c>
      <c r="C412" s="45">
        <f t="shared" ref="C412" si="85">SUM(C417,C422,C427,C432,C437,C442,C447,C452,C457)</f>
        <v>42520.200000000004</v>
      </c>
      <c r="D412" s="45">
        <f t="shared" si="84"/>
        <v>209592.6</v>
      </c>
      <c r="E412" s="45">
        <f>SUM(E417,E422,E427,E432,E437,E442,E447,E452,E457)</f>
        <v>53609.8</v>
      </c>
      <c r="F412" s="63">
        <f t="shared" si="81"/>
        <v>0.25578097700014218</v>
      </c>
      <c r="G412" s="64">
        <f t="shared" si="82"/>
        <v>1.2608078042906665</v>
      </c>
      <c r="H412" s="90"/>
      <c r="I412" s="90"/>
    </row>
    <row r="413" spans="1:9" ht="67.5" customHeight="1">
      <c r="B413" s="50" t="s">
        <v>27</v>
      </c>
      <c r="C413" s="41">
        <f>SUM(C415:C417)</f>
        <v>7905.6</v>
      </c>
      <c r="D413" s="41">
        <f>SUM(D415:D417)</f>
        <v>77279.199999999997</v>
      </c>
      <c r="E413" s="41">
        <f>SUM(E415:E417)</f>
        <v>9276.2999999999993</v>
      </c>
      <c r="F413" s="63">
        <f t="shared" si="81"/>
        <v>0.12003618049876293</v>
      </c>
      <c r="G413" s="64">
        <f t="shared" si="82"/>
        <v>1.1733834244080144</v>
      </c>
    </row>
    <row r="414" spans="1:9">
      <c r="B414" s="51" t="s">
        <v>3</v>
      </c>
      <c r="C414" s="41"/>
      <c r="D414" s="41"/>
      <c r="E414" s="41"/>
      <c r="F414" s="63"/>
      <c r="G414" s="64"/>
    </row>
    <row r="415" spans="1:9">
      <c r="B415" s="51" t="s">
        <v>4</v>
      </c>
      <c r="C415" s="41" t="s">
        <v>6</v>
      </c>
      <c r="D415" s="41">
        <v>12411.9</v>
      </c>
      <c r="E415" s="41">
        <v>0</v>
      </c>
      <c r="F415" s="63">
        <f t="shared" si="81"/>
        <v>0</v>
      </c>
      <c r="G415" s="64">
        <f t="shared" si="82"/>
        <v>0</v>
      </c>
    </row>
    <row r="416" spans="1:9">
      <c r="B416" s="51" t="s">
        <v>5</v>
      </c>
      <c r="C416" s="41" t="s">
        <v>6</v>
      </c>
      <c r="D416" s="41">
        <v>253.3</v>
      </c>
      <c r="E416" s="41">
        <v>0</v>
      </c>
      <c r="F416" s="63">
        <f t="shared" si="81"/>
        <v>0</v>
      </c>
      <c r="G416" s="64">
        <f t="shared" si="82"/>
        <v>0</v>
      </c>
    </row>
    <row r="417" spans="2:7" ht="33">
      <c r="B417" s="51" t="s">
        <v>45</v>
      </c>
      <c r="C417" s="42">
        <v>7905.6</v>
      </c>
      <c r="D417" s="42">
        <v>64614</v>
      </c>
      <c r="E417" s="42">
        <v>9276.2999999999993</v>
      </c>
      <c r="F417" s="63">
        <f t="shared" si="81"/>
        <v>0.14356486210418792</v>
      </c>
      <c r="G417" s="64">
        <f t="shared" si="82"/>
        <v>1.1733834244080144</v>
      </c>
    </row>
    <row r="418" spans="2:7" ht="53.25" customHeight="1">
      <c r="B418" s="50" t="s">
        <v>50</v>
      </c>
      <c r="C418" s="41">
        <f>SUM(C420:C422)</f>
        <v>803.3</v>
      </c>
      <c r="D418" s="41">
        <f>SUM(D420:D422)</f>
        <v>3499.3</v>
      </c>
      <c r="E418" s="41">
        <f>SUM(E420:E422)</f>
        <v>1630.2</v>
      </c>
      <c r="F418" s="63">
        <f t="shared" si="81"/>
        <v>0.46586460149172693</v>
      </c>
      <c r="G418" s="64">
        <f>IF(E418=0,0,E418/C418)</f>
        <v>2.0293788123988548</v>
      </c>
    </row>
    <row r="419" spans="2:7" ht="21" customHeight="1">
      <c r="B419" s="51" t="s">
        <v>3</v>
      </c>
      <c r="C419" s="41"/>
      <c r="D419" s="41"/>
      <c r="E419" s="41"/>
      <c r="F419" s="63"/>
      <c r="G419" s="64"/>
    </row>
    <row r="420" spans="2:7" ht="18" customHeight="1">
      <c r="B420" s="51" t="s">
        <v>4</v>
      </c>
      <c r="C420" s="41" t="s">
        <v>6</v>
      </c>
      <c r="D420" s="41" t="s">
        <v>6</v>
      </c>
      <c r="E420" s="41" t="s">
        <v>6</v>
      </c>
      <c r="F420" s="63" t="e">
        <f t="shared" si="81"/>
        <v>#VALUE!</v>
      </c>
      <c r="G420" s="64" t="e">
        <f t="shared" ref="G420:G422" si="86">IF(E420=0,0,E420/C420)</f>
        <v>#VALUE!</v>
      </c>
    </row>
    <row r="421" spans="2:7" ht="21" customHeight="1">
      <c r="B421" s="51" t="s">
        <v>5</v>
      </c>
      <c r="C421" s="41" t="s">
        <v>6</v>
      </c>
      <c r="D421" s="41" t="s">
        <v>6</v>
      </c>
      <c r="E421" s="41" t="s">
        <v>6</v>
      </c>
      <c r="F421" s="63" t="e">
        <f t="shared" si="81"/>
        <v>#VALUE!</v>
      </c>
      <c r="G421" s="64" t="e">
        <f t="shared" si="86"/>
        <v>#VALUE!</v>
      </c>
    </row>
    <row r="422" spans="2:7" ht="20.25" customHeight="1">
      <c r="B422" s="51" t="s">
        <v>45</v>
      </c>
      <c r="C422" s="41">
        <v>803.3</v>
      </c>
      <c r="D422" s="41">
        <v>3499.3</v>
      </c>
      <c r="E422" s="41">
        <v>1630.2</v>
      </c>
      <c r="F422" s="63">
        <f t="shared" si="81"/>
        <v>0.46586460149172693</v>
      </c>
      <c r="G422" s="64">
        <f t="shared" si="86"/>
        <v>2.0293788123988548</v>
      </c>
    </row>
    <row r="423" spans="2:7" ht="50.25" customHeight="1">
      <c r="B423" s="50" t="s">
        <v>18</v>
      </c>
      <c r="C423" s="41">
        <f>SUM(C425:C427)</f>
        <v>0</v>
      </c>
      <c r="D423" s="41">
        <f>SUM(D425:D427)</f>
        <v>2002</v>
      </c>
      <c r="E423" s="41">
        <f>SUM(E425:E427)</f>
        <v>120.1</v>
      </c>
      <c r="F423" s="63">
        <f>IF(D423=0,0,E423/D423)</f>
        <v>5.9990009990009988E-2</v>
      </c>
      <c r="G423" s="64" t="e">
        <f t="shared" ref="G423:G427" si="87">IF(E423=0,0,E423/C423)</f>
        <v>#DIV/0!</v>
      </c>
    </row>
    <row r="424" spans="2:7" ht="20.25" customHeight="1">
      <c r="B424" s="51" t="s">
        <v>3</v>
      </c>
      <c r="C424" s="41"/>
      <c r="D424" s="41"/>
      <c r="E424" s="41"/>
      <c r="F424" s="63"/>
      <c r="G424" s="64"/>
    </row>
    <row r="425" spans="2:7" ht="20.25" customHeight="1">
      <c r="B425" s="51" t="s">
        <v>4</v>
      </c>
      <c r="C425" s="41" t="s">
        <v>6</v>
      </c>
      <c r="D425" s="41" t="s">
        <v>6</v>
      </c>
      <c r="E425" s="41" t="s">
        <v>6</v>
      </c>
      <c r="F425" s="63" t="e">
        <f t="shared" ref="F425:F427" si="88">IF(D425=0,0,E425/D425)</f>
        <v>#VALUE!</v>
      </c>
      <c r="G425" s="64" t="e">
        <f t="shared" si="87"/>
        <v>#VALUE!</v>
      </c>
    </row>
    <row r="426" spans="2:7" ht="20.25" customHeight="1">
      <c r="B426" s="51" t="s">
        <v>5</v>
      </c>
      <c r="C426" s="41" t="s">
        <v>6</v>
      </c>
      <c r="D426" s="41" t="s">
        <v>6</v>
      </c>
      <c r="E426" s="41" t="s">
        <v>6</v>
      </c>
      <c r="F426" s="63" t="e">
        <f t="shared" si="88"/>
        <v>#VALUE!</v>
      </c>
      <c r="G426" s="64" t="e">
        <f t="shared" si="87"/>
        <v>#VALUE!</v>
      </c>
    </row>
    <row r="427" spans="2:7" ht="20.25" customHeight="1">
      <c r="B427" s="51" t="s">
        <v>45</v>
      </c>
      <c r="C427" s="41">
        <v>0</v>
      </c>
      <c r="D427" s="41">
        <v>2002</v>
      </c>
      <c r="E427" s="41">
        <v>120.1</v>
      </c>
      <c r="F427" s="63">
        <f t="shared" si="88"/>
        <v>5.9990009990009988E-2</v>
      </c>
      <c r="G427" s="64" t="e">
        <f t="shared" si="87"/>
        <v>#DIV/0!</v>
      </c>
    </row>
    <row r="428" spans="2:7" ht="57" customHeight="1">
      <c r="B428" s="50" t="s">
        <v>19</v>
      </c>
      <c r="C428" s="41">
        <f>SUM(C430:C432)</f>
        <v>0</v>
      </c>
      <c r="D428" s="41">
        <f>SUM(D430:D432)</f>
        <v>3060</v>
      </c>
      <c r="E428" s="41">
        <f>SUM(E430:E432)</f>
        <v>0.1</v>
      </c>
      <c r="F428" s="63">
        <f t="shared" ref="F428:F432" si="89">IF(D428=0,0,E428/D428)</f>
        <v>3.2679738562091506E-5</v>
      </c>
      <c r="G428" s="64" t="e">
        <f t="shared" ref="G428:G432" si="90">IF(E428=0,0,E428/C428)</f>
        <v>#DIV/0!</v>
      </c>
    </row>
    <row r="429" spans="2:7" ht="20.25" customHeight="1">
      <c r="B429" s="51" t="s">
        <v>3</v>
      </c>
      <c r="C429" s="41"/>
      <c r="D429" s="41"/>
      <c r="E429" s="41"/>
      <c r="F429" s="63"/>
      <c r="G429" s="64"/>
    </row>
    <row r="430" spans="2:7" ht="20.25" customHeight="1">
      <c r="B430" s="51" t="s">
        <v>4</v>
      </c>
      <c r="C430" s="41" t="s">
        <v>6</v>
      </c>
      <c r="D430" s="41" t="s">
        <v>6</v>
      </c>
      <c r="E430" s="41" t="s">
        <v>6</v>
      </c>
      <c r="F430" s="63" t="e">
        <f t="shared" si="89"/>
        <v>#VALUE!</v>
      </c>
      <c r="G430" s="64" t="e">
        <f t="shared" si="90"/>
        <v>#VALUE!</v>
      </c>
    </row>
    <row r="431" spans="2:7" ht="20.25" customHeight="1">
      <c r="B431" s="51" t="s">
        <v>5</v>
      </c>
      <c r="C431" s="41" t="s">
        <v>6</v>
      </c>
      <c r="D431" s="41" t="s">
        <v>6</v>
      </c>
      <c r="E431" s="41" t="s">
        <v>6</v>
      </c>
      <c r="F431" s="63" t="e">
        <f t="shared" si="89"/>
        <v>#VALUE!</v>
      </c>
      <c r="G431" s="64" t="e">
        <f t="shared" si="90"/>
        <v>#VALUE!</v>
      </c>
    </row>
    <row r="432" spans="2:7" ht="20.25" customHeight="1">
      <c r="B432" s="51" t="s">
        <v>45</v>
      </c>
      <c r="C432" s="41">
        <v>0</v>
      </c>
      <c r="D432" s="41">
        <v>3060</v>
      </c>
      <c r="E432" s="41">
        <v>0.1</v>
      </c>
      <c r="F432" s="63">
        <f t="shared" si="89"/>
        <v>3.2679738562091506E-5</v>
      </c>
      <c r="G432" s="64" t="e">
        <f t="shared" si="90"/>
        <v>#DIV/0!</v>
      </c>
    </row>
    <row r="433" spans="2:7" ht="50.25" customHeight="1">
      <c r="B433" s="50" t="s">
        <v>24</v>
      </c>
      <c r="C433" s="41">
        <f>SUM(C435:C437)</f>
        <v>0</v>
      </c>
      <c r="D433" s="41">
        <f>SUM(D435:D437)</f>
        <v>1734</v>
      </c>
      <c r="E433" s="41">
        <f>SUM(E435:E437)</f>
        <v>0</v>
      </c>
      <c r="F433" s="63">
        <f t="shared" ref="F433:F437" si="91">IF(D433=0,0,E433/D433)</f>
        <v>0</v>
      </c>
      <c r="G433" s="64">
        <f t="shared" ref="G433:G437" si="92">IF(E433=0,0,E433/C433)</f>
        <v>0</v>
      </c>
    </row>
    <row r="434" spans="2:7" ht="20.25" customHeight="1">
      <c r="B434" s="51" t="s">
        <v>3</v>
      </c>
      <c r="C434" s="41"/>
      <c r="D434" s="41"/>
      <c r="E434" s="41"/>
      <c r="F434" s="63"/>
      <c r="G434" s="64"/>
    </row>
    <row r="435" spans="2:7" ht="20.25" customHeight="1">
      <c r="B435" s="51" t="s">
        <v>4</v>
      </c>
      <c r="C435" s="41" t="s">
        <v>6</v>
      </c>
      <c r="D435" s="41" t="s">
        <v>6</v>
      </c>
      <c r="E435" s="41" t="s">
        <v>6</v>
      </c>
      <c r="F435" s="63" t="e">
        <f t="shared" si="91"/>
        <v>#VALUE!</v>
      </c>
      <c r="G435" s="64" t="e">
        <f t="shared" si="92"/>
        <v>#VALUE!</v>
      </c>
    </row>
    <row r="436" spans="2:7" ht="20.25" customHeight="1">
      <c r="B436" s="51" t="s">
        <v>5</v>
      </c>
      <c r="C436" s="41" t="s">
        <v>6</v>
      </c>
      <c r="D436" s="41" t="s">
        <v>6</v>
      </c>
      <c r="E436" s="41" t="s">
        <v>6</v>
      </c>
      <c r="F436" s="63" t="e">
        <f t="shared" si="91"/>
        <v>#VALUE!</v>
      </c>
      <c r="G436" s="64" t="e">
        <f t="shared" si="92"/>
        <v>#VALUE!</v>
      </c>
    </row>
    <row r="437" spans="2:7" ht="20.25" customHeight="1">
      <c r="B437" s="51" t="s">
        <v>45</v>
      </c>
      <c r="C437" s="41">
        <v>0</v>
      </c>
      <c r="D437" s="41">
        <v>1734</v>
      </c>
      <c r="E437" s="41">
        <v>0</v>
      </c>
      <c r="F437" s="63">
        <f t="shared" si="91"/>
        <v>0</v>
      </c>
      <c r="G437" s="64">
        <f t="shared" si="92"/>
        <v>0</v>
      </c>
    </row>
    <row r="438" spans="2:7" ht="49.5" customHeight="1">
      <c r="B438" s="50" t="s">
        <v>25</v>
      </c>
      <c r="C438" s="41">
        <f>SUM(C440:C442)</f>
        <v>0</v>
      </c>
      <c r="D438" s="41">
        <f>SUM(D440:D442)</f>
        <v>1000</v>
      </c>
      <c r="E438" s="41">
        <f>SUM(E440:E442)</f>
        <v>0</v>
      </c>
      <c r="F438" s="63">
        <f t="shared" ref="F438:F442" si="93">IF(D438=0,0,E438/D438)</f>
        <v>0</v>
      </c>
      <c r="G438" s="64">
        <f t="shared" ref="G438:G442" si="94">IF(E438=0,0,E438/C438)</f>
        <v>0</v>
      </c>
    </row>
    <row r="439" spans="2:7" ht="20.25" customHeight="1">
      <c r="B439" s="51" t="s">
        <v>3</v>
      </c>
      <c r="C439" s="41"/>
      <c r="D439" s="41"/>
      <c r="E439" s="41"/>
      <c r="F439" s="63"/>
      <c r="G439" s="64"/>
    </row>
    <row r="440" spans="2:7" ht="20.25" customHeight="1">
      <c r="B440" s="51" t="s">
        <v>4</v>
      </c>
      <c r="C440" s="41" t="s">
        <v>6</v>
      </c>
      <c r="D440" s="41" t="s">
        <v>6</v>
      </c>
      <c r="E440" s="41" t="s">
        <v>6</v>
      </c>
      <c r="F440" s="63" t="e">
        <f t="shared" si="93"/>
        <v>#VALUE!</v>
      </c>
      <c r="G440" s="64" t="e">
        <f t="shared" si="94"/>
        <v>#VALUE!</v>
      </c>
    </row>
    <row r="441" spans="2:7" ht="20.25" customHeight="1">
      <c r="B441" s="51" t="s">
        <v>5</v>
      </c>
      <c r="C441" s="41" t="s">
        <v>6</v>
      </c>
      <c r="D441" s="41" t="s">
        <v>6</v>
      </c>
      <c r="E441" s="41" t="s">
        <v>6</v>
      </c>
      <c r="F441" s="63" t="e">
        <f t="shared" si="93"/>
        <v>#VALUE!</v>
      </c>
      <c r="G441" s="64" t="e">
        <f t="shared" si="94"/>
        <v>#VALUE!</v>
      </c>
    </row>
    <row r="442" spans="2:7" ht="20.25" customHeight="1">
      <c r="B442" s="51" t="s">
        <v>45</v>
      </c>
      <c r="C442" s="41">
        <v>0</v>
      </c>
      <c r="D442" s="41">
        <v>1000</v>
      </c>
      <c r="E442" s="41">
        <v>0</v>
      </c>
      <c r="F442" s="63">
        <f t="shared" si="93"/>
        <v>0</v>
      </c>
      <c r="G442" s="64">
        <f t="shared" si="94"/>
        <v>0</v>
      </c>
    </row>
    <row r="443" spans="2:7" ht="51.75" customHeight="1">
      <c r="B443" s="50" t="s">
        <v>20</v>
      </c>
      <c r="C443" s="41">
        <f>SUM(C445:C447)</f>
        <v>0</v>
      </c>
      <c r="D443" s="41">
        <f>SUM(D445:D447)</f>
        <v>2000</v>
      </c>
      <c r="E443" s="41">
        <f>SUM(E445:E447)</f>
        <v>20</v>
      </c>
      <c r="F443" s="63">
        <f t="shared" ref="F443:F447" si="95">IF(D443=0,0,E443/D443)</f>
        <v>0.01</v>
      </c>
      <c r="G443" s="64" t="e">
        <f t="shared" ref="G443:G447" si="96">IF(E443=0,0,E443/C443)</f>
        <v>#DIV/0!</v>
      </c>
    </row>
    <row r="444" spans="2:7" ht="20.25" customHeight="1">
      <c r="B444" s="51" t="s">
        <v>3</v>
      </c>
      <c r="C444" s="41"/>
      <c r="D444" s="41"/>
      <c r="E444" s="41"/>
      <c r="F444" s="63"/>
      <c r="G444" s="64"/>
    </row>
    <row r="445" spans="2:7" ht="20.25" customHeight="1">
      <c r="B445" s="51" t="s">
        <v>4</v>
      </c>
      <c r="C445" s="41" t="s">
        <v>6</v>
      </c>
      <c r="D445" s="41" t="s">
        <v>6</v>
      </c>
      <c r="E445" s="41" t="s">
        <v>6</v>
      </c>
      <c r="F445" s="63" t="e">
        <f t="shared" si="95"/>
        <v>#VALUE!</v>
      </c>
      <c r="G445" s="64" t="e">
        <f t="shared" si="96"/>
        <v>#VALUE!</v>
      </c>
    </row>
    <row r="446" spans="2:7" ht="20.25" customHeight="1">
      <c r="B446" s="51" t="s">
        <v>5</v>
      </c>
      <c r="C446" s="41" t="s">
        <v>6</v>
      </c>
      <c r="D446" s="41" t="s">
        <v>6</v>
      </c>
      <c r="E446" s="41" t="s">
        <v>6</v>
      </c>
      <c r="F446" s="63" t="e">
        <f t="shared" si="95"/>
        <v>#VALUE!</v>
      </c>
      <c r="G446" s="64" t="e">
        <f t="shared" si="96"/>
        <v>#VALUE!</v>
      </c>
    </row>
    <row r="447" spans="2:7" ht="20.25" customHeight="1">
      <c r="B447" s="51" t="s">
        <v>45</v>
      </c>
      <c r="C447" s="41">
        <v>0</v>
      </c>
      <c r="D447" s="41">
        <v>2000</v>
      </c>
      <c r="E447" s="41">
        <v>20</v>
      </c>
      <c r="F447" s="63">
        <f t="shared" si="95"/>
        <v>0.01</v>
      </c>
      <c r="G447" s="64" t="e">
        <f t="shared" si="96"/>
        <v>#DIV/0!</v>
      </c>
    </row>
    <row r="448" spans="2:7" ht="50.25" customHeight="1">
      <c r="B448" s="50" t="s">
        <v>21</v>
      </c>
      <c r="C448" s="41">
        <f>SUM(C450:C452)</f>
        <v>0</v>
      </c>
      <c r="D448" s="41">
        <f>SUM(D450:D452)</f>
        <v>1000</v>
      </c>
      <c r="E448" s="41">
        <f>SUM(E450:E452)</f>
        <v>0</v>
      </c>
      <c r="F448" s="63">
        <f t="shared" ref="F448:F452" si="97">IF(D448=0,0,E448/D448)</f>
        <v>0</v>
      </c>
      <c r="G448" s="64">
        <f t="shared" ref="G448:G452" si="98">IF(E448=0,0,E448/C448)</f>
        <v>0</v>
      </c>
    </row>
    <row r="449" spans="2:7" ht="20.25" customHeight="1">
      <c r="B449" s="51" t="s">
        <v>3</v>
      </c>
      <c r="C449" s="41"/>
      <c r="D449" s="41"/>
      <c r="E449" s="41"/>
      <c r="F449" s="63"/>
      <c r="G449" s="64"/>
    </row>
    <row r="450" spans="2:7" ht="20.25" customHeight="1">
      <c r="B450" s="51" t="s">
        <v>4</v>
      </c>
      <c r="C450" s="41" t="s">
        <v>6</v>
      </c>
      <c r="D450" s="41" t="s">
        <v>6</v>
      </c>
      <c r="E450" s="41" t="s">
        <v>6</v>
      </c>
      <c r="F450" s="63" t="e">
        <f t="shared" si="97"/>
        <v>#VALUE!</v>
      </c>
      <c r="G450" s="64" t="e">
        <f t="shared" si="98"/>
        <v>#VALUE!</v>
      </c>
    </row>
    <row r="451" spans="2:7" ht="20.25" customHeight="1">
      <c r="B451" s="51" t="s">
        <v>5</v>
      </c>
      <c r="C451" s="41" t="s">
        <v>6</v>
      </c>
      <c r="D451" s="41" t="s">
        <v>6</v>
      </c>
      <c r="E451" s="41" t="s">
        <v>6</v>
      </c>
      <c r="F451" s="63" t="e">
        <f t="shared" si="97"/>
        <v>#VALUE!</v>
      </c>
      <c r="G451" s="64" t="e">
        <f t="shared" si="98"/>
        <v>#VALUE!</v>
      </c>
    </row>
    <row r="452" spans="2:7" ht="20.25" customHeight="1">
      <c r="B452" s="51" t="s">
        <v>45</v>
      </c>
      <c r="C452" s="41">
        <v>0</v>
      </c>
      <c r="D452" s="41">
        <v>1000</v>
      </c>
      <c r="E452" s="41">
        <v>0</v>
      </c>
      <c r="F452" s="63">
        <f t="shared" si="97"/>
        <v>0</v>
      </c>
      <c r="G452" s="64">
        <f t="shared" si="98"/>
        <v>0</v>
      </c>
    </row>
    <row r="453" spans="2:7" ht="50.25" customHeight="1">
      <c r="B453" s="50" t="s">
        <v>118</v>
      </c>
      <c r="C453" s="41">
        <f>SUM(C455:C457)</f>
        <v>33811.300000000003</v>
      </c>
      <c r="D453" s="41">
        <f>SUM(D455:D457)</f>
        <v>130683.3</v>
      </c>
      <c r="E453" s="41">
        <f>SUM(E455:E457)</f>
        <v>42563.1</v>
      </c>
      <c r="F453" s="63">
        <f t="shared" ref="F453:F457" si="99">IF(D453=0,0,E453/D453)</f>
        <v>0.32569655036259415</v>
      </c>
      <c r="G453" s="64">
        <f t="shared" ref="G453:G457" si="100">IF(E453=0,0,E453/C453)</f>
        <v>1.2588424579948123</v>
      </c>
    </row>
    <row r="454" spans="2:7" ht="20.25" customHeight="1">
      <c r="B454" s="51" t="s">
        <v>23</v>
      </c>
      <c r="C454" s="41"/>
      <c r="D454" s="41"/>
      <c r="E454" s="41"/>
      <c r="F454" s="63"/>
      <c r="G454" s="64"/>
    </row>
    <row r="455" spans="2:7" ht="20.25" customHeight="1">
      <c r="B455" s="51" t="s">
        <v>4</v>
      </c>
      <c r="C455" s="42" t="s">
        <v>6</v>
      </c>
      <c r="D455" s="42" t="s">
        <v>6</v>
      </c>
      <c r="E455" s="42" t="s">
        <v>6</v>
      </c>
      <c r="F455" s="63" t="e">
        <f>IF(D455=0,0,E455/D455)</f>
        <v>#VALUE!</v>
      </c>
      <c r="G455" s="64" t="e">
        <f>IF(E455=0,0,E455/C455)</f>
        <v>#VALUE!</v>
      </c>
    </row>
    <row r="456" spans="2:7" ht="20.25" customHeight="1">
      <c r="B456" s="51" t="s">
        <v>5</v>
      </c>
      <c r="C456" s="42" t="s">
        <v>6</v>
      </c>
      <c r="D456" s="42" t="s">
        <v>6</v>
      </c>
      <c r="E456" s="42" t="s">
        <v>6</v>
      </c>
      <c r="F456" s="63" t="e">
        <f>IF(D456=0,0,E456/D456)</f>
        <v>#VALUE!</v>
      </c>
      <c r="G456" s="64" t="e">
        <f>IF(E456=0,0,E456/C456)</f>
        <v>#VALUE!</v>
      </c>
    </row>
    <row r="457" spans="2:7" ht="36" customHeight="1">
      <c r="B457" s="51" t="s">
        <v>9</v>
      </c>
      <c r="C457" s="41">
        <v>33811.300000000003</v>
      </c>
      <c r="D457" s="41">
        <v>130683.3</v>
      </c>
      <c r="E457" s="41">
        <v>42563.1</v>
      </c>
      <c r="F457" s="63">
        <f t="shared" si="99"/>
        <v>0.32569655036259415</v>
      </c>
      <c r="G457" s="64">
        <f t="shared" si="100"/>
        <v>1.2588424579948123</v>
      </c>
    </row>
    <row r="458" spans="2:7" ht="156.75" customHeight="1">
      <c r="B458" s="52" t="s">
        <v>75</v>
      </c>
      <c r="C458" s="43">
        <f>SUM(C463)</f>
        <v>0</v>
      </c>
      <c r="D458" s="43">
        <f>SUM(D463)</f>
        <v>59241.100000000006</v>
      </c>
      <c r="E458" s="43">
        <f>SUM(E463)</f>
        <v>0</v>
      </c>
      <c r="F458" s="63">
        <f t="shared" si="81"/>
        <v>0</v>
      </c>
      <c r="G458" s="64">
        <f t="shared" si="82"/>
        <v>0</v>
      </c>
    </row>
    <row r="459" spans="2:7">
      <c r="B459" s="49" t="s">
        <v>3</v>
      </c>
      <c r="C459" s="45"/>
      <c r="D459" s="45"/>
      <c r="E459" s="43"/>
      <c r="F459" s="63">
        <f t="shared" si="81"/>
        <v>0</v>
      </c>
      <c r="G459" s="64">
        <f t="shared" si="82"/>
        <v>0</v>
      </c>
    </row>
    <row r="460" spans="2:7">
      <c r="B460" s="49" t="s">
        <v>4</v>
      </c>
      <c r="C460" s="45" t="s">
        <v>6</v>
      </c>
      <c r="D460" s="45" t="s">
        <v>6</v>
      </c>
      <c r="E460" s="45" t="s">
        <v>6</v>
      </c>
      <c r="F460" s="63" t="e">
        <f t="shared" si="81"/>
        <v>#VALUE!</v>
      </c>
      <c r="G460" s="64" t="e">
        <f t="shared" si="82"/>
        <v>#VALUE!</v>
      </c>
    </row>
    <row r="461" spans="2:7">
      <c r="B461" s="49" t="s">
        <v>5</v>
      </c>
      <c r="C461" s="45" t="s">
        <v>6</v>
      </c>
      <c r="D461" s="45">
        <f>SUM(D466)</f>
        <v>27593.4</v>
      </c>
      <c r="E461" s="45">
        <f>SUM(E466)</f>
        <v>0</v>
      </c>
      <c r="F461" s="63">
        <f t="shared" si="81"/>
        <v>0</v>
      </c>
      <c r="G461" s="64">
        <f t="shared" si="82"/>
        <v>0</v>
      </c>
    </row>
    <row r="462" spans="2:7" ht="34.5">
      <c r="B462" s="49" t="s">
        <v>45</v>
      </c>
      <c r="C462" s="45">
        <f>SUM(C463)</f>
        <v>0</v>
      </c>
      <c r="D462" s="45">
        <f>SUM(D467)</f>
        <v>31647.7</v>
      </c>
      <c r="E462" s="45">
        <f>SUM(E467)</f>
        <v>0</v>
      </c>
      <c r="F462" s="63">
        <f>IF(D462=0,0,E462/D462)</f>
        <v>0</v>
      </c>
      <c r="G462" s="64">
        <f t="shared" si="82"/>
        <v>0</v>
      </c>
    </row>
    <row r="463" spans="2:7" ht="49.5">
      <c r="B463" s="50" t="s">
        <v>27</v>
      </c>
      <c r="C463" s="41">
        <f>SUM(C465:C467)</f>
        <v>0</v>
      </c>
      <c r="D463" s="41">
        <f>SUM(D465:D467)</f>
        <v>59241.100000000006</v>
      </c>
      <c r="E463" s="41">
        <f>SUM(E465:E467)</f>
        <v>0</v>
      </c>
      <c r="F463" s="63">
        <f t="shared" si="81"/>
        <v>0</v>
      </c>
      <c r="G463" s="64">
        <f t="shared" si="82"/>
        <v>0</v>
      </c>
    </row>
    <row r="464" spans="2:7">
      <c r="B464" s="51" t="s">
        <v>23</v>
      </c>
      <c r="C464" s="41"/>
      <c r="D464" s="41"/>
      <c r="E464" s="41"/>
      <c r="F464" s="63"/>
      <c r="G464" s="64"/>
    </row>
    <row r="465" spans="2:8">
      <c r="B465" s="51" t="s">
        <v>4</v>
      </c>
      <c r="C465" s="41" t="s">
        <v>6</v>
      </c>
      <c r="D465" s="41" t="s">
        <v>6</v>
      </c>
      <c r="E465" s="41" t="s">
        <v>6</v>
      </c>
      <c r="F465" s="63" t="e">
        <f t="shared" si="81"/>
        <v>#VALUE!</v>
      </c>
      <c r="G465" s="64" t="e">
        <f t="shared" si="82"/>
        <v>#VALUE!</v>
      </c>
    </row>
    <row r="466" spans="2:8">
      <c r="B466" s="51" t="s">
        <v>5</v>
      </c>
      <c r="C466" s="41" t="s">
        <v>6</v>
      </c>
      <c r="D466" s="41">
        <v>27593.4</v>
      </c>
      <c r="E466" s="41">
        <v>0</v>
      </c>
      <c r="F466" s="63">
        <f t="shared" si="81"/>
        <v>0</v>
      </c>
      <c r="G466" s="64">
        <f t="shared" si="82"/>
        <v>0</v>
      </c>
    </row>
    <row r="467" spans="2:8" ht="33">
      <c r="B467" s="51" t="s">
        <v>9</v>
      </c>
      <c r="C467" s="41">
        <v>0</v>
      </c>
      <c r="D467" s="41">
        <v>31647.7</v>
      </c>
      <c r="E467" s="41">
        <v>0</v>
      </c>
      <c r="F467" s="63">
        <f t="shared" si="81"/>
        <v>0</v>
      </c>
      <c r="G467" s="64">
        <f t="shared" si="82"/>
        <v>0</v>
      </c>
    </row>
    <row r="468" spans="2:8" ht="33">
      <c r="B468" s="52" t="s">
        <v>76</v>
      </c>
      <c r="C468" s="43">
        <f>SUM(C473,C478,C483,C488,C493,C503,C498)</f>
        <v>1061.5</v>
      </c>
      <c r="D468" s="43">
        <f>SUM(D473,D478,D483,D488,D493,D503,D498)</f>
        <v>30000</v>
      </c>
      <c r="E468" s="43">
        <f>SUM(E473,E478,E483,E488,E493,E503,E498)</f>
        <v>843.5</v>
      </c>
      <c r="F468" s="63">
        <f t="shared" si="81"/>
        <v>2.8116666666666668E-2</v>
      </c>
      <c r="G468" s="64">
        <f t="shared" si="82"/>
        <v>0.79463024022609519</v>
      </c>
      <c r="H468" s="87"/>
    </row>
    <row r="469" spans="2:8">
      <c r="B469" s="49" t="s">
        <v>3</v>
      </c>
      <c r="C469" s="43"/>
      <c r="D469" s="43"/>
      <c r="E469" s="43"/>
      <c r="F469" s="63"/>
      <c r="G469" s="64"/>
    </row>
    <row r="470" spans="2:8">
      <c r="B470" s="49" t="s">
        <v>4</v>
      </c>
      <c r="C470" s="45" t="s">
        <v>6</v>
      </c>
      <c r="D470" s="45" t="s">
        <v>6</v>
      </c>
      <c r="E470" s="45" t="s">
        <v>6</v>
      </c>
      <c r="F470" s="63" t="e">
        <f t="shared" si="81"/>
        <v>#VALUE!</v>
      </c>
      <c r="G470" s="64" t="e">
        <f t="shared" si="82"/>
        <v>#VALUE!</v>
      </c>
    </row>
    <row r="471" spans="2:8">
      <c r="B471" s="49" t="s">
        <v>5</v>
      </c>
      <c r="C471" s="45" t="s">
        <v>6</v>
      </c>
      <c r="D471" s="45" t="s">
        <v>6</v>
      </c>
      <c r="E471" s="45" t="s">
        <v>6</v>
      </c>
      <c r="F471" s="63" t="e">
        <f t="shared" si="81"/>
        <v>#VALUE!</v>
      </c>
      <c r="G471" s="64" t="e">
        <f t="shared" si="82"/>
        <v>#VALUE!</v>
      </c>
    </row>
    <row r="472" spans="2:8" ht="34.5">
      <c r="B472" s="49" t="s">
        <v>45</v>
      </c>
      <c r="C472" s="45">
        <f>SUM(C477,C482,C487,C492,C497,C507,C502)</f>
        <v>1061.5</v>
      </c>
      <c r="D472" s="45">
        <f>SUM(D477,D482,D487,D492,D497,D507,D502)</f>
        <v>30000</v>
      </c>
      <c r="E472" s="45">
        <f>SUM(E477,E482,E487,E492,E497,E507,E502)</f>
        <v>843.5</v>
      </c>
      <c r="F472" s="63">
        <f t="shared" si="81"/>
        <v>2.8116666666666668E-2</v>
      </c>
      <c r="G472" s="64">
        <f t="shared" si="82"/>
        <v>0.79463024022609519</v>
      </c>
    </row>
    <row r="473" spans="2:8" ht="66">
      <c r="B473" s="50" t="s">
        <v>17</v>
      </c>
      <c r="C473" s="41" t="s">
        <v>6</v>
      </c>
      <c r="D473" s="41" t="s">
        <v>6</v>
      </c>
      <c r="E473" s="41" t="s">
        <v>6</v>
      </c>
      <c r="F473" s="63" t="e">
        <f t="shared" si="81"/>
        <v>#VALUE!</v>
      </c>
      <c r="G473" s="64" t="e">
        <f t="shared" si="82"/>
        <v>#VALUE!</v>
      </c>
    </row>
    <row r="474" spans="2:8">
      <c r="B474" s="51" t="s">
        <v>3</v>
      </c>
      <c r="C474" s="45"/>
      <c r="D474" s="45"/>
      <c r="E474" s="45"/>
      <c r="F474" s="63"/>
      <c r="G474" s="64"/>
    </row>
    <row r="475" spans="2:8">
      <c r="B475" s="51" t="s">
        <v>4</v>
      </c>
      <c r="C475" s="45" t="s">
        <v>6</v>
      </c>
      <c r="D475" s="42" t="s">
        <v>6</v>
      </c>
      <c r="E475" s="45" t="s">
        <v>6</v>
      </c>
      <c r="F475" s="63" t="e">
        <f t="shared" si="81"/>
        <v>#VALUE!</v>
      </c>
      <c r="G475" s="64" t="e">
        <f t="shared" si="82"/>
        <v>#VALUE!</v>
      </c>
    </row>
    <row r="476" spans="2:8">
      <c r="B476" s="51" t="s">
        <v>5</v>
      </c>
      <c r="C476" s="45" t="s">
        <v>6</v>
      </c>
      <c r="D476" s="42" t="s">
        <v>6</v>
      </c>
      <c r="E476" s="45" t="s">
        <v>6</v>
      </c>
      <c r="F476" s="63" t="e">
        <f t="shared" si="81"/>
        <v>#VALUE!</v>
      </c>
      <c r="G476" s="64" t="e">
        <f t="shared" si="82"/>
        <v>#VALUE!</v>
      </c>
    </row>
    <row r="477" spans="2:8" ht="33">
      <c r="B477" s="51" t="s">
        <v>45</v>
      </c>
      <c r="C477" s="45" t="s">
        <v>6</v>
      </c>
      <c r="D477" s="42" t="s">
        <v>6</v>
      </c>
      <c r="E477" s="45" t="s">
        <v>6</v>
      </c>
      <c r="F477" s="63" t="e">
        <f t="shared" si="81"/>
        <v>#VALUE!</v>
      </c>
      <c r="G477" s="64" t="e">
        <f t="shared" si="82"/>
        <v>#VALUE!</v>
      </c>
    </row>
    <row r="478" spans="2:8" ht="49.5">
      <c r="B478" s="50" t="s">
        <v>21</v>
      </c>
      <c r="C478" s="41">
        <f>SUM(C480:C482)</f>
        <v>0</v>
      </c>
      <c r="D478" s="41">
        <f>SUM(D480:D482)</f>
        <v>3000</v>
      </c>
      <c r="E478" s="41">
        <f>SUM(E480:E482)</f>
        <v>0</v>
      </c>
      <c r="F478" s="63">
        <f t="shared" si="81"/>
        <v>0</v>
      </c>
      <c r="G478" s="64">
        <f t="shared" si="82"/>
        <v>0</v>
      </c>
    </row>
    <row r="479" spans="2:8">
      <c r="B479" s="51" t="s">
        <v>3</v>
      </c>
      <c r="C479" s="45"/>
      <c r="D479" s="45"/>
      <c r="E479" s="45"/>
      <c r="F479" s="63"/>
      <c r="G479" s="64"/>
    </row>
    <row r="480" spans="2:8">
      <c r="B480" s="51" t="s">
        <v>4</v>
      </c>
      <c r="C480" s="45" t="s">
        <v>6</v>
      </c>
      <c r="D480" s="45" t="s">
        <v>6</v>
      </c>
      <c r="E480" s="45" t="s">
        <v>6</v>
      </c>
      <c r="F480" s="63" t="e">
        <f t="shared" si="81"/>
        <v>#VALUE!</v>
      </c>
      <c r="G480" s="64" t="e">
        <f t="shared" si="82"/>
        <v>#VALUE!</v>
      </c>
    </row>
    <row r="481" spans="2:7">
      <c r="B481" s="51" t="s">
        <v>5</v>
      </c>
      <c r="C481" s="42" t="s">
        <v>6</v>
      </c>
      <c r="D481" s="42" t="s">
        <v>6</v>
      </c>
      <c r="E481" s="42" t="s">
        <v>6</v>
      </c>
      <c r="F481" s="63" t="e">
        <f t="shared" si="81"/>
        <v>#VALUE!</v>
      </c>
      <c r="G481" s="64" t="e">
        <f t="shared" si="82"/>
        <v>#VALUE!</v>
      </c>
    </row>
    <row r="482" spans="2:7" ht="33">
      <c r="B482" s="51" t="s">
        <v>45</v>
      </c>
      <c r="C482" s="42">
        <v>0</v>
      </c>
      <c r="D482" s="42">
        <v>3000</v>
      </c>
      <c r="E482" s="42">
        <v>0</v>
      </c>
      <c r="F482" s="63">
        <f t="shared" si="81"/>
        <v>0</v>
      </c>
      <c r="G482" s="64">
        <f t="shared" si="82"/>
        <v>0</v>
      </c>
    </row>
    <row r="483" spans="2:7" ht="49.5">
      <c r="B483" s="50" t="s">
        <v>19</v>
      </c>
      <c r="C483" s="41">
        <f t="shared" ref="C483" si="101">SUM(C485:C487)</f>
        <v>921.5</v>
      </c>
      <c r="D483" s="41">
        <f t="shared" ref="D483:E483" si="102">SUM(D485:D487)</f>
        <v>8000</v>
      </c>
      <c r="E483" s="41">
        <f t="shared" si="102"/>
        <v>493.5</v>
      </c>
      <c r="F483" s="63">
        <f t="shared" si="81"/>
        <v>6.1687499999999999E-2</v>
      </c>
      <c r="G483" s="64">
        <f t="shared" si="82"/>
        <v>0.5355398806294086</v>
      </c>
    </row>
    <row r="484" spans="2:7">
      <c r="B484" s="51" t="s">
        <v>3</v>
      </c>
      <c r="C484" s="45"/>
      <c r="D484" s="45"/>
      <c r="E484" s="45"/>
      <c r="F484" s="63"/>
      <c r="G484" s="64"/>
    </row>
    <row r="485" spans="2:7">
      <c r="B485" s="51" t="s">
        <v>4</v>
      </c>
      <c r="C485" s="42" t="s">
        <v>6</v>
      </c>
      <c r="D485" s="42" t="s">
        <v>6</v>
      </c>
      <c r="E485" s="42" t="s">
        <v>6</v>
      </c>
      <c r="F485" s="63" t="e">
        <f t="shared" si="81"/>
        <v>#VALUE!</v>
      </c>
      <c r="G485" s="64" t="e">
        <f t="shared" si="82"/>
        <v>#VALUE!</v>
      </c>
    </row>
    <row r="486" spans="2:7">
      <c r="B486" s="51" t="s">
        <v>5</v>
      </c>
      <c r="C486" s="42" t="s">
        <v>6</v>
      </c>
      <c r="D486" s="42" t="s">
        <v>6</v>
      </c>
      <c r="E486" s="42" t="s">
        <v>6</v>
      </c>
      <c r="F486" s="63" t="e">
        <f t="shared" si="81"/>
        <v>#VALUE!</v>
      </c>
      <c r="G486" s="64" t="e">
        <f t="shared" si="82"/>
        <v>#VALUE!</v>
      </c>
    </row>
    <row r="487" spans="2:7" ht="33">
      <c r="B487" s="51" t="s">
        <v>45</v>
      </c>
      <c r="C487" s="42">
        <v>921.5</v>
      </c>
      <c r="D487" s="42">
        <v>8000</v>
      </c>
      <c r="E487" s="42">
        <v>493.5</v>
      </c>
      <c r="F487" s="63">
        <f t="shared" si="81"/>
        <v>6.1687499999999999E-2</v>
      </c>
      <c r="G487" s="64">
        <f t="shared" si="82"/>
        <v>0.5355398806294086</v>
      </c>
    </row>
    <row r="488" spans="2:7" ht="49.5">
      <c r="B488" s="50" t="s">
        <v>20</v>
      </c>
      <c r="C488" s="42">
        <f t="shared" ref="C488" si="103">SUM(C490:C492)</f>
        <v>0</v>
      </c>
      <c r="D488" s="42">
        <f t="shared" ref="D488:E488" si="104">SUM(D490:D492)</f>
        <v>3000</v>
      </c>
      <c r="E488" s="42">
        <f t="shared" si="104"/>
        <v>0</v>
      </c>
      <c r="F488" s="63">
        <f t="shared" si="81"/>
        <v>0</v>
      </c>
      <c r="G488" s="64">
        <f t="shared" si="82"/>
        <v>0</v>
      </c>
    </row>
    <row r="489" spans="2:7">
      <c r="B489" s="51" t="s">
        <v>3</v>
      </c>
      <c r="C489" s="45"/>
      <c r="D489" s="42"/>
      <c r="E489" s="45"/>
      <c r="F489" s="63">
        <f t="shared" si="81"/>
        <v>0</v>
      </c>
      <c r="G489" s="64">
        <f t="shared" si="82"/>
        <v>0</v>
      </c>
    </row>
    <row r="490" spans="2:7">
      <c r="B490" s="51" t="s">
        <v>4</v>
      </c>
      <c r="C490" s="42" t="s">
        <v>6</v>
      </c>
      <c r="D490" s="42" t="s">
        <v>6</v>
      </c>
      <c r="E490" s="42" t="s">
        <v>6</v>
      </c>
      <c r="F490" s="63" t="e">
        <f t="shared" si="81"/>
        <v>#VALUE!</v>
      </c>
      <c r="G490" s="64" t="e">
        <f t="shared" si="82"/>
        <v>#VALUE!</v>
      </c>
    </row>
    <row r="491" spans="2:7">
      <c r="B491" s="51" t="s">
        <v>5</v>
      </c>
      <c r="C491" s="42" t="s">
        <v>6</v>
      </c>
      <c r="D491" s="42" t="s">
        <v>6</v>
      </c>
      <c r="E491" s="42" t="s">
        <v>6</v>
      </c>
      <c r="F491" s="63" t="e">
        <f t="shared" si="81"/>
        <v>#VALUE!</v>
      </c>
      <c r="G491" s="64" t="e">
        <f t="shared" si="82"/>
        <v>#VALUE!</v>
      </c>
    </row>
    <row r="492" spans="2:7" ht="33">
      <c r="B492" s="51" t="s">
        <v>45</v>
      </c>
      <c r="C492" s="42">
        <v>0</v>
      </c>
      <c r="D492" s="42">
        <v>3000</v>
      </c>
      <c r="E492" s="42">
        <v>0</v>
      </c>
      <c r="F492" s="63">
        <f t="shared" si="81"/>
        <v>0</v>
      </c>
      <c r="G492" s="64">
        <f t="shared" si="82"/>
        <v>0</v>
      </c>
    </row>
    <row r="493" spans="2:7" ht="49.5">
      <c r="B493" s="50" t="s">
        <v>18</v>
      </c>
      <c r="C493" s="41">
        <f>SUM(C495:C497)</f>
        <v>0</v>
      </c>
      <c r="D493" s="41">
        <f>SUM(D495:D497)</f>
        <v>8000</v>
      </c>
      <c r="E493" s="41">
        <f>SUM(E495:E497)</f>
        <v>0</v>
      </c>
      <c r="F493" s="63">
        <f t="shared" si="81"/>
        <v>0</v>
      </c>
      <c r="G493" s="64">
        <f t="shared" si="82"/>
        <v>0</v>
      </c>
    </row>
    <row r="494" spans="2:7">
      <c r="B494" s="51" t="s">
        <v>3</v>
      </c>
      <c r="C494" s="42"/>
      <c r="D494" s="45"/>
      <c r="E494" s="42"/>
      <c r="F494" s="63"/>
      <c r="G494" s="64"/>
    </row>
    <row r="495" spans="2:7">
      <c r="B495" s="51" t="s">
        <v>4</v>
      </c>
      <c r="C495" s="42" t="s">
        <v>6</v>
      </c>
      <c r="D495" s="42" t="s">
        <v>6</v>
      </c>
      <c r="E495" s="42" t="s">
        <v>6</v>
      </c>
      <c r="F495" s="63" t="e">
        <f t="shared" si="81"/>
        <v>#VALUE!</v>
      </c>
      <c r="G495" s="64" t="e">
        <f t="shared" si="82"/>
        <v>#VALUE!</v>
      </c>
    </row>
    <row r="496" spans="2:7">
      <c r="B496" s="51" t="s">
        <v>5</v>
      </c>
      <c r="C496" s="42" t="s">
        <v>6</v>
      </c>
      <c r="D496" s="42" t="s">
        <v>6</v>
      </c>
      <c r="E496" s="42" t="s">
        <v>6</v>
      </c>
      <c r="F496" s="63" t="e">
        <f t="shared" si="81"/>
        <v>#VALUE!</v>
      </c>
      <c r="G496" s="64" t="e">
        <f t="shared" si="82"/>
        <v>#VALUE!</v>
      </c>
    </row>
    <row r="497" spans="2:7" ht="33">
      <c r="B497" s="51" t="s">
        <v>45</v>
      </c>
      <c r="C497" s="42">
        <v>0</v>
      </c>
      <c r="D497" s="42">
        <v>8000</v>
      </c>
      <c r="E497" s="42">
        <v>0</v>
      </c>
      <c r="F497" s="63">
        <f t="shared" si="81"/>
        <v>0</v>
      </c>
      <c r="G497" s="64">
        <f t="shared" si="82"/>
        <v>0</v>
      </c>
    </row>
    <row r="498" spans="2:7" ht="49.5">
      <c r="B498" s="50" t="s">
        <v>24</v>
      </c>
      <c r="C498" s="41">
        <f>SUM(C500:C502)</f>
        <v>140</v>
      </c>
      <c r="D498" s="41">
        <f>SUM(D500:D502)</f>
        <v>5000</v>
      </c>
      <c r="E498" s="41">
        <f>SUM(E500:E502)</f>
        <v>0</v>
      </c>
      <c r="F498" s="63">
        <f>IF(D498=0,0,E498/D498)</f>
        <v>0</v>
      </c>
      <c r="G498" s="64">
        <f>IF(E498=0,0,E498/C498)</f>
        <v>0</v>
      </c>
    </row>
    <row r="499" spans="2:7">
      <c r="B499" s="51" t="s">
        <v>3</v>
      </c>
      <c r="C499" s="41"/>
      <c r="D499" s="41"/>
      <c r="E499" s="41"/>
      <c r="F499" s="63"/>
      <c r="G499" s="64"/>
    </row>
    <row r="500" spans="2:7">
      <c r="B500" s="51" t="s">
        <v>4</v>
      </c>
      <c r="C500" s="41" t="s">
        <v>6</v>
      </c>
      <c r="D500" s="41" t="s">
        <v>6</v>
      </c>
      <c r="E500" s="41" t="s">
        <v>6</v>
      </c>
      <c r="F500" s="63" t="e">
        <f>IF(D500=0,0,E500/D500)</f>
        <v>#VALUE!</v>
      </c>
      <c r="G500" s="64" t="e">
        <f>IF(E500=0,0,E500/C500)</f>
        <v>#VALUE!</v>
      </c>
    </row>
    <row r="501" spans="2:7">
      <c r="B501" s="51" t="s">
        <v>5</v>
      </c>
      <c r="C501" s="41" t="s">
        <v>6</v>
      </c>
      <c r="D501" s="41" t="s">
        <v>6</v>
      </c>
      <c r="E501" s="41" t="s">
        <v>6</v>
      </c>
      <c r="F501" s="63" t="e">
        <f>IF(D501=0,0,E501/D501)</f>
        <v>#VALUE!</v>
      </c>
      <c r="G501" s="64" t="e">
        <f>IF(E501=0,0,E501/C501)</f>
        <v>#VALUE!</v>
      </c>
    </row>
    <row r="502" spans="2:7" ht="33">
      <c r="B502" s="51" t="s">
        <v>45</v>
      </c>
      <c r="C502" s="42">
        <v>140</v>
      </c>
      <c r="D502" s="42">
        <v>5000</v>
      </c>
      <c r="E502" s="42">
        <v>0</v>
      </c>
      <c r="F502" s="63">
        <f>IF(D502=0,0,E502/D502)</f>
        <v>0</v>
      </c>
      <c r="G502" s="64">
        <f>IF(E502=0,0,E502/C502)</f>
        <v>0</v>
      </c>
    </row>
    <row r="503" spans="2:7" ht="49.5">
      <c r="B503" s="50" t="s">
        <v>25</v>
      </c>
      <c r="C503" s="41">
        <f t="shared" ref="C503" si="105">SUM(C505:C507)</f>
        <v>0</v>
      </c>
      <c r="D503" s="41">
        <f t="shared" ref="D503:E503" si="106">SUM(D505:D507)</f>
        <v>3000</v>
      </c>
      <c r="E503" s="41">
        <f t="shared" si="106"/>
        <v>350</v>
      </c>
      <c r="F503" s="63">
        <f t="shared" si="81"/>
        <v>0.11666666666666667</v>
      </c>
      <c r="G503" s="64" t="e">
        <f t="shared" si="82"/>
        <v>#DIV/0!</v>
      </c>
    </row>
    <row r="504" spans="2:7">
      <c r="B504" s="51" t="s">
        <v>3</v>
      </c>
      <c r="C504" s="61"/>
      <c r="D504" s="41"/>
      <c r="E504" s="61"/>
      <c r="F504" s="63"/>
      <c r="G504" s="64"/>
    </row>
    <row r="505" spans="2:7">
      <c r="B505" s="51" t="s">
        <v>4</v>
      </c>
      <c r="C505" s="61" t="s">
        <v>6</v>
      </c>
      <c r="D505" s="61" t="s">
        <v>6</v>
      </c>
      <c r="E505" s="61" t="s">
        <v>6</v>
      </c>
      <c r="F505" s="63" t="e">
        <f t="shared" si="81"/>
        <v>#VALUE!</v>
      </c>
      <c r="G505" s="64" t="e">
        <f t="shared" si="82"/>
        <v>#VALUE!</v>
      </c>
    </row>
    <row r="506" spans="2:7">
      <c r="B506" s="51" t="s">
        <v>5</v>
      </c>
      <c r="C506" s="61" t="s">
        <v>6</v>
      </c>
      <c r="D506" s="61" t="s">
        <v>6</v>
      </c>
      <c r="E506" s="61" t="s">
        <v>6</v>
      </c>
      <c r="F506" s="63" t="e">
        <f t="shared" si="81"/>
        <v>#VALUE!</v>
      </c>
      <c r="G506" s="64" t="e">
        <f t="shared" si="82"/>
        <v>#VALUE!</v>
      </c>
    </row>
    <row r="507" spans="2:7" ht="33">
      <c r="B507" s="51" t="s">
        <v>45</v>
      </c>
      <c r="C507" s="42">
        <v>0</v>
      </c>
      <c r="D507" s="42">
        <v>3000</v>
      </c>
      <c r="E507" s="42">
        <v>350</v>
      </c>
      <c r="F507" s="63">
        <f t="shared" si="81"/>
        <v>0.11666666666666667</v>
      </c>
      <c r="G507" s="64" t="e">
        <f t="shared" si="82"/>
        <v>#DIV/0!</v>
      </c>
    </row>
    <row r="508" spans="2:7" ht="49.5">
      <c r="B508" s="52" t="s">
        <v>119</v>
      </c>
      <c r="C508" s="43" t="s">
        <v>6</v>
      </c>
      <c r="D508" s="43">
        <f>SUM(D513,D514,D515,D516)</f>
        <v>9403.2000000000007</v>
      </c>
      <c r="E508" s="43">
        <f>SUM(E513,E514,E515,E516)</f>
        <v>120</v>
      </c>
      <c r="F508" s="63">
        <f t="shared" ref="F508:F521" si="107">IF(D508=0,0,E508/D508)</f>
        <v>1.2761613067891781E-2</v>
      </c>
      <c r="G508" s="64" t="e">
        <f t="shared" ref="G508:G521" si="108">IF(E508=0,0,E508/C508)</f>
        <v>#VALUE!</v>
      </c>
    </row>
    <row r="509" spans="2:7">
      <c r="B509" s="49" t="s">
        <v>3</v>
      </c>
      <c r="C509" s="43"/>
      <c r="D509" s="43"/>
      <c r="E509" s="43"/>
      <c r="F509" s="63"/>
      <c r="G509" s="64"/>
    </row>
    <row r="510" spans="2:7">
      <c r="B510" s="49" t="s">
        <v>4</v>
      </c>
      <c r="C510" s="45" t="s">
        <v>6</v>
      </c>
      <c r="D510" s="45" t="s">
        <v>6</v>
      </c>
      <c r="E510" s="45" t="s">
        <v>6</v>
      </c>
      <c r="F510" s="63" t="e">
        <f t="shared" si="107"/>
        <v>#VALUE!</v>
      </c>
      <c r="G510" s="64" t="e">
        <f t="shared" si="108"/>
        <v>#VALUE!</v>
      </c>
    </row>
    <row r="511" spans="2:7">
      <c r="B511" s="49" t="s">
        <v>5</v>
      </c>
      <c r="C511" s="45" t="s">
        <v>6</v>
      </c>
      <c r="D511" s="45" t="s">
        <v>6</v>
      </c>
      <c r="E511" s="45" t="s">
        <v>6</v>
      </c>
      <c r="F511" s="63" t="e">
        <f t="shared" si="107"/>
        <v>#VALUE!</v>
      </c>
      <c r="G511" s="64" t="e">
        <f t="shared" si="108"/>
        <v>#VALUE!</v>
      </c>
    </row>
    <row r="512" spans="2:7" ht="34.5">
      <c r="B512" s="49" t="s">
        <v>45</v>
      </c>
      <c r="C512" s="45" t="s">
        <v>6</v>
      </c>
      <c r="D512" s="45">
        <f>SUM(D513:D516)</f>
        <v>9403.2000000000007</v>
      </c>
      <c r="E512" s="45">
        <f>SUM(E513:E516)</f>
        <v>120</v>
      </c>
      <c r="F512" s="63">
        <f t="shared" si="107"/>
        <v>1.2761613067891781E-2</v>
      </c>
      <c r="G512" s="64" t="e">
        <f t="shared" si="108"/>
        <v>#VALUE!</v>
      </c>
    </row>
    <row r="513" spans="1:9" ht="49.5">
      <c r="B513" s="50" t="s">
        <v>21</v>
      </c>
      <c r="C513" s="45" t="s">
        <v>6</v>
      </c>
      <c r="D513" s="41">
        <v>9333.1</v>
      </c>
      <c r="E513" s="41">
        <v>120</v>
      </c>
      <c r="F513" s="63">
        <f t="shared" si="107"/>
        <v>1.28574642937502E-2</v>
      </c>
      <c r="G513" s="64" t="e">
        <f t="shared" si="108"/>
        <v>#VALUE!</v>
      </c>
    </row>
    <row r="514" spans="1:9" ht="49.5">
      <c r="B514" s="50" t="s">
        <v>24</v>
      </c>
      <c r="C514" s="45" t="s">
        <v>6</v>
      </c>
      <c r="D514" s="41">
        <v>70.099999999999994</v>
      </c>
      <c r="E514" s="41">
        <v>0</v>
      </c>
      <c r="F514" s="63">
        <f t="shared" si="107"/>
        <v>0</v>
      </c>
      <c r="G514" s="64">
        <f t="shared" si="108"/>
        <v>0</v>
      </c>
    </row>
    <row r="515" spans="1:9" ht="49.5">
      <c r="B515" s="50" t="s">
        <v>19</v>
      </c>
      <c r="C515" s="41" t="s">
        <v>6</v>
      </c>
      <c r="D515" s="41" t="s">
        <v>6</v>
      </c>
      <c r="E515" s="41" t="s">
        <v>6</v>
      </c>
      <c r="F515" s="63" t="e">
        <f t="shared" si="107"/>
        <v>#VALUE!</v>
      </c>
      <c r="G515" s="64" t="e">
        <f t="shared" si="108"/>
        <v>#VALUE!</v>
      </c>
    </row>
    <row r="516" spans="1:9" ht="73.5" customHeight="1">
      <c r="B516" s="50" t="s">
        <v>17</v>
      </c>
      <c r="C516" s="41" t="s">
        <v>6</v>
      </c>
      <c r="D516" s="41" t="s">
        <v>6</v>
      </c>
      <c r="E516" s="41" t="s">
        <v>6</v>
      </c>
      <c r="F516" s="63" t="e">
        <f t="shared" si="107"/>
        <v>#VALUE!</v>
      </c>
      <c r="G516" s="64" t="e">
        <f t="shared" si="108"/>
        <v>#VALUE!</v>
      </c>
    </row>
    <row r="517" spans="1:9" s="3" customFormat="1">
      <c r="A517" s="1"/>
      <c r="B517" s="52" t="s">
        <v>8</v>
      </c>
      <c r="C517" s="43">
        <f>SUM(C392,C408,C458,C468,C508)</f>
        <v>50323.100000000006</v>
      </c>
      <c r="D517" s="43">
        <f>SUM(D392,D408,D458,D468,D508)</f>
        <v>447880.39999999997</v>
      </c>
      <c r="E517" s="43">
        <f>SUM(E392,E408,E458,E468,E508)</f>
        <v>62067.5</v>
      </c>
      <c r="F517" s="63">
        <f t="shared" si="107"/>
        <v>0.13858052283600714</v>
      </c>
      <c r="G517" s="64">
        <f t="shared" si="108"/>
        <v>1.233379899092067</v>
      </c>
      <c r="H517" s="90"/>
      <c r="I517" s="90"/>
    </row>
    <row r="518" spans="1:9" s="3" customFormat="1">
      <c r="A518" s="1"/>
      <c r="B518" s="49" t="s">
        <v>3</v>
      </c>
      <c r="C518" s="45"/>
      <c r="D518" s="45"/>
      <c r="E518" s="43"/>
      <c r="F518" s="63"/>
      <c r="G518" s="64"/>
      <c r="H518" s="90"/>
      <c r="I518" s="90"/>
    </row>
    <row r="519" spans="1:9" s="3" customFormat="1">
      <c r="A519" s="1"/>
      <c r="B519" s="49" t="s">
        <v>4</v>
      </c>
      <c r="C519" s="45" t="s">
        <v>6</v>
      </c>
      <c r="D519" s="45">
        <f>SUM(D510,D470,D460,D410,D394)</f>
        <v>12411.9</v>
      </c>
      <c r="E519" s="45">
        <f>SUM(E510,E470,E460,E410,E394)</f>
        <v>0</v>
      </c>
      <c r="F519" s="63">
        <f t="shared" si="107"/>
        <v>0</v>
      </c>
      <c r="G519" s="64">
        <f t="shared" si="108"/>
        <v>0</v>
      </c>
      <c r="H519" s="90"/>
      <c r="I519" s="90"/>
    </row>
    <row r="520" spans="1:9" s="3" customFormat="1">
      <c r="A520" s="1"/>
      <c r="B520" s="49" t="s">
        <v>5</v>
      </c>
      <c r="C520" s="45" t="s">
        <v>6</v>
      </c>
      <c r="D520" s="45">
        <f>SUM(D511,D471,D461,D411,D395)</f>
        <v>27846.7</v>
      </c>
      <c r="E520" s="45">
        <f>SUM(E511,E471,E461,E411,E395)</f>
        <v>0</v>
      </c>
      <c r="F520" s="63">
        <f t="shared" si="107"/>
        <v>0</v>
      </c>
      <c r="G520" s="64">
        <f t="shared" si="108"/>
        <v>0</v>
      </c>
      <c r="H520" s="90"/>
      <c r="I520" s="90"/>
    </row>
    <row r="521" spans="1:9" s="3" customFormat="1" ht="35.25" thickBot="1">
      <c r="A521" s="1"/>
      <c r="B521" s="60" t="s">
        <v>45</v>
      </c>
      <c r="C521" s="58">
        <f>SUM(C396,C412,C462,C472,C512)</f>
        <v>50323.100000000006</v>
      </c>
      <c r="D521" s="58">
        <f>SUM(D396,D412,D462,D472,D512)</f>
        <v>407621.80000000005</v>
      </c>
      <c r="E521" s="58">
        <f>SUM(E396,E412,E462,E472,E512)</f>
        <v>62067.5</v>
      </c>
      <c r="F521" s="63">
        <f t="shared" si="107"/>
        <v>0.15226737137218863</v>
      </c>
      <c r="G521" s="64">
        <f t="shared" si="108"/>
        <v>1.233379899092067</v>
      </c>
      <c r="H521" s="90"/>
      <c r="I521" s="90"/>
    </row>
    <row r="522" spans="1:9" ht="45" customHeight="1" thickBot="1">
      <c r="A522" s="1">
        <v>8</v>
      </c>
      <c r="B522" s="324" t="s">
        <v>67</v>
      </c>
      <c r="C522" s="325"/>
      <c r="D522" s="325"/>
      <c r="E522" s="325"/>
      <c r="F522" s="325"/>
      <c r="G522" s="326"/>
    </row>
    <row r="523" spans="1:9" s="3" customFormat="1" ht="33">
      <c r="A523" s="1"/>
      <c r="B523" s="48" t="s">
        <v>30</v>
      </c>
      <c r="C523" s="44">
        <f>SUM(C528,C538,C543,C548,C553,C558,C563,C533,C568)</f>
        <v>852399</v>
      </c>
      <c r="D523" s="44">
        <f>SUM(D528,D538,D543,D548,D553,D558,D563,D533,D568)</f>
        <v>4507233.4000000004</v>
      </c>
      <c r="E523" s="163">
        <f>SUM(E528,E538,E543,E548,E553,E558,E563,E533,E568)</f>
        <v>999736.70000000019</v>
      </c>
      <c r="F523" s="63">
        <f t="shared" ref="F523:F528" si="109">IF(D523=0,0,E523/D523)</f>
        <v>0.22180717333164954</v>
      </c>
      <c r="G523" s="64">
        <f t="shared" ref="G523:G538" si="110">IF(E523=0,0,E523/C523)</f>
        <v>1.1728506251180495</v>
      </c>
      <c r="H523" s="87"/>
      <c r="I523" s="90"/>
    </row>
    <row r="524" spans="1:9" s="3" customFormat="1">
      <c r="A524" s="1"/>
      <c r="B524" s="49" t="s">
        <v>3</v>
      </c>
      <c r="C524" s="43"/>
      <c r="D524" s="43"/>
      <c r="E524" s="71"/>
      <c r="F524" s="68"/>
      <c r="G524" s="64"/>
      <c r="H524" s="87"/>
      <c r="I524" s="90"/>
    </row>
    <row r="525" spans="1:9" s="3" customFormat="1">
      <c r="A525" s="1"/>
      <c r="B525" s="49" t="s">
        <v>4</v>
      </c>
      <c r="C525" s="45" t="s">
        <v>6</v>
      </c>
      <c r="D525" s="45">
        <f t="shared" ref="D525:E527" si="111">SUM(D530,D540,D545,D550,D555,D560,D565,D535,D570)</f>
        <v>0</v>
      </c>
      <c r="E525" s="72">
        <f t="shared" si="111"/>
        <v>0</v>
      </c>
      <c r="F525" s="63">
        <f t="shared" si="109"/>
        <v>0</v>
      </c>
      <c r="G525" s="64">
        <f t="shared" si="110"/>
        <v>0</v>
      </c>
      <c r="H525" s="87"/>
      <c r="I525" s="90"/>
    </row>
    <row r="526" spans="1:9" s="3" customFormat="1">
      <c r="A526" s="1"/>
      <c r="B526" s="49" t="s">
        <v>5</v>
      </c>
      <c r="C526" s="45">
        <f>SUM(C531,C541,C546,C551,C556,C561,C566,C536,C571)</f>
        <v>528983.70000000007</v>
      </c>
      <c r="D526" s="45">
        <f t="shared" si="111"/>
        <v>2962453.6999999997</v>
      </c>
      <c r="E526" s="162">
        <f t="shared" si="111"/>
        <v>658021.9</v>
      </c>
      <c r="F526" s="63">
        <f t="shared" si="109"/>
        <v>0.22212056850036174</v>
      </c>
      <c r="G526" s="64">
        <f t="shared" si="110"/>
        <v>1.2439360607897747</v>
      </c>
      <c r="H526" s="87">
        <v>658021.9</v>
      </c>
      <c r="I526" s="90"/>
    </row>
    <row r="527" spans="1:9" s="3" customFormat="1" ht="34.5">
      <c r="A527" s="1"/>
      <c r="B527" s="49" t="s">
        <v>46</v>
      </c>
      <c r="C527" s="45">
        <f>SUM(C532,C542,C547,C552,C557,C562,C567,C537,C572)</f>
        <v>323415.3</v>
      </c>
      <c r="D527" s="45">
        <f t="shared" si="111"/>
        <v>1544779.7</v>
      </c>
      <c r="E527" s="162">
        <f t="shared" si="111"/>
        <v>341714.8</v>
      </c>
      <c r="F527" s="63">
        <f t="shared" si="109"/>
        <v>0.22120616939748755</v>
      </c>
      <c r="G527" s="64">
        <f t="shared" si="110"/>
        <v>1.0565820479117716</v>
      </c>
      <c r="H527" s="87">
        <v>341714.7</v>
      </c>
      <c r="I527" s="90"/>
    </row>
    <row r="528" spans="1:9" ht="49.5">
      <c r="B528" s="50" t="s">
        <v>31</v>
      </c>
      <c r="C528" s="41" t="s">
        <v>6</v>
      </c>
      <c r="D528" s="41" t="s">
        <v>6</v>
      </c>
      <c r="E528" s="73" t="s">
        <v>6</v>
      </c>
      <c r="F528" s="63" t="e">
        <f t="shared" si="109"/>
        <v>#VALUE!</v>
      </c>
      <c r="G528" s="64" t="e">
        <f t="shared" si="110"/>
        <v>#VALUE!</v>
      </c>
      <c r="H528" s="87"/>
    </row>
    <row r="529" spans="2:8">
      <c r="B529" s="51" t="s">
        <v>3</v>
      </c>
      <c r="C529" s="41"/>
      <c r="D529" s="41"/>
      <c r="E529" s="73"/>
      <c r="F529" s="69"/>
      <c r="G529" s="64"/>
      <c r="H529" s="87"/>
    </row>
    <row r="530" spans="2:8">
      <c r="B530" s="51" t="s">
        <v>4</v>
      </c>
      <c r="C530" s="42" t="s">
        <v>6</v>
      </c>
      <c r="D530" s="42" t="s">
        <v>6</v>
      </c>
      <c r="E530" s="46" t="s">
        <v>6</v>
      </c>
      <c r="F530" s="63"/>
      <c r="G530" s="64"/>
      <c r="H530" s="87"/>
    </row>
    <row r="531" spans="2:8">
      <c r="B531" s="51" t="s">
        <v>5</v>
      </c>
      <c r="C531" s="42" t="s">
        <v>6</v>
      </c>
      <c r="D531" s="42" t="s">
        <v>6</v>
      </c>
      <c r="E531" s="46" t="s">
        <v>6</v>
      </c>
      <c r="F531" s="63" t="e">
        <f t="shared" ref="F531:F538" si="112">IF(D531=0,0,E531/D531)</f>
        <v>#VALUE!</v>
      </c>
      <c r="G531" s="64" t="e">
        <f t="shared" si="110"/>
        <v>#VALUE!</v>
      </c>
      <c r="H531" s="87"/>
    </row>
    <row r="532" spans="2:8" ht="33">
      <c r="B532" s="51" t="s">
        <v>9</v>
      </c>
      <c r="C532" s="42" t="s">
        <v>6</v>
      </c>
      <c r="D532" s="42" t="s">
        <v>6</v>
      </c>
      <c r="E532" s="46" t="s">
        <v>6</v>
      </c>
      <c r="F532" s="63" t="e">
        <f t="shared" si="112"/>
        <v>#VALUE!</v>
      </c>
      <c r="G532" s="64" t="e">
        <f t="shared" si="110"/>
        <v>#VALUE!</v>
      </c>
      <c r="H532" s="87"/>
    </row>
    <row r="533" spans="2:8" ht="49.5">
      <c r="B533" s="50" t="s">
        <v>50</v>
      </c>
      <c r="C533" s="41">
        <f>C537</f>
        <v>8847.2999999999993</v>
      </c>
      <c r="D533" s="41">
        <f t="shared" ref="D533" si="113">D535+D536+D537</f>
        <v>6255.3</v>
      </c>
      <c r="E533" s="41">
        <f>E535+E536+E537</f>
        <v>4119.8999999999996</v>
      </c>
      <c r="F533" s="63">
        <f>IF(D533=0,0,E533/D533)</f>
        <v>0.65862548558822109</v>
      </c>
      <c r="G533" s="64">
        <f>IF(E533=0,0,E533/C533)</f>
        <v>0.46566749177715233</v>
      </c>
      <c r="H533" s="87"/>
    </row>
    <row r="534" spans="2:8">
      <c r="B534" s="51" t="s">
        <v>3</v>
      </c>
      <c r="C534" s="42"/>
      <c r="D534" s="42"/>
      <c r="E534" s="42"/>
      <c r="F534" s="69"/>
      <c r="G534" s="64"/>
      <c r="H534" s="87"/>
    </row>
    <row r="535" spans="2:8">
      <c r="B535" s="51" t="s">
        <v>4</v>
      </c>
      <c r="C535" s="42" t="s">
        <v>6</v>
      </c>
      <c r="D535" s="46">
        <v>0</v>
      </c>
      <c r="E535" s="42">
        <v>0</v>
      </c>
      <c r="F535" s="63">
        <f>IF(D535=0,0,E535/D535)</f>
        <v>0</v>
      </c>
      <c r="G535" s="64">
        <f>IF(E535=0,0,E535/C535)</f>
        <v>0</v>
      </c>
      <c r="H535" s="87"/>
    </row>
    <row r="536" spans="2:8">
      <c r="B536" s="51" t="s">
        <v>5</v>
      </c>
      <c r="C536" s="42" t="s">
        <v>6</v>
      </c>
      <c r="D536" s="46">
        <v>0</v>
      </c>
      <c r="E536" s="42">
        <v>0</v>
      </c>
      <c r="F536" s="63">
        <f>IF(D536=0,0,E536/D536)</f>
        <v>0</v>
      </c>
      <c r="G536" s="64">
        <f>IF(E536=0,0,E536/C536)</f>
        <v>0</v>
      </c>
      <c r="H536" s="87"/>
    </row>
    <row r="537" spans="2:8" ht="33">
      <c r="B537" s="51" t="s">
        <v>9</v>
      </c>
      <c r="C537" s="42">
        <v>8847.2999999999993</v>
      </c>
      <c r="D537" s="42">
        <v>6255.3</v>
      </c>
      <c r="E537" s="42">
        <v>4119.8999999999996</v>
      </c>
      <c r="F537" s="63">
        <f>IF(D537=0,0,E537/D537)</f>
        <v>0.65862548558822109</v>
      </c>
      <c r="G537" s="64">
        <f>IF(E537=0,0,E537/C537)</f>
        <v>0.46566749177715233</v>
      </c>
      <c r="H537" s="87"/>
    </row>
    <row r="538" spans="2:8" ht="49.5">
      <c r="B538" s="50" t="s">
        <v>32</v>
      </c>
      <c r="C538" s="41">
        <f>C541+C542</f>
        <v>312147.59999999998</v>
      </c>
      <c r="D538" s="41">
        <f>D541+D542</f>
        <v>1648710.1</v>
      </c>
      <c r="E538" s="76">
        <f>E541+E542</f>
        <v>391561.8</v>
      </c>
      <c r="F538" s="63">
        <f t="shared" si="112"/>
        <v>0.23749584599499934</v>
      </c>
      <c r="G538" s="64">
        <f t="shared" si="110"/>
        <v>1.2544123357027253</v>
      </c>
      <c r="H538" s="87"/>
    </row>
    <row r="539" spans="2:8">
      <c r="B539" s="51" t="s">
        <v>3</v>
      </c>
      <c r="C539" s="41"/>
      <c r="D539" s="41"/>
      <c r="E539" s="41"/>
      <c r="F539" s="69"/>
      <c r="G539" s="64"/>
      <c r="H539" s="87"/>
    </row>
    <row r="540" spans="2:8">
      <c r="B540" s="51" t="s">
        <v>4</v>
      </c>
      <c r="C540" s="42" t="s">
        <v>6</v>
      </c>
      <c r="D540" s="42">
        <v>0</v>
      </c>
      <c r="E540" s="42">
        <v>0</v>
      </c>
      <c r="F540" s="63">
        <f t="shared" ref="F540:F543" si="114">IF(D540=0,0,E540/D540)</f>
        <v>0</v>
      </c>
      <c r="G540" s="64">
        <f t="shared" ref="G540:G597" si="115">IF(E540=0,0,E540/C540)</f>
        <v>0</v>
      </c>
      <c r="H540" s="87"/>
    </row>
    <row r="541" spans="2:8">
      <c r="B541" s="51" t="s">
        <v>5</v>
      </c>
      <c r="C541" s="42">
        <v>185698.5</v>
      </c>
      <c r="D541" s="42">
        <v>1088986</v>
      </c>
      <c r="E541" s="46">
        <v>261633.6</v>
      </c>
      <c r="F541" s="63">
        <f t="shared" si="114"/>
        <v>0.24025432833847268</v>
      </c>
      <c r="G541" s="64">
        <f t="shared" si="115"/>
        <v>1.4089160655578801</v>
      </c>
      <c r="H541" s="87"/>
    </row>
    <row r="542" spans="2:8" ht="33">
      <c r="B542" s="51" t="s">
        <v>45</v>
      </c>
      <c r="C542" s="42">
        <v>126449.1</v>
      </c>
      <c r="D542" s="42">
        <v>559724.1</v>
      </c>
      <c r="E542" s="77">
        <v>129928.2</v>
      </c>
      <c r="F542" s="63">
        <f t="shared" si="114"/>
        <v>0.23212900784511512</v>
      </c>
      <c r="G542" s="64">
        <f t="shared" si="115"/>
        <v>1.0275138375836601</v>
      </c>
      <c r="H542" s="87"/>
    </row>
    <row r="543" spans="2:8" ht="49.5">
      <c r="B543" s="50" t="s">
        <v>19</v>
      </c>
      <c r="C543" s="41">
        <f>C546+C547</f>
        <v>178560.8</v>
      </c>
      <c r="D543" s="41">
        <f>D546+D547</f>
        <v>872900.8</v>
      </c>
      <c r="E543" s="76">
        <f>E546+E547</f>
        <v>193682.2</v>
      </c>
      <c r="F543" s="63">
        <f t="shared" si="114"/>
        <v>0.22188340301670018</v>
      </c>
      <c r="G543" s="64">
        <f t="shared" si="115"/>
        <v>1.0846848804440841</v>
      </c>
      <c r="H543" s="87"/>
    </row>
    <row r="544" spans="2:8">
      <c r="B544" s="51" t="s">
        <v>3</v>
      </c>
      <c r="C544" s="41"/>
      <c r="D544" s="41"/>
      <c r="E544" s="73"/>
      <c r="F544" s="69"/>
      <c r="G544" s="64"/>
      <c r="H544" s="87"/>
    </row>
    <row r="545" spans="1:9" s="7" customFormat="1" ht="19.5">
      <c r="A545" s="6"/>
      <c r="B545" s="51" t="s">
        <v>4</v>
      </c>
      <c r="C545" s="42" t="s">
        <v>6</v>
      </c>
      <c r="D545" s="42">
        <v>0</v>
      </c>
      <c r="E545" s="46">
        <v>0</v>
      </c>
      <c r="F545" s="88"/>
      <c r="G545" s="64"/>
      <c r="H545" s="92"/>
      <c r="I545" s="93"/>
    </row>
    <row r="546" spans="1:9" s="7" customFormat="1" ht="19.5">
      <c r="A546" s="6"/>
      <c r="B546" s="51" t="s">
        <v>5</v>
      </c>
      <c r="C546" s="42">
        <v>120783.8</v>
      </c>
      <c r="D546" s="42">
        <v>566445.4</v>
      </c>
      <c r="E546" s="46">
        <v>134694.9</v>
      </c>
      <c r="F546" s="63">
        <f t="shared" ref="F546:F548" si="116">IF(D546=0,0,E546/D546)</f>
        <v>0.23778973224956895</v>
      </c>
      <c r="G546" s="64">
        <f t="shared" si="115"/>
        <v>1.1151735580433799</v>
      </c>
      <c r="H546" s="92"/>
      <c r="I546" s="93"/>
    </row>
    <row r="547" spans="1:9" s="7" customFormat="1" ht="33">
      <c r="A547" s="6"/>
      <c r="B547" s="51" t="s">
        <v>9</v>
      </c>
      <c r="C547" s="42">
        <v>57777</v>
      </c>
      <c r="D547" s="42">
        <v>306455.40000000002</v>
      </c>
      <c r="E547" s="77">
        <v>58987.3</v>
      </c>
      <c r="F547" s="63">
        <f t="shared" si="116"/>
        <v>0.19248249500579856</v>
      </c>
      <c r="G547" s="64">
        <f t="shared" si="115"/>
        <v>1.0209477819893731</v>
      </c>
      <c r="H547" s="92"/>
      <c r="I547" s="93"/>
    </row>
    <row r="548" spans="1:9" ht="49.5">
      <c r="B548" s="50" t="s">
        <v>25</v>
      </c>
      <c r="C548" s="41">
        <f>C551+C552</f>
        <v>39308</v>
      </c>
      <c r="D548" s="41">
        <f>D551+D552</f>
        <v>220453.7</v>
      </c>
      <c r="E548" s="76">
        <f>E551+E552</f>
        <v>36122.300000000003</v>
      </c>
      <c r="F548" s="63">
        <f t="shared" si="116"/>
        <v>0.16385436034868092</v>
      </c>
      <c r="G548" s="64">
        <f t="shared" si="115"/>
        <v>0.91895542892032167</v>
      </c>
      <c r="H548" s="87"/>
    </row>
    <row r="549" spans="1:9">
      <c r="B549" s="51" t="s">
        <v>3</v>
      </c>
      <c r="C549" s="41"/>
      <c r="D549" s="41"/>
      <c r="E549" s="73"/>
      <c r="F549" s="69"/>
      <c r="G549" s="64"/>
      <c r="H549" s="87"/>
    </row>
    <row r="550" spans="1:9">
      <c r="B550" s="51" t="s">
        <v>4</v>
      </c>
      <c r="C550" s="42" t="s">
        <v>6</v>
      </c>
      <c r="D550" s="42">
        <v>0</v>
      </c>
      <c r="E550" s="46">
        <v>0</v>
      </c>
      <c r="F550" s="69"/>
      <c r="G550" s="64"/>
      <c r="H550" s="87"/>
    </row>
    <row r="551" spans="1:9">
      <c r="B551" s="51" t="s">
        <v>5</v>
      </c>
      <c r="C551" s="42">
        <v>24923.9</v>
      </c>
      <c r="D551" s="42">
        <v>161661.6</v>
      </c>
      <c r="E551" s="77">
        <v>22500.3</v>
      </c>
      <c r="F551" s="63">
        <f t="shared" ref="F551:F553" si="117">IF(D551=0,0,E551/D551)</f>
        <v>0.13918147537819742</v>
      </c>
      <c r="G551" s="64">
        <f t="shared" si="115"/>
        <v>0.90276000144439661</v>
      </c>
      <c r="H551" s="87"/>
    </row>
    <row r="552" spans="1:9" ht="33">
      <c r="B552" s="51" t="s">
        <v>45</v>
      </c>
      <c r="C552" s="42">
        <v>14384.1</v>
      </c>
      <c r="D552" s="42">
        <v>58792.1</v>
      </c>
      <c r="E552" s="46">
        <v>13622</v>
      </c>
      <c r="F552" s="63">
        <f t="shared" si="117"/>
        <v>0.2316977961324736</v>
      </c>
      <c r="G552" s="64">
        <f t="shared" si="115"/>
        <v>0.9470178878066754</v>
      </c>
      <c r="H552" s="87"/>
    </row>
    <row r="553" spans="1:9" ht="49.5">
      <c r="B553" s="50" t="s">
        <v>20</v>
      </c>
      <c r="C553" s="41">
        <f>C556+C557</f>
        <v>113665.4</v>
      </c>
      <c r="D553" s="41">
        <f>D556+D557</f>
        <v>530887.80000000005</v>
      </c>
      <c r="E553" s="73">
        <f>E556+E557</f>
        <v>119509.4</v>
      </c>
      <c r="F553" s="63">
        <f t="shared" si="117"/>
        <v>0.22511234953977088</v>
      </c>
      <c r="G553" s="64">
        <f t="shared" si="115"/>
        <v>1.0514140626787043</v>
      </c>
      <c r="H553" s="87"/>
    </row>
    <row r="554" spans="1:9">
      <c r="B554" s="51" t="s">
        <v>3</v>
      </c>
      <c r="C554" s="41"/>
      <c r="D554" s="41"/>
      <c r="E554" s="73"/>
      <c r="F554" s="69"/>
      <c r="G554" s="64"/>
      <c r="H554" s="87"/>
    </row>
    <row r="555" spans="1:9">
      <c r="B555" s="51" t="s">
        <v>4</v>
      </c>
      <c r="C555" s="42" t="s">
        <v>6</v>
      </c>
      <c r="D555" s="42">
        <v>0</v>
      </c>
      <c r="E555" s="42">
        <v>0</v>
      </c>
      <c r="F555" s="69"/>
      <c r="G555" s="64"/>
      <c r="H555" s="87"/>
    </row>
    <row r="556" spans="1:9">
      <c r="B556" s="51" t="s">
        <v>5</v>
      </c>
      <c r="C556" s="42">
        <v>77123</v>
      </c>
      <c r="D556" s="42">
        <v>342122.9</v>
      </c>
      <c r="E556" s="42">
        <v>79192.3</v>
      </c>
      <c r="F556" s="63">
        <f t="shared" ref="F556:F558" si="118">IF(D556=0,0,E556/D556)</f>
        <v>0.23147325127899945</v>
      </c>
      <c r="G556" s="64">
        <f t="shared" si="115"/>
        <v>1.0268311658000857</v>
      </c>
      <c r="H556" s="87"/>
    </row>
    <row r="557" spans="1:9" ht="33">
      <c r="B557" s="51" t="s">
        <v>45</v>
      </c>
      <c r="C557" s="42">
        <v>36542.400000000001</v>
      </c>
      <c r="D557" s="42">
        <v>188764.9</v>
      </c>
      <c r="E557" s="42">
        <v>40317.1</v>
      </c>
      <c r="F557" s="63">
        <f t="shared" si="118"/>
        <v>0.21358366942159268</v>
      </c>
      <c r="G557" s="64">
        <f t="shared" si="115"/>
        <v>1.103296444677963</v>
      </c>
      <c r="H557" s="87"/>
    </row>
    <row r="558" spans="1:9" ht="49.5">
      <c r="B558" s="50" t="s">
        <v>21</v>
      </c>
      <c r="C558" s="41">
        <f>C561+C562</f>
        <v>87035</v>
      </c>
      <c r="D558" s="41">
        <f>D561+D562</f>
        <v>530830.10000000009</v>
      </c>
      <c r="E558" s="41">
        <f>E561+E562</f>
        <v>115760.70000000001</v>
      </c>
      <c r="F558" s="63">
        <f t="shared" si="118"/>
        <v>0.21807486048737626</v>
      </c>
      <c r="G558" s="64">
        <f t="shared" si="115"/>
        <v>1.3300476819670248</v>
      </c>
      <c r="H558" s="87"/>
    </row>
    <row r="559" spans="1:9">
      <c r="B559" s="51" t="s">
        <v>3</v>
      </c>
      <c r="C559" s="41"/>
      <c r="D559" s="41"/>
      <c r="E559" s="41"/>
      <c r="F559" s="69"/>
      <c r="G559" s="64"/>
      <c r="H559" s="87"/>
    </row>
    <row r="560" spans="1:9">
      <c r="B560" s="51" t="s">
        <v>4</v>
      </c>
      <c r="C560" s="42" t="s">
        <v>6</v>
      </c>
      <c r="D560" s="42">
        <v>0</v>
      </c>
      <c r="E560" s="42">
        <v>0</v>
      </c>
      <c r="F560" s="69"/>
      <c r="G560" s="64"/>
      <c r="H560" s="87"/>
    </row>
    <row r="561" spans="1:9">
      <c r="B561" s="51" t="s">
        <v>5</v>
      </c>
      <c r="C561" s="42">
        <v>56113.9</v>
      </c>
      <c r="D561" s="42">
        <v>342123.4</v>
      </c>
      <c r="E561" s="42">
        <v>71455.8</v>
      </c>
      <c r="F561" s="63">
        <f t="shared" ref="F561:F563" si="119">IF(D561=0,0,E561/D561)</f>
        <v>0.2088597272212307</v>
      </c>
      <c r="G561" s="64">
        <f t="shared" si="115"/>
        <v>1.2734064108892806</v>
      </c>
      <c r="H561" s="87"/>
    </row>
    <row r="562" spans="1:9" ht="33">
      <c r="B562" s="51" t="s">
        <v>9</v>
      </c>
      <c r="C562" s="42">
        <v>30921.1</v>
      </c>
      <c r="D562" s="42">
        <v>188706.7</v>
      </c>
      <c r="E562" s="42">
        <v>44304.9</v>
      </c>
      <c r="F562" s="63">
        <f t="shared" si="119"/>
        <v>0.23478180689927808</v>
      </c>
      <c r="G562" s="64">
        <f t="shared" si="115"/>
        <v>1.4328371241644056</v>
      </c>
      <c r="H562" s="87"/>
    </row>
    <row r="563" spans="1:9" ht="49.5">
      <c r="B563" s="50" t="s">
        <v>24</v>
      </c>
      <c r="C563" s="41">
        <f>C566+C567</f>
        <v>72725.200000000012</v>
      </c>
      <c r="D563" s="41">
        <f>D566+D567</f>
        <v>428953.59999999998</v>
      </c>
      <c r="E563" s="73">
        <f>E566+E567</f>
        <v>82433.100000000006</v>
      </c>
      <c r="F563" s="63">
        <f t="shared" si="119"/>
        <v>0.19217253334626405</v>
      </c>
      <c r="G563" s="64">
        <f t="shared" si="115"/>
        <v>1.1334874293917376</v>
      </c>
      <c r="H563" s="87"/>
    </row>
    <row r="564" spans="1:9">
      <c r="B564" s="51" t="s">
        <v>3</v>
      </c>
      <c r="C564" s="41"/>
      <c r="D564" s="41"/>
      <c r="E564" s="73"/>
      <c r="F564" s="69"/>
      <c r="G564" s="64"/>
      <c r="H564" s="87"/>
    </row>
    <row r="565" spans="1:9">
      <c r="B565" s="51" t="s">
        <v>4</v>
      </c>
      <c r="C565" s="42" t="s">
        <v>6</v>
      </c>
      <c r="D565" s="42">
        <v>0</v>
      </c>
      <c r="E565" s="46">
        <v>0</v>
      </c>
      <c r="F565" s="69"/>
      <c r="G565" s="64"/>
      <c r="H565" s="87"/>
    </row>
    <row r="566" spans="1:9">
      <c r="B566" s="51" t="s">
        <v>5</v>
      </c>
      <c r="C566" s="42">
        <v>39755.9</v>
      </c>
      <c r="D566" s="42">
        <v>278125.09999999998</v>
      </c>
      <c r="E566" s="46">
        <v>50279.3</v>
      </c>
      <c r="F566" s="63">
        <f t="shared" ref="F566:F627" si="120">IF(D566=0,0,E566/D566)</f>
        <v>0.18077944061862811</v>
      </c>
      <c r="G566" s="64">
        <f t="shared" si="115"/>
        <v>1.2647003337869347</v>
      </c>
      <c r="H566" s="87"/>
    </row>
    <row r="567" spans="1:9" ht="33">
      <c r="B567" s="51" t="s">
        <v>9</v>
      </c>
      <c r="C567" s="42">
        <v>32969.300000000003</v>
      </c>
      <c r="D567" s="42">
        <v>150828.5</v>
      </c>
      <c r="E567" s="46">
        <v>32153.8</v>
      </c>
      <c r="F567" s="63">
        <f t="shared" si="120"/>
        <v>0.21318119586152484</v>
      </c>
      <c r="G567" s="64">
        <f t="shared" si="115"/>
        <v>0.97526486761926989</v>
      </c>
      <c r="H567" s="87"/>
    </row>
    <row r="568" spans="1:9" ht="66">
      <c r="B568" s="50" t="s">
        <v>101</v>
      </c>
      <c r="C568" s="41">
        <f>SUM(C570:C572)</f>
        <v>40109.699999999997</v>
      </c>
      <c r="D568" s="41">
        <f>SUM(D570:D572)</f>
        <v>268242</v>
      </c>
      <c r="E568" s="73">
        <f>SUM(E570:E572)</f>
        <v>56547.299999999996</v>
      </c>
      <c r="F568" s="63">
        <f t="shared" si="120"/>
        <v>0.21080703245576754</v>
      </c>
      <c r="G568" s="64">
        <f t="shared" si="115"/>
        <v>1.4098160794022394</v>
      </c>
      <c r="H568" s="87"/>
    </row>
    <row r="569" spans="1:9">
      <c r="B569" s="51" t="s">
        <v>23</v>
      </c>
      <c r="C569" s="41"/>
      <c r="D569" s="41"/>
      <c r="E569" s="73"/>
      <c r="F569" s="63"/>
      <c r="G569" s="64"/>
      <c r="H569" s="87"/>
    </row>
    <row r="570" spans="1:9">
      <c r="B570" s="51" t="s">
        <v>4</v>
      </c>
      <c r="C570" s="41" t="s">
        <v>6</v>
      </c>
      <c r="D570" s="41">
        <v>0</v>
      </c>
      <c r="E570" s="73">
        <v>0</v>
      </c>
      <c r="F570" s="63">
        <f t="shared" ref="F570:F572" si="121">IF(D570=0,0,E570/D570)</f>
        <v>0</v>
      </c>
      <c r="G570" s="64">
        <f t="shared" ref="G570:G572" si="122">IF(E570=0,0,E570/C570)</f>
        <v>0</v>
      </c>
      <c r="H570" s="87"/>
    </row>
    <row r="571" spans="1:9">
      <c r="B571" s="51" t="s">
        <v>5</v>
      </c>
      <c r="C571" s="41">
        <v>24584.7</v>
      </c>
      <c r="D571" s="41">
        <v>182989.3</v>
      </c>
      <c r="E571" s="73">
        <v>38265.699999999997</v>
      </c>
      <c r="F571" s="63">
        <f t="shared" si="121"/>
        <v>0.2091144127006333</v>
      </c>
      <c r="G571" s="64">
        <f t="shared" si="122"/>
        <v>1.5564843174820111</v>
      </c>
      <c r="H571" s="87"/>
    </row>
    <row r="572" spans="1:9" ht="33">
      <c r="B572" s="51" t="s">
        <v>9</v>
      </c>
      <c r="C572" s="41">
        <v>15525</v>
      </c>
      <c r="D572" s="41">
        <v>85252.7</v>
      </c>
      <c r="E572" s="73">
        <v>18281.599999999999</v>
      </c>
      <c r="F572" s="63">
        <f t="shared" si="121"/>
        <v>0.21444012916892954</v>
      </c>
      <c r="G572" s="64">
        <f t="shared" si="122"/>
        <v>1.1775587761674717</v>
      </c>
      <c r="H572" s="87"/>
    </row>
    <row r="573" spans="1:9" s="3" customFormat="1" ht="78.75" customHeight="1">
      <c r="A573" s="1"/>
      <c r="B573" s="52" t="s">
        <v>70</v>
      </c>
      <c r="C573" s="43">
        <f t="shared" ref="C573:D573" si="123">SUM(C578,C587,C592,C597,C602,C607,C612)</f>
        <v>109412</v>
      </c>
      <c r="D573" s="43">
        <f t="shared" si="123"/>
        <v>629187.80000000005</v>
      </c>
      <c r="E573" s="164">
        <f>SUM(E578,E587,E592,E597,E602,E607,E612)</f>
        <v>109302.8</v>
      </c>
      <c r="F573" s="63">
        <f t="shared" si="120"/>
        <v>0.17372046946873412</v>
      </c>
      <c r="G573" s="64">
        <f t="shared" si="115"/>
        <v>0.9990019376302417</v>
      </c>
      <c r="H573" s="87"/>
      <c r="I573" s="90"/>
    </row>
    <row r="574" spans="1:9" s="3" customFormat="1">
      <c r="A574" s="1"/>
      <c r="B574" s="49" t="s">
        <v>3</v>
      </c>
      <c r="C574" s="43"/>
      <c r="D574" s="43"/>
      <c r="E574" s="71"/>
      <c r="F574" s="68"/>
      <c r="G574" s="64"/>
      <c r="H574" s="87"/>
      <c r="I574" s="90"/>
    </row>
    <row r="575" spans="1:9" s="3" customFormat="1">
      <c r="A575" s="1"/>
      <c r="B575" s="49" t="s">
        <v>4</v>
      </c>
      <c r="C575" s="43" t="s">
        <v>6</v>
      </c>
      <c r="D575" s="43" t="s">
        <v>6</v>
      </c>
      <c r="E575" s="71" t="s">
        <v>6</v>
      </c>
      <c r="F575" s="63" t="e">
        <f t="shared" si="120"/>
        <v>#VALUE!</v>
      </c>
      <c r="G575" s="64" t="e">
        <f t="shared" si="115"/>
        <v>#VALUE!</v>
      </c>
      <c r="H575" s="87"/>
      <c r="I575" s="90"/>
    </row>
    <row r="576" spans="1:9" s="3" customFormat="1">
      <c r="A576" s="1"/>
      <c r="B576" s="49" t="s">
        <v>5</v>
      </c>
      <c r="C576" s="45">
        <f t="shared" ref="C576:D576" si="124">SUM(C581,C590,C595,C600,C605,C610,C615)</f>
        <v>16493.3</v>
      </c>
      <c r="D576" s="45">
        <f t="shared" si="124"/>
        <v>111402.70000000001</v>
      </c>
      <c r="E576" s="162">
        <f>SUM(E581,E590,E595,E600,E605,E610,E615)</f>
        <v>13137.4</v>
      </c>
      <c r="F576" s="63">
        <f t="shared" si="120"/>
        <v>0.11792712384888336</v>
      </c>
      <c r="G576" s="64">
        <f t="shared" si="115"/>
        <v>0.79652949985751786</v>
      </c>
      <c r="H576" s="87"/>
      <c r="I576" s="90"/>
    </row>
    <row r="577" spans="1:9" s="3" customFormat="1" ht="34.5">
      <c r="A577" s="1"/>
      <c r="B577" s="49" t="s">
        <v>9</v>
      </c>
      <c r="C577" s="45">
        <f t="shared" ref="C577:D577" si="125">C582+C591+C596+C601+C606+C611+C616</f>
        <v>92918.7</v>
      </c>
      <c r="D577" s="45">
        <f t="shared" si="125"/>
        <v>517785.10000000003</v>
      </c>
      <c r="E577" s="72">
        <f>E582+E591+E596+E601+E606+E611+E616</f>
        <v>96165.4</v>
      </c>
      <c r="F577" s="63">
        <f t="shared" si="120"/>
        <v>0.18572454093406701</v>
      </c>
      <c r="G577" s="64">
        <f t="shared" si="115"/>
        <v>1.0349412981455832</v>
      </c>
      <c r="H577" s="87"/>
      <c r="I577" s="90"/>
    </row>
    <row r="578" spans="1:9" ht="49.5">
      <c r="B578" s="50" t="s">
        <v>31</v>
      </c>
      <c r="C578" s="41">
        <f>C581+C582</f>
        <v>23528.9</v>
      </c>
      <c r="D578" s="41">
        <f>D581+D582</f>
        <v>110818.29999999999</v>
      </c>
      <c r="E578" s="73">
        <f>E581+E582</f>
        <v>17720.7</v>
      </c>
      <c r="F578" s="63">
        <f t="shared" si="120"/>
        <v>0.15990770477439198</v>
      </c>
      <c r="G578" s="64">
        <f t="shared" si="115"/>
        <v>0.7531461309283477</v>
      </c>
      <c r="H578" s="87"/>
    </row>
    <row r="579" spans="1:9">
      <c r="B579" s="51" t="s">
        <v>3</v>
      </c>
      <c r="C579" s="41"/>
      <c r="D579" s="41"/>
      <c r="E579" s="73"/>
      <c r="F579" s="69"/>
      <c r="G579" s="64"/>
      <c r="H579" s="87"/>
    </row>
    <row r="580" spans="1:9">
      <c r="B580" s="51" t="s">
        <v>4</v>
      </c>
      <c r="C580" s="42" t="s">
        <v>6</v>
      </c>
      <c r="D580" s="42">
        <v>0</v>
      </c>
      <c r="E580" s="42">
        <v>0</v>
      </c>
      <c r="F580" s="63">
        <f t="shared" si="120"/>
        <v>0</v>
      </c>
      <c r="G580" s="64">
        <f t="shared" si="115"/>
        <v>0</v>
      </c>
      <c r="H580" s="87"/>
    </row>
    <row r="581" spans="1:9">
      <c r="B581" s="51" t="s">
        <v>5</v>
      </c>
      <c r="C581" s="42">
        <v>3301.9</v>
      </c>
      <c r="D581" s="42">
        <v>21906.9</v>
      </c>
      <c r="E581" s="77">
        <v>1688.6</v>
      </c>
      <c r="F581" s="63">
        <f t="shared" si="120"/>
        <v>7.7080737119355078E-2</v>
      </c>
      <c r="G581" s="64">
        <f t="shared" si="115"/>
        <v>0.51140252581846812</v>
      </c>
      <c r="H581" s="87"/>
    </row>
    <row r="582" spans="1:9" ht="33">
      <c r="B582" s="51" t="s">
        <v>45</v>
      </c>
      <c r="C582" s="42">
        <v>20227</v>
      </c>
      <c r="D582" s="42">
        <v>88911.4</v>
      </c>
      <c r="E582" s="42">
        <v>16032.1</v>
      </c>
      <c r="F582" s="63">
        <f t="shared" si="120"/>
        <v>0.18031546010972724</v>
      </c>
      <c r="G582" s="64">
        <f t="shared" si="115"/>
        <v>0.79260888910861726</v>
      </c>
      <c r="H582" s="87"/>
    </row>
    <row r="583" spans="1:9" ht="49.5" hidden="1" customHeight="1">
      <c r="B583" s="50" t="s">
        <v>50</v>
      </c>
      <c r="C583" s="41"/>
      <c r="D583" s="41"/>
      <c r="E583" s="41"/>
      <c r="F583" s="63"/>
      <c r="G583" s="64"/>
      <c r="H583" s="87"/>
    </row>
    <row r="584" spans="1:9" ht="18.75" hidden="1" customHeight="1">
      <c r="B584" s="51" t="s">
        <v>3</v>
      </c>
      <c r="C584" s="42"/>
      <c r="D584" s="42"/>
      <c r="E584" s="42"/>
      <c r="F584" s="69"/>
      <c r="G584" s="64"/>
      <c r="H584" s="87"/>
    </row>
    <row r="585" spans="1:9" ht="18.75" hidden="1" customHeight="1">
      <c r="B585" s="51" t="s">
        <v>5</v>
      </c>
      <c r="C585" s="42"/>
      <c r="D585" s="42"/>
      <c r="E585" s="42"/>
      <c r="F585" s="63"/>
      <c r="G585" s="64"/>
      <c r="H585" s="87"/>
    </row>
    <row r="586" spans="1:9" ht="33" hidden="1" customHeight="1">
      <c r="B586" s="51" t="s">
        <v>45</v>
      </c>
      <c r="C586" s="42"/>
      <c r="D586" s="42"/>
      <c r="E586" s="42"/>
      <c r="F586" s="63"/>
      <c r="G586" s="64"/>
      <c r="H586" s="87"/>
    </row>
    <row r="587" spans="1:9" ht="49.5">
      <c r="B587" s="50" t="s">
        <v>18</v>
      </c>
      <c r="C587" s="41">
        <f>C590+C591</f>
        <v>29601.4</v>
      </c>
      <c r="D587" s="41">
        <f>D590+D591</f>
        <v>152447.29999999999</v>
      </c>
      <c r="E587" s="41">
        <f>E590+E591</f>
        <v>25740</v>
      </c>
      <c r="F587" s="63">
        <f t="shared" si="120"/>
        <v>0.16884523372995128</v>
      </c>
      <c r="G587" s="64">
        <f t="shared" si="115"/>
        <v>0.86955346706574688</v>
      </c>
      <c r="H587" s="87"/>
    </row>
    <row r="588" spans="1:9">
      <c r="B588" s="51" t="s">
        <v>3</v>
      </c>
      <c r="C588" s="41"/>
      <c r="D588" s="41"/>
      <c r="E588" s="41"/>
      <c r="F588" s="69"/>
      <c r="G588" s="64"/>
      <c r="H588" s="87"/>
    </row>
    <row r="589" spans="1:9">
      <c r="B589" s="51" t="s">
        <v>4</v>
      </c>
      <c r="C589" s="42" t="s">
        <v>6</v>
      </c>
      <c r="D589" s="42">
        <v>0</v>
      </c>
      <c r="E589" s="42">
        <v>0</v>
      </c>
      <c r="F589" s="63">
        <f t="shared" ref="F589" si="126">IF(D589=0,0,E589/D589)</f>
        <v>0</v>
      </c>
      <c r="G589" s="64">
        <f t="shared" ref="G589" si="127">IF(E589=0,0,E589/C589)</f>
        <v>0</v>
      </c>
      <c r="H589" s="87"/>
    </row>
    <row r="590" spans="1:9">
      <c r="B590" s="51" t="s">
        <v>5</v>
      </c>
      <c r="C590" s="42">
        <v>4520.5</v>
      </c>
      <c r="D590" s="42">
        <v>21821.599999999999</v>
      </c>
      <c r="E590" s="42">
        <v>1417.8</v>
      </c>
      <c r="F590" s="63">
        <f t="shared" si="120"/>
        <v>6.4972321003042857E-2</v>
      </c>
      <c r="G590" s="64">
        <f t="shared" si="115"/>
        <v>0.31363787191682335</v>
      </c>
      <c r="H590" s="87"/>
    </row>
    <row r="591" spans="1:9" ht="33">
      <c r="B591" s="51" t="s">
        <v>45</v>
      </c>
      <c r="C591" s="42">
        <v>25080.9</v>
      </c>
      <c r="D591" s="42">
        <v>130625.7</v>
      </c>
      <c r="E591" s="42">
        <v>24322.2</v>
      </c>
      <c r="F591" s="63">
        <f t="shared" si="120"/>
        <v>0.18619766248142594</v>
      </c>
      <c r="G591" s="64">
        <f t="shared" si="115"/>
        <v>0.96974988935803741</v>
      </c>
      <c r="H591" s="87"/>
    </row>
    <row r="592" spans="1:9" ht="49.5">
      <c r="B592" s="50" t="s">
        <v>19</v>
      </c>
      <c r="C592" s="41">
        <f>C595+C596</f>
        <v>13257.699999999999</v>
      </c>
      <c r="D592" s="41">
        <f>D595+D596</f>
        <v>99293.9</v>
      </c>
      <c r="E592" s="41">
        <f>E595+E596</f>
        <v>17275.100000000002</v>
      </c>
      <c r="F592" s="63">
        <f t="shared" si="120"/>
        <v>0.1739794690308267</v>
      </c>
      <c r="G592" s="64">
        <f t="shared" si="115"/>
        <v>1.3030239030902799</v>
      </c>
      <c r="H592" s="87"/>
    </row>
    <row r="593" spans="2:8">
      <c r="B593" s="51" t="s">
        <v>3</v>
      </c>
      <c r="C593" s="41"/>
      <c r="D593" s="41"/>
      <c r="E593" s="41"/>
      <c r="F593" s="69"/>
      <c r="G593" s="64"/>
      <c r="H593" s="87"/>
    </row>
    <row r="594" spans="2:8">
      <c r="B594" s="51" t="s">
        <v>4</v>
      </c>
      <c r="C594" s="42" t="s">
        <v>6</v>
      </c>
      <c r="D594" s="42">
        <v>0</v>
      </c>
      <c r="E594" s="42">
        <v>0</v>
      </c>
      <c r="F594" s="63">
        <f t="shared" ref="F594" si="128">IF(D594=0,0,E594/D594)</f>
        <v>0</v>
      </c>
      <c r="G594" s="64">
        <f t="shared" ref="G594" si="129">IF(E594=0,0,E594/C594)</f>
        <v>0</v>
      </c>
      <c r="H594" s="87"/>
    </row>
    <row r="595" spans="2:8">
      <c r="B595" s="51" t="s">
        <v>5</v>
      </c>
      <c r="C595" s="42">
        <v>1042.8</v>
      </c>
      <c r="D595" s="42">
        <v>18898.900000000001</v>
      </c>
      <c r="E595" s="42">
        <v>2345.9</v>
      </c>
      <c r="F595" s="63">
        <f t="shared" si="120"/>
        <v>0.12412891755604823</v>
      </c>
      <c r="G595" s="64">
        <f t="shared" si="115"/>
        <v>2.2496164173379367</v>
      </c>
      <c r="H595" s="87"/>
    </row>
    <row r="596" spans="2:8" ht="39.950000000000003" customHeight="1">
      <c r="B596" s="51" t="s">
        <v>45</v>
      </c>
      <c r="C596" s="42">
        <v>12214.9</v>
      </c>
      <c r="D596" s="42">
        <v>80395</v>
      </c>
      <c r="E596" s="46">
        <v>14929.2</v>
      </c>
      <c r="F596" s="63">
        <f t="shared" si="120"/>
        <v>0.1856981155544499</v>
      </c>
      <c r="G596" s="64">
        <f t="shared" si="115"/>
        <v>1.222212216227722</v>
      </c>
      <c r="H596" s="87"/>
    </row>
    <row r="597" spans="2:8" ht="49.5">
      <c r="B597" s="50" t="s">
        <v>25</v>
      </c>
      <c r="C597" s="41">
        <f>C600+C601</f>
        <v>9282.6</v>
      </c>
      <c r="D597" s="41">
        <f>D600+D601</f>
        <v>65363.8</v>
      </c>
      <c r="E597" s="73">
        <f>E600+E601</f>
        <v>11375.6</v>
      </c>
      <c r="F597" s="63">
        <f t="shared" si="120"/>
        <v>0.17403516931390159</v>
      </c>
      <c r="G597" s="64">
        <f t="shared" si="115"/>
        <v>1.225475621054446</v>
      </c>
      <c r="H597" s="87"/>
    </row>
    <row r="598" spans="2:8">
      <c r="B598" s="51" t="s">
        <v>3</v>
      </c>
      <c r="C598" s="41"/>
      <c r="D598" s="41"/>
      <c r="E598" s="73"/>
      <c r="F598" s="69"/>
      <c r="G598" s="64"/>
      <c r="H598" s="87"/>
    </row>
    <row r="599" spans="2:8">
      <c r="B599" s="51" t="s">
        <v>4</v>
      </c>
      <c r="C599" s="42" t="s">
        <v>6</v>
      </c>
      <c r="D599" s="42">
        <v>0</v>
      </c>
      <c r="E599" s="46">
        <v>0</v>
      </c>
      <c r="F599" s="63">
        <f t="shared" ref="F599" si="130">IF(D599=0,0,E599/D599)</f>
        <v>0</v>
      </c>
      <c r="G599" s="64">
        <f t="shared" ref="G599:G662" si="131">IF(E599=0,0,E599/C599)</f>
        <v>0</v>
      </c>
      <c r="H599" s="87"/>
    </row>
    <row r="600" spans="2:8">
      <c r="B600" s="51" t="s">
        <v>5</v>
      </c>
      <c r="C600" s="42">
        <v>1655.5</v>
      </c>
      <c r="D600" s="42">
        <v>12644.4</v>
      </c>
      <c r="E600" s="46">
        <v>2513.4</v>
      </c>
      <c r="F600" s="63">
        <f t="shared" si="120"/>
        <v>0.19877574262123945</v>
      </c>
      <c r="G600" s="64">
        <f t="shared" si="131"/>
        <v>1.518212020537602</v>
      </c>
      <c r="H600" s="87"/>
    </row>
    <row r="601" spans="2:8" ht="33">
      <c r="B601" s="51" t="s">
        <v>45</v>
      </c>
      <c r="C601" s="42">
        <v>7627.1</v>
      </c>
      <c r="D601" s="42">
        <v>52719.4</v>
      </c>
      <c r="E601" s="46">
        <v>8862.2000000000007</v>
      </c>
      <c r="F601" s="63">
        <f t="shared" si="120"/>
        <v>0.16810130616054053</v>
      </c>
      <c r="G601" s="64">
        <f t="shared" si="131"/>
        <v>1.1619357291762269</v>
      </c>
      <c r="H601" s="87"/>
    </row>
    <row r="602" spans="2:8" ht="49.5">
      <c r="B602" s="50" t="s">
        <v>20</v>
      </c>
      <c r="C602" s="41">
        <f>C605+C606</f>
        <v>12618.699999999999</v>
      </c>
      <c r="D602" s="41">
        <f>D605+D606</f>
        <v>67679</v>
      </c>
      <c r="E602" s="73">
        <f>E605+E606</f>
        <v>12575.4</v>
      </c>
      <c r="F602" s="63">
        <f t="shared" si="120"/>
        <v>0.18580948300063535</v>
      </c>
      <c r="G602" s="64">
        <f t="shared" si="131"/>
        <v>0.9965685847195036</v>
      </c>
      <c r="H602" s="87"/>
    </row>
    <row r="603" spans="2:8">
      <c r="B603" s="51" t="s">
        <v>3</v>
      </c>
      <c r="C603" s="41"/>
      <c r="D603" s="41"/>
      <c r="E603" s="73"/>
      <c r="F603" s="69"/>
      <c r="G603" s="64"/>
      <c r="H603" s="87"/>
    </row>
    <row r="604" spans="2:8">
      <c r="B604" s="51" t="s">
        <v>4</v>
      </c>
      <c r="C604" s="42" t="s">
        <v>6</v>
      </c>
      <c r="D604" s="42" t="s">
        <v>6</v>
      </c>
      <c r="E604" s="46" t="s">
        <v>6</v>
      </c>
      <c r="F604" s="63" t="e">
        <f t="shared" ref="F604" si="132">IF(D604=0,0,E604/D604)</f>
        <v>#VALUE!</v>
      </c>
      <c r="G604" s="64" t="e">
        <f t="shared" ref="G604" si="133">IF(E604=0,0,E604/C604)</f>
        <v>#VALUE!</v>
      </c>
      <c r="H604" s="87"/>
    </row>
    <row r="605" spans="2:8">
      <c r="B605" s="51" t="s">
        <v>5</v>
      </c>
      <c r="C605" s="42">
        <v>1845.8</v>
      </c>
      <c r="D605" s="42">
        <v>13036.8</v>
      </c>
      <c r="E605" s="46">
        <v>1989.4</v>
      </c>
      <c r="F605" s="63">
        <f t="shared" si="120"/>
        <v>0.15259879725085912</v>
      </c>
      <c r="G605" s="64">
        <f t="shared" si="131"/>
        <v>1.0777982446635606</v>
      </c>
      <c r="H605" s="87"/>
    </row>
    <row r="606" spans="2:8" ht="33">
      <c r="B606" s="51" t="s">
        <v>45</v>
      </c>
      <c r="C606" s="42">
        <v>10772.9</v>
      </c>
      <c r="D606" s="42">
        <v>54642.2</v>
      </c>
      <c r="E606" s="46">
        <v>10586</v>
      </c>
      <c r="F606" s="63">
        <f t="shared" si="120"/>
        <v>0.19373304881575049</v>
      </c>
      <c r="G606" s="64">
        <f t="shared" si="131"/>
        <v>0.98265091108243841</v>
      </c>
      <c r="H606" s="87"/>
    </row>
    <row r="607" spans="2:8" ht="49.5">
      <c r="B607" s="50" t="s">
        <v>21</v>
      </c>
      <c r="C607" s="41">
        <f>C610+C611</f>
        <v>11757</v>
      </c>
      <c r="D607" s="41">
        <f>D610+D611</f>
        <v>79307.199999999997</v>
      </c>
      <c r="E607" s="73">
        <f>E610+E611</f>
        <v>15454</v>
      </c>
      <c r="F607" s="63">
        <f t="shared" si="120"/>
        <v>0.19486250933080479</v>
      </c>
      <c r="G607" s="64">
        <f t="shared" si="131"/>
        <v>1.3144509653823255</v>
      </c>
      <c r="H607" s="87"/>
    </row>
    <row r="608" spans="2:8">
      <c r="B608" s="51" t="s">
        <v>3</v>
      </c>
      <c r="C608" s="41"/>
      <c r="D608" s="41"/>
      <c r="E608" s="41"/>
      <c r="F608" s="69"/>
      <c r="G608" s="64"/>
      <c r="H608" s="87"/>
    </row>
    <row r="609" spans="1:9">
      <c r="B609" s="51" t="s">
        <v>4</v>
      </c>
      <c r="C609" s="42" t="s">
        <v>6</v>
      </c>
      <c r="D609" s="42">
        <v>0</v>
      </c>
      <c r="E609" s="42">
        <v>0</v>
      </c>
      <c r="F609" s="63">
        <f t="shared" ref="F609" si="134">IF(D609=0,0,E609/D609)</f>
        <v>0</v>
      </c>
      <c r="G609" s="64">
        <f t="shared" ref="G609" si="135">IF(E609=0,0,E609/C609)</f>
        <v>0</v>
      </c>
      <c r="H609" s="87"/>
    </row>
    <row r="610" spans="1:9" ht="18.75" customHeight="1">
      <c r="B610" s="51" t="s">
        <v>5</v>
      </c>
      <c r="C610" s="42">
        <v>2854.8</v>
      </c>
      <c r="D610" s="42">
        <v>14917.5</v>
      </c>
      <c r="E610" s="42">
        <v>2005.2</v>
      </c>
      <c r="F610" s="63">
        <f t="shared" si="120"/>
        <v>0.13441930618401207</v>
      </c>
      <c r="G610" s="64">
        <f t="shared" si="131"/>
        <v>0.70239596469104659</v>
      </c>
      <c r="H610" s="87"/>
    </row>
    <row r="611" spans="1:9" ht="33">
      <c r="B611" s="51" t="s">
        <v>45</v>
      </c>
      <c r="C611" s="42">
        <v>8902.2000000000007</v>
      </c>
      <c r="D611" s="42">
        <v>64389.7</v>
      </c>
      <c r="E611" s="46">
        <v>13448.8</v>
      </c>
      <c r="F611" s="63">
        <f t="shared" si="120"/>
        <v>0.20886570367620907</v>
      </c>
      <c r="G611" s="64">
        <f t="shared" si="131"/>
        <v>1.5107276852912761</v>
      </c>
      <c r="H611" s="87"/>
    </row>
    <row r="612" spans="1:9" ht="49.5">
      <c r="B612" s="50" t="s">
        <v>24</v>
      </c>
      <c r="C612" s="41">
        <f>C615+C616</f>
        <v>9365.7000000000007</v>
      </c>
      <c r="D612" s="41">
        <f>D615+D616</f>
        <v>54278.299999999996</v>
      </c>
      <c r="E612" s="73">
        <f>E615+E616</f>
        <v>9162</v>
      </c>
      <c r="F612" s="63">
        <f t="shared" si="120"/>
        <v>0.16879673829136138</v>
      </c>
      <c r="G612" s="64">
        <f t="shared" si="131"/>
        <v>0.97825042442102561</v>
      </c>
      <c r="H612" s="87"/>
    </row>
    <row r="613" spans="1:9">
      <c r="B613" s="51" t="s">
        <v>3</v>
      </c>
      <c r="C613" s="41"/>
      <c r="D613" s="41"/>
      <c r="E613" s="73"/>
      <c r="F613" s="69"/>
      <c r="G613" s="64"/>
      <c r="H613" s="87"/>
    </row>
    <row r="614" spans="1:9">
      <c r="B614" s="51" t="s">
        <v>4</v>
      </c>
      <c r="C614" s="42" t="s">
        <v>6</v>
      </c>
      <c r="D614" s="42" t="s">
        <v>6</v>
      </c>
      <c r="E614" s="46" t="s">
        <v>6</v>
      </c>
      <c r="F614" s="63" t="e">
        <f t="shared" ref="F614" si="136">IF(D614=0,0,E614/D614)</f>
        <v>#VALUE!</v>
      </c>
      <c r="G614" s="64" t="e">
        <f t="shared" ref="G614" si="137">IF(E614=0,0,E614/C614)</f>
        <v>#VALUE!</v>
      </c>
      <c r="H614" s="87"/>
    </row>
    <row r="615" spans="1:9">
      <c r="B615" s="51" t="s">
        <v>5</v>
      </c>
      <c r="C615" s="42">
        <v>1272</v>
      </c>
      <c r="D615" s="42">
        <v>8176.6</v>
      </c>
      <c r="E615" s="46">
        <v>1177.0999999999999</v>
      </c>
      <c r="F615" s="63">
        <f t="shared" si="120"/>
        <v>0.14395959200645744</v>
      </c>
      <c r="G615" s="64">
        <f t="shared" si="131"/>
        <v>0.92539308176100621</v>
      </c>
      <c r="H615" s="87"/>
    </row>
    <row r="616" spans="1:9" ht="33">
      <c r="B616" s="51" t="s">
        <v>45</v>
      </c>
      <c r="C616" s="42">
        <v>8093.7</v>
      </c>
      <c r="D616" s="42">
        <v>46101.7</v>
      </c>
      <c r="E616" s="46">
        <v>7984.9</v>
      </c>
      <c r="F616" s="63">
        <f t="shared" si="120"/>
        <v>0.17320185589685413</v>
      </c>
      <c r="G616" s="64">
        <f t="shared" si="131"/>
        <v>0.98655744591472383</v>
      </c>
      <c r="H616" s="87"/>
    </row>
    <row r="617" spans="1:9" s="3" customFormat="1" ht="33">
      <c r="A617" s="1"/>
      <c r="B617" s="121" t="s">
        <v>33</v>
      </c>
      <c r="C617" s="71">
        <f>SUM(C627,C622,C632,C637,C642,C647,C652,C657)</f>
        <v>1349355.7</v>
      </c>
      <c r="D617" s="71">
        <f>SUM(D627,D622,D632,D637,D642,D647,D652,D657)</f>
        <v>7694303.2999999998</v>
      </c>
      <c r="E617" s="164">
        <f>SUM(E627,E622,E632,E637,E642,E647,E652,E657)</f>
        <v>1521038.4999999998</v>
      </c>
      <c r="F617" s="63">
        <f t="shared" si="120"/>
        <v>0.19768372011017551</v>
      </c>
      <c r="G617" s="64">
        <f t="shared" si="131"/>
        <v>1.127233167651791</v>
      </c>
      <c r="H617" s="87"/>
      <c r="I617" s="90"/>
    </row>
    <row r="618" spans="1:9" s="3" customFormat="1">
      <c r="A618" s="1"/>
      <c r="B618" s="49" t="s">
        <v>3</v>
      </c>
      <c r="C618" s="43"/>
      <c r="D618" s="43"/>
      <c r="E618" s="71"/>
      <c r="F618" s="68"/>
      <c r="G618" s="64"/>
      <c r="H618" s="87"/>
      <c r="I618" s="90"/>
    </row>
    <row r="619" spans="1:9" s="3" customFormat="1">
      <c r="A619" s="1"/>
      <c r="B619" s="49" t="s">
        <v>4</v>
      </c>
      <c r="C619" s="71">
        <f t="shared" ref="C619:E621" si="138">C629+C624+C634+C639+C644+C649+C654+C659</f>
        <v>120851.6</v>
      </c>
      <c r="D619" s="71">
        <f>D629+D624+D634+D639+D644+D649+D654+D659</f>
        <v>974138.8</v>
      </c>
      <c r="E619" s="164">
        <f t="shared" si="138"/>
        <v>142603.6</v>
      </c>
      <c r="F619" s="63">
        <f t="shared" si="120"/>
        <v>0.14638940569865402</v>
      </c>
      <c r="G619" s="64">
        <f t="shared" si="131"/>
        <v>1.1799893423008052</v>
      </c>
      <c r="H619" s="87"/>
      <c r="I619" s="90"/>
    </row>
    <row r="620" spans="1:9" s="3" customFormat="1">
      <c r="A620" s="1"/>
      <c r="B620" s="49" t="s">
        <v>5</v>
      </c>
      <c r="C620" s="71">
        <f t="shared" si="138"/>
        <v>1031334.2999999998</v>
      </c>
      <c r="D620" s="71">
        <f t="shared" si="138"/>
        <v>5634331.1999999993</v>
      </c>
      <c r="E620" s="71">
        <f t="shared" si="138"/>
        <v>1198301.1000000001</v>
      </c>
      <c r="F620" s="63">
        <f t="shared" si="120"/>
        <v>0.21267849855897719</v>
      </c>
      <c r="G620" s="64">
        <f t="shared" si="131"/>
        <v>1.1618939659041694</v>
      </c>
      <c r="H620" s="87"/>
      <c r="I620" s="90"/>
    </row>
    <row r="621" spans="1:9" s="3" customFormat="1" ht="34.5">
      <c r="A621" s="1"/>
      <c r="B621" s="49" t="s">
        <v>9</v>
      </c>
      <c r="C621" s="71">
        <f t="shared" si="138"/>
        <v>197169.80000000002</v>
      </c>
      <c r="D621" s="71">
        <f t="shared" si="138"/>
        <v>1085833.3</v>
      </c>
      <c r="E621" s="164">
        <f t="shared" si="138"/>
        <v>180133.8</v>
      </c>
      <c r="F621" s="63">
        <f t="shared" si="120"/>
        <v>0.1658945254303768</v>
      </c>
      <c r="G621" s="64">
        <f t="shared" si="131"/>
        <v>0.91359731561324287</v>
      </c>
      <c r="H621" s="87"/>
      <c r="I621" s="90"/>
    </row>
    <row r="622" spans="1:9" s="3" customFormat="1" ht="49.5">
      <c r="A622" s="1"/>
      <c r="B622" s="50" t="s">
        <v>31</v>
      </c>
      <c r="C622" s="41">
        <f>C625+C626+C624</f>
        <v>34288.400000000001</v>
      </c>
      <c r="D622" s="41">
        <f>SUM(D624:D626)</f>
        <v>0</v>
      </c>
      <c r="E622" s="41">
        <f>SUM(E624:E626)</f>
        <v>0</v>
      </c>
      <c r="F622" s="63">
        <f>IF(D622=0,0,E622/D622)</f>
        <v>0</v>
      </c>
      <c r="G622" s="64">
        <f>IF(E622=0,0,E622/C622)</f>
        <v>0</v>
      </c>
      <c r="H622" s="87"/>
      <c r="I622" s="90"/>
    </row>
    <row r="623" spans="1:9" s="3" customFormat="1">
      <c r="A623" s="1"/>
      <c r="B623" s="51" t="s">
        <v>3</v>
      </c>
      <c r="C623" s="41"/>
      <c r="D623" s="41"/>
      <c r="E623" s="73"/>
      <c r="F623" s="69"/>
      <c r="G623" s="64"/>
      <c r="H623" s="87"/>
      <c r="I623" s="90"/>
    </row>
    <row r="624" spans="1:9" s="3" customFormat="1">
      <c r="A624" s="1"/>
      <c r="B624" s="51" t="s">
        <v>4</v>
      </c>
      <c r="C624" s="42">
        <v>2667.5</v>
      </c>
      <c r="D624" s="73">
        <v>0</v>
      </c>
      <c r="E624" s="46">
        <v>0</v>
      </c>
      <c r="F624" s="63">
        <f>IF(D624=0,0,E624/D624)</f>
        <v>0</v>
      </c>
      <c r="G624" s="64">
        <f>IF(E624=0,0,E624/C624)</f>
        <v>0</v>
      </c>
      <c r="H624" s="87"/>
      <c r="I624" s="90"/>
    </row>
    <row r="625" spans="1:9" s="3" customFormat="1">
      <c r="A625" s="1"/>
      <c r="B625" s="51" t="s">
        <v>5</v>
      </c>
      <c r="C625" s="42">
        <v>26656</v>
      </c>
      <c r="D625" s="46">
        <v>0</v>
      </c>
      <c r="E625" s="46">
        <v>0</v>
      </c>
      <c r="F625" s="63">
        <f>IF(D625=0,0,E625/D625)</f>
        <v>0</v>
      </c>
      <c r="G625" s="64">
        <f>IF(E625=0,0,E625/C625)</f>
        <v>0</v>
      </c>
      <c r="H625" s="87"/>
      <c r="I625" s="90"/>
    </row>
    <row r="626" spans="1:9" s="3" customFormat="1" ht="33">
      <c r="A626" s="1"/>
      <c r="B626" s="51" t="s">
        <v>45</v>
      </c>
      <c r="C626" s="42">
        <v>4964.8999999999996</v>
      </c>
      <c r="D626" s="42">
        <v>0</v>
      </c>
      <c r="E626" s="46">
        <v>0</v>
      </c>
      <c r="F626" s="63">
        <f>IF(D626=0,0,E626/D626)</f>
        <v>0</v>
      </c>
      <c r="G626" s="64">
        <f>IF(E626=0,0,E626/C626)</f>
        <v>0</v>
      </c>
      <c r="H626" s="87"/>
      <c r="I626" s="90"/>
    </row>
    <row r="627" spans="1:9" ht="49.5">
      <c r="B627" s="50" t="s">
        <v>24</v>
      </c>
      <c r="C627" s="41">
        <f t="shared" ref="C627:E627" si="139">SUM(C629:C631)</f>
        <v>120374.2</v>
      </c>
      <c r="D627" s="41">
        <f t="shared" si="139"/>
        <v>565397.1</v>
      </c>
      <c r="E627" s="73">
        <f t="shared" si="139"/>
        <v>126871.9</v>
      </c>
      <c r="F627" s="63">
        <f t="shared" si="120"/>
        <v>0.22439432391853442</v>
      </c>
      <c r="G627" s="64">
        <f t="shared" si="131"/>
        <v>1.0539791749394805</v>
      </c>
      <c r="H627" s="87"/>
    </row>
    <row r="628" spans="1:9">
      <c r="B628" s="51" t="s">
        <v>3</v>
      </c>
      <c r="C628" s="41"/>
      <c r="D628" s="41"/>
      <c r="E628" s="73"/>
      <c r="F628" s="63"/>
      <c r="G628" s="64"/>
      <c r="H628" s="87"/>
    </row>
    <row r="629" spans="1:9" s="7" customFormat="1" ht="19.5">
      <c r="A629" s="6"/>
      <c r="B629" s="51" t="s">
        <v>4</v>
      </c>
      <c r="C629" s="42">
        <v>12029.6</v>
      </c>
      <c r="D629" s="42">
        <v>63787.5</v>
      </c>
      <c r="E629" s="46">
        <v>12306</v>
      </c>
      <c r="F629" s="63">
        <f t="shared" ref="F629:F632" si="140">IF(D629=0,0,E629/D629)</f>
        <v>0.19292181069958847</v>
      </c>
      <c r="G629" s="64">
        <f t="shared" si="131"/>
        <v>1.0229766575779744</v>
      </c>
      <c r="H629" s="92"/>
      <c r="I629" s="93"/>
    </row>
    <row r="630" spans="1:9">
      <c r="B630" s="51" t="s">
        <v>5</v>
      </c>
      <c r="C630" s="42">
        <v>92026.9</v>
      </c>
      <c r="D630" s="42">
        <v>425880.2</v>
      </c>
      <c r="E630" s="46">
        <v>99955.199999999997</v>
      </c>
      <c r="F630" s="63">
        <f t="shared" si="140"/>
        <v>0.23470262294419886</v>
      </c>
      <c r="G630" s="64">
        <f t="shared" si="131"/>
        <v>1.0861519838221216</v>
      </c>
      <c r="H630" s="87"/>
    </row>
    <row r="631" spans="1:9" ht="33">
      <c r="B631" s="51" t="s">
        <v>45</v>
      </c>
      <c r="C631" s="42">
        <v>16317.7</v>
      </c>
      <c r="D631" s="42">
        <v>75729.399999999994</v>
      </c>
      <c r="E631" s="42">
        <v>14610.7</v>
      </c>
      <c r="F631" s="63">
        <f t="shared" si="140"/>
        <v>0.19293299563973837</v>
      </c>
      <c r="G631" s="64">
        <f t="shared" si="131"/>
        <v>0.89538966888715932</v>
      </c>
      <c r="H631" s="87"/>
    </row>
    <row r="632" spans="1:9" ht="49.5">
      <c r="B632" s="50" t="s">
        <v>18</v>
      </c>
      <c r="C632" s="41">
        <f>C635+C636+C634</f>
        <v>364985.69999999995</v>
      </c>
      <c r="D632" s="41">
        <f>D635+D636+D634</f>
        <v>2158318.1</v>
      </c>
      <c r="E632" s="76">
        <f>E635+E636+E634</f>
        <v>457621.8</v>
      </c>
      <c r="F632" s="63">
        <f t="shared" si="140"/>
        <v>0.21202704087038884</v>
      </c>
      <c r="G632" s="64">
        <f t="shared" si="131"/>
        <v>1.2538074779368069</v>
      </c>
      <c r="H632" s="87"/>
    </row>
    <row r="633" spans="1:9">
      <c r="B633" s="51" t="s">
        <v>3</v>
      </c>
      <c r="C633" s="41"/>
      <c r="D633" s="41"/>
      <c r="E633" s="73"/>
      <c r="F633" s="69"/>
      <c r="G633" s="64"/>
      <c r="H633" s="87"/>
    </row>
    <row r="634" spans="1:9">
      <c r="B634" s="51" t="s">
        <v>4</v>
      </c>
      <c r="C634" s="41">
        <v>36215.599999999999</v>
      </c>
      <c r="D634" s="41">
        <v>316699</v>
      </c>
      <c r="E634" s="73">
        <v>40982.1</v>
      </c>
      <c r="F634" s="63">
        <f t="shared" ref="F634:F637" si="141">IF(D634=0,0,E634/D634)</f>
        <v>0.12940394507087172</v>
      </c>
      <c r="G634" s="64">
        <f t="shared" si="131"/>
        <v>1.1316145528446304</v>
      </c>
      <c r="H634" s="87"/>
    </row>
    <row r="635" spans="1:9">
      <c r="B635" s="51" t="s">
        <v>5</v>
      </c>
      <c r="C635" s="42">
        <v>264392.3</v>
      </c>
      <c r="D635" s="42">
        <v>1569894.5</v>
      </c>
      <c r="E635" s="77">
        <v>365183.7</v>
      </c>
      <c r="F635" s="63">
        <f t="shared" si="141"/>
        <v>0.2326167140530781</v>
      </c>
      <c r="G635" s="64">
        <f t="shared" si="131"/>
        <v>1.3812191202240005</v>
      </c>
      <c r="H635" s="87"/>
    </row>
    <row r="636" spans="1:9" ht="33">
      <c r="B636" s="51" t="s">
        <v>45</v>
      </c>
      <c r="C636" s="42">
        <v>64377.8</v>
      </c>
      <c r="D636" s="42">
        <v>271724.59999999998</v>
      </c>
      <c r="E636" s="46">
        <v>51456</v>
      </c>
      <c r="F636" s="63">
        <f t="shared" si="141"/>
        <v>0.18936820589670572</v>
      </c>
      <c r="G636" s="64">
        <f t="shared" si="131"/>
        <v>0.79928173997868823</v>
      </c>
      <c r="H636" s="87"/>
    </row>
    <row r="637" spans="1:9" ht="49.5">
      <c r="B637" s="50" t="s">
        <v>34</v>
      </c>
      <c r="C637" s="41">
        <f>C640+C641+C639</f>
        <v>239411.20000000001</v>
      </c>
      <c r="D637" s="41">
        <f>D640+D641+D639</f>
        <v>1209131.1000000001</v>
      </c>
      <c r="E637" s="76">
        <f>E640+E641+E639</f>
        <v>263455.7</v>
      </c>
      <c r="F637" s="63">
        <f t="shared" si="141"/>
        <v>0.21788844898621829</v>
      </c>
      <c r="G637" s="64">
        <f t="shared" si="131"/>
        <v>1.1004318093723269</v>
      </c>
      <c r="H637" s="87"/>
    </row>
    <row r="638" spans="1:9">
      <c r="B638" s="51" t="s">
        <v>3</v>
      </c>
      <c r="C638" s="41"/>
      <c r="D638" s="41"/>
      <c r="E638" s="73"/>
      <c r="F638" s="69"/>
      <c r="G638" s="64"/>
      <c r="H638" s="87"/>
    </row>
    <row r="639" spans="1:9">
      <c r="B639" s="51" t="s">
        <v>4</v>
      </c>
      <c r="C639" s="41">
        <v>23740</v>
      </c>
      <c r="D639" s="41">
        <v>155549.79999999999</v>
      </c>
      <c r="E639" s="73">
        <v>29742.7</v>
      </c>
      <c r="F639" s="63">
        <f t="shared" ref="F639:F642" si="142">IF(D639=0,0,E639/D639)</f>
        <v>0.191210146203981</v>
      </c>
      <c r="G639" s="64">
        <f t="shared" si="131"/>
        <v>1.2528517270429655</v>
      </c>
      <c r="H639" s="87"/>
    </row>
    <row r="640" spans="1:9">
      <c r="B640" s="51" t="s">
        <v>5</v>
      </c>
      <c r="C640" s="42">
        <v>181102.6</v>
      </c>
      <c r="D640" s="42">
        <v>861118.6</v>
      </c>
      <c r="E640" s="46">
        <v>203108.5</v>
      </c>
      <c r="F640" s="63">
        <f t="shared" si="142"/>
        <v>0.23586588421153604</v>
      </c>
      <c r="G640" s="64">
        <f t="shared" si="131"/>
        <v>1.1215106795816294</v>
      </c>
      <c r="H640" s="87"/>
    </row>
    <row r="641" spans="1:9" ht="33">
      <c r="B641" s="51" t="s">
        <v>45</v>
      </c>
      <c r="C641" s="42">
        <v>34568.6</v>
      </c>
      <c r="D641" s="42">
        <v>192462.7</v>
      </c>
      <c r="E641" s="77">
        <v>30604.5</v>
      </c>
      <c r="F641" s="63">
        <f t="shared" si="142"/>
        <v>0.1590152273661338</v>
      </c>
      <c r="G641" s="64">
        <f t="shared" si="131"/>
        <v>0.88532656804151744</v>
      </c>
      <c r="H641" s="87"/>
    </row>
    <row r="642" spans="1:9" ht="49.5">
      <c r="B642" s="50" t="s">
        <v>25</v>
      </c>
      <c r="C642" s="41">
        <f>C645+C646+C644</f>
        <v>149165.6</v>
      </c>
      <c r="D642" s="41">
        <f>D645+D646+D644</f>
        <v>802899.7</v>
      </c>
      <c r="E642" s="76">
        <f>E645+E646+E644</f>
        <v>103004.4</v>
      </c>
      <c r="F642" s="63">
        <f t="shared" si="142"/>
        <v>0.12829049506432746</v>
      </c>
      <c r="G642" s="64">
        <f t="shared" si="131"/>
        <v>0.69053722842263898</v>
      </c>
      <c r="H642" s="87"/>
    </row>
    <row r="643" spans="1:9">
      <c r="B643" s="51" t="s">
        <v>3</v>
      </c>
      <c r="C643" s="41"/>
      <c r="D643" s="41"/>
      <c r="E643" s="73"/>
      <c r="F643" s="69"/>
      <c r="G643" s="64"/>
      <c r="H643" s="87"/>
    </row>
    <row r="644" spans="1:9">
      <c r="B644" s="51" t="s">
        <v>4</v>
      </c>
      <c r="C644" s="41">
        <v>7483.6</v>
      </c>
      <c r="D644" s="41">
        <v>157348.6</v>
      </c>
      <c r="E644" s="73">
        <v>7080.2</v>
      </c>
      <c r="F644" s="63">
        <f t="shared" ref="F644:F672" si="143">IF(D644=0,0,E644/D644)</f>
        <v>4.4996904961340616E-2</v>
      </c>
      <c r="G644" s="64">
        <f t="shared" si="131"/>
        <v>0.94609546207707518</v>
      </c>
      <c r="H644" s="87"/>
    </row>
    <row r="645" spans="1:9">
      <c r="B645" s="51" t="s">
        <v>5</v>
      </c>
      <c r="C645" s="42">
        <v>133378.79999999999</v>
      </c>
      <c r="D645" s="42">
        <v>587093.69999999995</v>
      </c>
      <c r="E645" s="77">
        <v>83029.5</v>
      </c>
      <c r="F645" s="63">
        <f t="shared" si="143"/>
        <v>0.14142461416295218</v>
      </c>
      <c r="G645" s="64">
        <f t="shared" si="131"/>
        <v>0.62250897443971609</v>
      </c>
      <c r="H645" s="87"/>
    </row>
    <row r="646" spans="1:9" ht="33">
      <c r="B646" s="51" t="s">
        <v>45</v>
      </c>
      <c r="C646" s="42">
        <v>8303.2000000000007</v>
      </c>
      <c r="D646" s="42">
        <v>58457.4</v>
      </c>
      <c r="E646" s="42">
        <v>12894.7</v>
      </c>
      <c r="F646" s="63">
        <f t="shared" si="143"/>
        <v>0.22058285178608697</v>
      </c>
      <c r="G646" s="64">
        <f t="shared" si="131"/>
        <v>1.5529795741400905</v>
      </c>
      <c r="H646" s="87"/>
    </row>
    <row r="647" spans="1:9" ht="49.5">
      <c r="B647" s="50" t="s">
        <v>21</v>
      </c>
      <c r="C647" s="41">
        <f>C650+C651+C649</f>
        <v>155384.6</v>
      </c>
      <c r="D647" s="41">
        <f>D650+D651+D649</f>
        <v>972966.6</v>
      </c>
      <c r="E647" s="73">
        <f>E650+E651+E649</f>
        <v>218086.8</v>
      </c>
      <c r="F647" s="63">
        <f t="shared" si="143"/>
        <v>0.22414623482450477</v>
      </c>
      <c r="G647" s="64">
        <f t="shared" si="131"/>
        <v>1.4035290498543613</v>
      </c>
      <c r="H647" s="87"/>
    </row>
    <row r="648" spans="1:9">
      <c r="B648" s="51" t="s">
        <v>3</v>
      </c>
      <c r="C648" s="41"/>
      <c r="D648" s="41"/>
      <c r="E648" s="73"/>
      <c r="F648" s="69"/>
      <c r="G648" s="64"/>
      <c r="H648" s="87"/>
    </row>
    <row r="649" spans="1:9" s="7" customFormat="1" ht="19.5">
      <c r="A649" s="6"/>
      <c r="B649" s="51" t="s">
        <v>4</v>
      </c>
      <c r="C649" s="42">
        <v>15724.1</v>
      </c>
      <c r="D649" s="42">
        <v>96852.9</v>
      </c>
      <c r="E649" s="46">
        <v>18372.5</v>
      </c>
      <c r="F649" s="63">
        <f t="shared" si="143"/>
        <v>0.18969488781440721</v>
      </c>
      <c r="G649" s="64">
        <f t="shared" si="131"/>
        <v>1.1684293536673005</v>
      </c>
      <c r="H649" s="92"/>
      <c r="I649" s="93"/>
    </row>
    <row r="650" spans="1:9">
      <c r="B650" s="51" t="s">
        <v>5</v>
      </c>
      <c r="C650" s="42">
        <v>118875.6</v>
      </c>
      <c r="D650" s="42">
        <v>687910</v>
      </c>
      <c r="E650" s="46">
        <v>170373.5</v>
      </c>
      <c r="F650" s="63">
        <f t="shared" si="143"/>
        <v>0.24766829963221934</v>
      </c>
      <c r="G650" s="64">
        <f t="shared" si="131"/>
        <v>1.4332083287066479</v>
      </c>
      <c r="H650" s="87"/>
    </row>
    <row r="651" spans="1:9" ht="33">
      <c r="B651" s="51" t="s">
        <v>45</v>
      </c>
      <c r="C651" s="42">
        <v>20784.900000000001</v>
      </c>
      <c r="D651" s="42">
        <v>188203.7</v>
      </c>
      <c r="E651" s="46">
        <v>29340.799999999999</v>
      </c>
      <c r="F651" s="63">
        <f t="shared" si="143"/>
        <v>0.15589916670076093</v>
      </c>
      <c r="G651" s="64">
        <f t="shared" si="131"/>
        <v>1.4116401810930048</v>
      </c>
      <c r="H651" s="87"/>
    </row>
    <row r="652" spans="1:9" ht="49.5">
      <c r="B652" s="50" t="s">
        <v>20</v>
      </c>
      <c r="C652" s="41">
        <f>C655+C656+C654</f>
        <v>218111.2</v>
      </c>
      <c r="D652" s="41">
        <f>D655+D656+D654</f>
        <v>1205870</v>
      </c>
      <c r="E652" s="76">
        <f>E655+E656+E654</f>
        <v>230813.7</v>
      </c>
      <c r="F652" s="63">
        <f t="shared" si="143"/>
        <v>0.19140844369625251</v>
      </c>
      <c r="G652" s="64">
        <f t="shared" si="131"/>
        <v>1.058238641573656</v>
      </c>
      <c r="H652" s="87"/>
    </row>
    <row r="653" spans="1:9">
      <c r="B653" s="51" t="s">
        <v>3</v>
      </c>
      <c r="C653" s="42"/>
      <c r="D653" s="42"/>
      <c r="E653" s="46"/>
      <c r="F653" s="69"/>
      <c r="G653" s="64"/>
      <c r="H653" s="87"/>
    </row>
    <row r="654" spans="1:9">
      <c r="B654" s="51" t="s">
        <v>4</v>
      </c>
      <c r="C654" s="42">
        <v>16371.7</v>
      </c>
      <c r="D654" s="42">
        <v>120284.8</v>
      </c>
      <c r="E654" s="46">
        <v>21291.5</v>
      </c>
      <c r="F654" s="63">
        <f t="shared" si="143"/>
        <v>0.17700906515203915</v>
      </c>
      <c r="G654" s="64">
        <f t="shared" si="131"/>
        <v>1.3005063615873733</v>
      </c>
      <c r="H654" s="87"/>
    </row>
    <row r="655" spans="1:9">
      <c r="B655" s="51" t="s">
        <v>5</v>
      </c>
      <c r="C655" s="42">
        <v>164293.9</v>
      </c>
      <c r="D655" s="42">
        <v>857888.6</v>
      </c>
      <c r="E655" s="77">
        <v>180082.1</v>
      </c>
      <c r="F655" s="63">
        <f t="shared" si="143"/>
        <v>0.20991315189408044</v>
      </c>
      <c r="G655" s="64">
        <f t="shared" si="131"/>
        <v>1.0960972988041553</v>
      </c>
      <c r="H655" s="87"/>
    </row>
    <row r="656" spans="1:9" ht="33">
      <c r="B656" s="51" t="s">
        <v>9</v>
      </c>
      <c r="C656" s="42">
        <v>37445.599999999999</v>
      </c>
      <c r="D656" s="42">
        <v>227696.6</v>
      </c>
      <c r="E656" s="46">
        <v>29440.1</v>
      </c>
      <c r="F656" s="63">
        <f t="shared" si="143"/>
        <v>0.12929529909537515</v>
      </c>
      <c r="G656" s="64">
        <f t="shared" si="131"/>
        <v>0.78620986177281171</v>
      </c>
      <c r="H656" s="87"/>
    </row>
    <row r="657" spans="1:9" ht="66">
      <c r="B657" s="50" t="s">
        <v>101</v>
      </c>
      <c r="C657" s="41">
        <f>SUM(C659:C661)</f>
        <v>67634.8</v>
      </c>
      <c r="D657" s="41">
        <f>SUM(D659:D661)</f>
        <v>779720.7</v>
      </c>
      <c r="E657" s="76">
        <f>SUM(E659:E661)</f>
        <v>121184.20000000001</v>
      </c>
      <c r="F657" s="63">
        <f t="shared" si="143"/>
        <v>0.15542001129378766</v>
      </c>
      <c r="G657" s="64">
        <f t="shared" si="131"/>
        <v>1.7917433037430437</v>
      </c>
      <c r="H657" s="87"/>
    </row>
    <row r="658" spans="1:9">
      <c r="B658" s="51" t="s">
        <v>23</v>
      </c>
      <c r="C658" s="41"/>
      <c r="D658" s="41"/>
      <c r="E658" s="73"/>
      <c r="F658" s="63"/>
      <c r="G658" s="64"/>
      <c r="H658" s="87"/>
    </row>
    <row r="659" spans="1:9">
      <c r="B659" s="51" t="s">
        <v>4</v>
      </c>
      <c r="C659" s="41">
        <v>6619.5</v>
      </c>
      <c r="D659" s="41">
        <v>63616.2</v>
      </c>
      <c r="E659" s="76">
        <v>12828.6</v>
      </c>
      <c r="F659" s="63">
        <f t="shared" ref="F659:F661" si="144">IF(D659=0,0,E659/D659)</f>
        <v>0.2016561819159271</v>
      </c>
      <c r="G659" s="64">
        <f t="shared" ref="G659:G661" si="145">IF(E659=0,0,E659/C659)</f>
        <v>1.9380013596193066</v>
      </c>
      <c r="H659" s="87"/>
    </row>
    <row r="660" spans="1:9">
      <c r="B660" s="51" t="s">
        <v>5</v>
      </c>
      <c r="C660" s="41">
        <v>50608.2</v>
      </c>
      <c r="D660" s="41">
        <v>644545.6</v>
      </c>
      <c r="E660" s="73">
        <v>96568.6</v>
      </c>
      <c r="F660" s="63">
        <f t="shared" si="144"/>
        <v>0.14982431033583971</v>
      </c>
      <c r="G660" s="64">
        <f t="shared" si="145"/>
        <v>1.9081611280385395</v>
      </c>
      <c r="H660" s="87"/>
    </row>
    <row r="661" spans="1:9" ht="33">
      <c r="B661" s="51" t="s">
        <v>9</v>
      </c>
      <c r="C661" s="41">
        <v>10407.1</v>
      </c>
      <c r="D661" s="41">
        <v>71558.899999999994</v>
      </c>
      <c r="E661" s="76">
        <v>11787</v>
      </c>
      <c r="F661" s="63">
        <f t="shared" si="144"/>
        <v>0.16471745652881753</v>
      </c>
      <c r="G661" s="64">
        <f t="shared" si="145"/>
        <v>1.132592172651363</v>
      </c>
      <c r="H661" s="87"/>
    </row>
    <row r="662" spans="1:9" s="3" customFormat="1" ht="72.75" customHeight="1">
      <c r="A662" s="1"/>
      <c r="B662" s="52" t="s">
        <v>90</v>
      </c>
      <c r="C662" s="43">
        <f t="shared" ref="C662:D662" si="146">SUM(C667,C672,C697)</f>
        <v>39270.9</v>
      </c>
      <c r="D662" s="43">
        <f t="shared" si="146"/>
        <v>839571.7</v>
      </c>
      <c r="E662" s="164">
        <f>SUM(E667,E672,E697)</f>
        <v>34673.4</v>
      </c>
      <c r="F662" s="63">
        <f t="shared" si="143"/>
        <v>4.1298914672802813E-2</v>
      </c>
      <c r="G662" s="64">
        <f t="shared" si="131"/>
        <v>0.88292858070479674</v>
      </c>
      <c r="H662" s="87"/>
      <c r="I662" s="90"/>
    </row>
    <row r="663" spans="1:9" s="3" customFormat="1" ht="20.25" customHeight="1">
      <c r="A663" s="1"/>
      <c r="B663" s="49" t="s">
        <v>3</v>
      </c>
      <c r="C663" s="43"/>
      <c r="D663" s="43"/>
      <c r="E663" s="43"/>
      <c r="F663" s="63"/>
      <c r="G663" s="64"/>
      <c r="H663" s="87"/>
      <c r="I663" s="90"/>
    </row>
    <row r="664" spans="1:9" s="3" customFormat="1">
      <c r="A664" s="1"/>
      <c r="B664" s="49" t="s">
        <v>4</v>
      </c>
      <c r="C664" s="45">
        <f t="shared" ref="C664:E666" si="147">SUM(C669,C674,C699)</f>
        <v>38485.5</v>
      </c>
      <c r="D664" s="45">
        <f t="shared" si="147"/>
        <v>748587.2</v>
      </c>
      <c r="E664" s="45">
        <f>SUM(E669,E674,E699)</f>
        <v>33980</v>
      </c>
      <c r="F664" s="63">
        <f t="shared" si="143"/>
        <v>4.5392173416804349E-2</v>
      </c>
      <c r="G664" s="64">
        <f t="shared" ref="G664:G676" si="148">IF(E664=0,0,E664/C664)</f>
        <v>0.88292993465071257</v>
      </c>
      <c r="H664" s="87"/>
      <c r="I664" s="90"/>
    </row>
    <row r="665" spans="1:9" s="3" customFormat="1">
      <c r="A665" s="1"/>
      <c r="B665" s="49" t="s">
        <v>5</v>
      </c>
      <c r="C665" s="45">
        <f t="shared" si="147"/>
        <v>785.4</v>
      </c>
      <c r="D665" s="45">
        <f t="shared" si="147"/>
        <v>47936.2</v>
      </c>
      <c r="E665" s="45">
        <f t="shared" si="147"/>
        <v>693.4</v>
      </c>
      <c r="F665" s="63">
        <f t="shared" si="143"/>
        <v>1.4465059808662348E-2</v>
      </c>
      <c r="G665" s="64">
        <f t="shared" si="148"/>
        <v>0.88286223580341228</v>
      </c>
      <c r="H665" s="87"/>
      <c r="I665" s="90"/>
    </row>
    <row r="666" spans="1:9" s="3" customFormat="1" ht="34.5">
      <c r="A666" s="1"/>
      <c r="B666" s="49" t="s">
        <v>9</v>
      </c>
      <c r="C666" s="45">
        <f t="shared" si="147"/>
        <v>0</v>
      </c>
      <c r="D666" s="45">
        <f t="shared" si="147"/>
        <v>43048.3</v>
      </c>
      <c r="E666" s="45">
        <f t="shared" si="147"/>
        <v>0</v>
      </c>
      <c r="F666" s="63">
        <f t="shared" si="143"/>
        <v>0</v>
      </c>
      <c r="G666" s="64">
        <f t="shared" si="148"/>
        <v>0</v>
      </c>
      <c r="H666" s="87"/>
      <c r="I666" s="90"/>
    </row>
    <row r="667" spans="1:9" s="9" customFormat="1" ht="49.5">
      <c r="A667" s="11"/>
      <c r="B667" s="50" t="s">
        <v>50</v>
      </c>
      <c r="C667" s="41">
        <f t="shared" ref="C667:E667" si="149">SUM(C669:C671)</f>
        <v>39270.9</v>
      </c>
      <c r="D667" s="41">
        <f>SUM(D669:D671)</f>
        <v>839571.7</v>
      </c>
      <c r="E667" s="41">
        <f t="shared" si="149"/>
        <v>34673.4</v>
      </c>
      <c r="F667" s="63">
        <f t="shared" si="143"/>
        <v>4.1298914672802813E-2</v>
      </c>
      <c r="G667" s="64">
        <f t="shared" si="148"/>
        <v>0.88292858070479674</v>
      </c>
      <c r="H667" s="87"/>
      <c r="I667" s="90"/>
    </row>
    <row r="668" spans="1:9" s="9" customFormat="1">
      <c r="A668" s="11"/>
      <c r="B668" s="51" t="s">
        <v>3</v>
      </c>
      <c r="C668" s="42"/>
      <c r="D668" s="42"/>
      <c r="E668" s="42"/>
      <c r="F668" s="63"/>
      <c r="G668" s="64"/>
      <c r="H668" s="87"/>
      <c r="I668" s="90"/>
    </row>
    <row r="669" spans="1:9" s="9" customFormat="1">
      <c r="A669" s="11"/>
      <c r="B669" s="51" t="s">
        <v>4</v>
      </c>
      <c r="C669" s="42">
        <v>38485.5</v>
      </c>
      <c r="D669" s="42">
        <v>748587.2</v>
      </c>
      <c r="E669" s="42">
        <v>33980</v>
      </c>
      <c r="F669" s="63">
        <f t="shared" si="143"/>
        <v>4.5392173416804349E-2</v>
      </c>
      <c r="G669" s="64">
        <f t="shared" si="148"/>
        <v>0.88292993465071257</v>
      </c>
      <c r="H669" s="87"/>
      <c r="I669" s="90"/>
    </row>
    <row r="670" spans="1:9" s="9" customFormat="1">
      <c r="A670" s="11"/>
      <c r="B670" s="51" t="s">
        <v>5</v>
      </c>
      <c r="C670" s="42">
        <v>785.4</v>
      </c>
      <c r="D670" s="42">
        <v>47936.2</v>
      </c>
      <c r="E670" s="46">
        <v>693.4</v>
      </c>
      <c r="F670" s="63">
        <f t="shared" si="143"/>
        <v>1.4465059808662348E-2</v>
      </c>
      <c r="G670" s="64">
        <f t="shared" si="148"/>
        <v>0.88286223580341228</v>
      </c>
      <c r="H670" s="87"/>
      <c r="I670" s="90"/>
    </row>
    <row r="671" spans="1:9" s="9" customFormat="1" ht="33">
      <c r="A671" s="11"/>
      <c r="B671" s="51" t="s">
        <v>45</v>
      </c>
      <c r="C671" s="42">
        <v>0</v>
      </c>
      <c r="D671" s="42">
        <v>43048.3</v>
      </c>
      <c r="E671" s="42">
        <v>0</v>
      </c>
      <c r="F671" s="63">
        <f t="shared" si="143"/>
        <v>0</v>
      </c>
      <c r="G671" s="64">
        <f t="shared" si="148"/>
        <v>0</v>
      </c>
      <c r="H671" s="87"/>
      <c r="I671" s="90"/>
    </row>
    <row r="672" spans="1:9" s="3" customFormat="1" ht="49.5">
      <c r="A672" s="1"/>
      <c r="B672" s="50" t="s">
        <v>19</v>
      </c>
      <c r="C672" s="41" t="str">
        <f>C676</f>
        <v>-</v>
      </c>
      <c r="D672" s="41" t="str">
        <f>D676</f>
        <v>-</v>
      </c>
      <c r="E672" s="41" t="str">
        <f>E676</f>
        <v>-</v>
      </c>
      <c r="F672" s="63" t="e">
        <f t="shared" si="143"/>
        <v>#VALUE!</v>
      </c>
      <c r="G672" s="64" t="e">
        <f t="shared" si="148"/>
        <v>#VALUE!</v>
      </c>
      <c r="H672" s="87"/>
      <c r="I672" s="90"/>
    </row>
    <row r="673" spans="1:9" s="3" customFormat="1">
      <c r="A673" s="1"/>
      <c r="B673" s="51" t="s">
        <v>3</v>
      </c>
      <c r="C673" s="42"/>
      <c r="D673" s="42"/>
      <c r="E673" s="42"/>
      <c r="F673" s="63"/>
      <c r="G673" s="64"/>
      <c r="H673" s="87"/>
      <c r="I673" s="90"/>
    </row>
    <row r="674" spans="1:9" s="3" customFormat="1">
      <c r="A674" s="1"/>
      <c r="B674" s="51" t="s">
        <v>4</v>
      </c>
      <c r="C674" s="42" t="s">
        <v>6</v>
      </c>
      <c r="D674" s="42" t="s">
        <v>6</v>
      </c>
      <c r="E674" s="42" t="s">
        <v>6</v>
      </c>
      <c r="F674" s="63"/>
      <c r="G674" s="64"/>
      <c r="H674" s="87"/>
      <c r="I674" s="90"/>
    </row>
    <row r="675" spans="1:9" s="3" customFormat="1">
      <c r="A675" s="1"/>
      <c r="B675" s="51" t="s">
        <v>5</v>
      </c>
      <c r="C675" s="42" t="s">
        <v>6</v>
      </c>
      <c r="D675" s="42" t="s">
        <v>6</v>
      </c>
      <c r="E675" s="42" t="s">
        <v>6</v>
      </c>
      <c r="F675" s="63"/>
      <c r="G675" s="64"/>
      <c r="H675" s="87"/>
      <c r="I675" s="90"/>
    </row>
    <row r="676" spans="1:9" s="3" customFormat="1" ht="33">
      <c r="A676" s="1"/>
      <c r="B676" s="51" t="s">
        <v>45</v>
      </c>
      <c r="C676" s="42" t="s">
        <v>6</v>
      </c>
      <c r="D676" s="42" t="s">
        <v>6</v>
      </c>
      <c r="E676" s="42" t="s">
        <v>6</v>
      </c>
      <c r="F676" s="63" t="e">
        <f t="shared" ref="F676" si="150">IF(D676=0,0,E676/D676)</f>
        <v>#VALUE!</v>
      </c>
      <c r="G676" s="64" t="e">
        <f t="shared" si="148"/>
        <v>#VALUE!</v>
      </c>
      <c r="H676" s="87"/>
      <c r="I676" s="90"/>
    </row>
    <row r="677" spans="1:9" s="3" customFormat="1" ht="49.5" hidden="1" customHeight="1">
      <c r="A677" s="1"/>
      <c r="B677" s="50" t="s">
        <v>25</v>
      </c>
      <c r="C677" s="41" t="str">
        <f>C680</f>
        <v>-</v>
      </c>
      <c r="D677" s="41" t="str">
        <f>D680</f>
        <v>-</v>
      </c>
      <c r="E677" s="41" t="str">
        <f>E680</f>
        <v>-</v>
      </c>
      <c r="F677" s="68"/>
      <c r="G677" s="64"/>
      <c r="H677" s="87"/>
      <c r="I677" s="90"/>
    </row>
    <row r="678" spans="1:9" s="3" customFormat="1" ht="18.75" hidden="1" customHeight="1">
      <c r="A678" s="1"/>
      <c r="B678" s="51" t="s">
        <v>3</v>
      </c>
      <c r="C678" s="42"/>
      <c r="D678" s="42"/>
      <c r="E678" s="42"/>
      <c r="F678" s="68"/>
      <c r="G678" s="64"/>
      <c r="H678" s="87"/>
      <c r="I678" s="90"/>
    </row>
    <row r="679" spans="1:9" s="3" customFormat="1" ht="18.75" hidden="1" customHeight="1">
      <c r="A679" s="1"/>
      <c r="B679" s="51" t="s">
        <v>4</v>
      </c>
      <c r="C679" s="42" t="s">
        <v>6</v>
      </c>
      <c r="D679" s="42" t="s">
        <v>6</v>
      </c>
      <c r="E679" s="42" t="s">
        <v>6</v>
      </c>
      <c r="F679" s="68"/>
      <c r="G679" s="64"/>
      <c r="H679" s="87"/>
      <c r="I679" s="90"/>
    </row>
    <row r="680" spans="1:9" s="3" customFormat="1" ht="18.75" hidden="1" customHeight="1">
      <c r="A680" s="1"/>
      <c r="B680" s="51" t="s">
        <v>5</v>
      </c>
      <c r="C680" s="42" t="s">
        <v>6</v>
      </c>
      <c r="D680" s="42" t="s">
        <v>6</v>
      </c>
      <c r="E680" s="42" t="s">
        <v>6</v>
      </c>
      <c r="F680" s="68"/>
      <c r="G680" s="64"/>
      <c r="H680" s="87"/>
      <c r="I680" s="90"/>
    </row>
    <row r="681" spans="1:9" s="3" customFormat="1" ht="33" hidden="1" customHeight="1">
      <c r="A681" s="1"/>
      <c r="B681" s="51" t="s">
        <v>45</v>
      </c>
      <c r="C681" s="45" t="s">
        <v>6</v>
      </c>
      <c r="D681" s="45" t="s">
        <v>6</v>
      </c>
      <c r="E681" s="45" t="s">
        <v>6</v>
      </c>
      <c r="F681" s="68"/>
      <c r="G681" s="64"/>
      <c r="H681" s="87"/>
      <c r="I681" s="90"/>
    </row>
    <row r="682" spans="1:9" ht="49.5" hidden="1" customHeight="1">
      <c r="B682" s="50" t="s">
        <v>21</v>
      </c>
      <c r="C682" s="41" t="s">
        <v>6</v>
      </c>
      <c r="D682" s="41" t="s">
        <v>6</v>
      </c>
      <c r="E682" s="41" t="s">
        <v>6</v>
      </c>
      <c r="F682" s="68"/>
      <c r="G682" s="64"/>
      <c r="H682" s="87"/>
    </row>
    <row r="683" spans="1:9" ht="18.75" hidden="1" customHeight="1">
      <c r="B683" s="51" t="s">
        <v>3</v>
      </c>
      <c r="C683" s="41"/>
      <c r="D683" s="41"/>
      <c r="E683" s="41"/>
      <c r="F683" s="68"/>
      <c r="G683" s="64"/>
      <c r="H683" s="87"/>
    </row>
    <row r="684" spans="1:9" ht="18.75" hidden="1" customHeight="1">
      <c r="B684" s="51" t="s">
        <v>4</v>
      </c>
      <c r="C684" s="42" t="s">
        <v>6</v>
      </c>
      <c r="D684" s="42" t="s">
        <v>6</v>
      </c>
      <c r="E684" s="42" t="s">
        <v>6</v>
      </c>
      <c r="F684" s="68"/>
      <c r="G684" s="64"/>
      <c r="H684" s="87"/>
    </row>
    <row r="685" spans="1:9" ht="18.75" hidden="1" customHeight="1">
      <c r="B685" s="51" t="s">
        <v>5</v>
      </c>
      <c r="C685" s="42" t="s">
        <v>6</v>
      </c>
      <c r="D685" s="42" t="s">
        <v>6</v>
      </c>
      <c r="E685" s="42" t="s">
        <v>6</v>
      </c>
      <c r="F685" s="68"/>
      <c r="G685" s="64"/>
      <c r="H685" s="87"/>
    </row>
    <row r="686" spans="1:9" ht="39.950000000000003" hidden="1" customHeight="1">
      <c r="B686" s="51" t="s">
        <v>45</v>
      </c>
      <c r="C686" s="42" t="s">
        <v>6</v>
      </c>
      <c r="D686" s="42" t="s">
        <v>6</v>
      </c>
      <c r="E686" s="42" t="s">
        <v>6</v>
      </c>
      <c r="F686" s="68"/>
      <c r="G686" s="64"/>
      <c r="H686" s="87"/>
    </row>
    <row r="687" spans="1:9" ht="49.5" hidden="1" customHeight="1">
      <c r="B687" s="50" t="s">
        <v>20</v>
      </c>
      <c r="C687" s="41" t="s">
        <v>6</v>
      </c>
      <c r="D687" s="41" t="s">
        <v>6</v>
      </c>
      <c r="E687" s="41" t="s">
        <v>6</v>
      </c>
      <c r="F687" s="68"/>
      <c r="G687" s="64"/>
      <c r="H687" s="87"/>
    </row>
    <row r="688" spans="1:9" ht="18.75" hidden="1" customHeight="1">
      <c r="B688" s="51" t="s">
        <v>3</v>
      </c>
      <c r="C688" s="41"/>
      <c r="D688" s="41"/>
      <c r="E688" s="41"/>
      <c r="F688" s="68"/>
      <c r="G688" s="64"/>
      <c r="H688" s="87"/>
    </row>
    <row r="689" spans="1:9" s="7" customFormat="1" ht="19.5" hidden="1" customHeight="1">
      <c r="A689" s="6"/>
      <c r="B689" s="51" t="s">
        <v>4</v>
      </c>
      <c r="C689" s="42" t="s">
        <v>6</v>
      </c>
      <c r="D689" s="42" t="s">
        <v>6</v>
      </c>
      <c r="E689" s="42" t="s">
        <v>6</v>
      </c>
      <c r="F689" s="160"/>
      <c r="G689" s="64"/>
      <c r="H689" s="92"/>
      <c r="I689" s="93"/>
    </row>
    <row r="690" spans="1:9" s="7" customFormat="1" ht="19.5" hidden="1" customHeight="1">
      <c r="A690" s="6"/>
      <c r="B690" s="51" t="s">
        <v>5</v>
      </c>
      <c r="C690" s="42" t="s">
        <v>6</v>
      </c>
      <c r="D690" s="42" t="s">
        <v>6</v>
      </c>
      <c r="E690" s="42" t="s">
        <v>6</v>
      </c>
      <c r="F690" s="160"/>
      <c r="G690" s="64"/>
      <c r="H690" s="92"/>
      <c r="I690" s="93"/>
    </row>
    <row r="691" spans="1:9" ht="33" hidden="1" customHeight="1">
      <c r="B691" s="51" t="s">
        <v>45</v>
      </c>
      <c r="C691" s="41" t="s">
        <v>6</v>
      </c>
      <c r="D691" s="41" t="s">
        <v>6</v>
      </c>
      <c r="E691" s="41" t="s">
        <v>6</v>
      </c>
      <c r="F691" s="68"/>
      <c r="G691" s="64"/>
      <c r="H691" s="87"/>
    </row>
    <row r="692" spans="1:9" ht="49.5" hidden="1" customHeight="1">
      <c r="B692" s="50" t="s">
        <v>18</v>
      </c>
      <c r="C692" s="41" t="s">
        <v>6</v>
      </c>
      <c r="D692" s="41" t="s">
        <v>6</v>
      </c>
      <c r="E692" s="41" t="s">
        <v>6</v>
      </c>
      <c r="F692" s="68"/>
      <c r="G692" s="64"/>
      <c r="H692" s="87"/>
    </row>
    <row r="693" spans="1:9" ht="18.75" hidden="1" customHeight="1">
      <c r="B693" s="51" t="s">
        <v>3</v>
      </c>
      <c r="C693" s="41"/>
      <c r="D693" s="41"/>
      <c r="E693" s="41"/>
      <c r="F693" s="68"/>
      <c r="G693" s="64"/>
      <c r="H693" s="87"/>
    </row>
    <row r="694" spans="1:9" ht="18.75" hidden="1" customHeight="1">
      <c r="B694" s="51" t="s">
        <v>4</v>
      </c>
      <c r="C694" s="41" t="s">
        <v>6</v>
      </c>
      <c r="D694" s="41" t="s">
        <v>6</v>
      </c>
      <c r="E694" s="41" t="s">
        <v>6</v>
      </c>
      <c r="F694" s="68"/>
      <c r="G694" s="64"/>
      <c r="H694" s="87"/>
    </row>
    <row r="695" spans="1:9" ht="18.75" hidden="1" customHeight="1">
      <c r="B695" s="51" t="s">
        <v>5</v>
      </c>
      <c r="C695" s="41" t="s">
        <v>6</v>
      </c>
      <c r="D695" s="41" t="s">
        <v>6</v>
      </c>
      <c r="E695" s="41" t="s">
        <v>6</v>
      </c>
      <c r="F695" s="68"/>
      <c r="G695" s="64"/>
      <c r="H695" s="87"/>
    </row>
    <row r="696" spans="1:9" ht="33" hidden="1" customHeight="1">
      <c r="B696" s="51" t="s">
        <v>45</v>
      </c>
      <c r="C696" s="41" t="s">
        <v>6</v>
      </c>
      <c r="D696" s="41" t="s">
        <v>6</v>
      </c>
      <c r="E696" s="41" t="s">
        <v>6</v>
      </c>
      <c r="F696" s="68"/>
      <c r="G696" s="64"/>
      <c r="H696" s="87"/>
    </row>
    <row r="697" spans="1:9" ht="49.5">
      <c r="B697" s="50" t="s">
        <v>21</v>
      </c>
      <c r="C697" s="41">
        <f>SUM(C699:C701)</f>
        <v>0</v>
      </c>
      <c r="D697" s="41" t="s">
        <v>6</v>
      </c>
      <c r="E697" s="41" t="s">
        <v>6</v>
      </c>
      <c r="F697" s="63" t="e">
        <f t="shared" ref="F697" si="151">IF(D697=0,0,E697/D697)</f>
        <v>#VALUE!</v>
      </c>
      <c r="G697" s="64" t="e">
        <f t="shared" ref="G697" si="152">IF(E697=0,0,E697/C697)</f>
        <v>#VALUE!</v>
      </c>
      <c r="H697" s="87"/>
    </row>
    <row r="698" spans="1:9">
      <c r="B698" s="51" t="s">
        <v>3</v>
      </c>
      <c r="C698" s="42"/>
      <c r="D698" s="42"/>
      <c r="E698" s="42"/>
      <c r="F698" s="63"/>
      <c r="G698" s="64"/>
      <c r="H698" s="87"/>
    </row>
    <row r="699" spans="1:9">
      <c r="B699" s="51" t="s">
        <v>4</v>
      </c>
      <c r="C699" s="42" t="s">
        <v>6</v>
      </c>
      <c r="D699" s="42" t="s">
        <v>6</v>
      </c>
      <c r="E699" s="42" t="s">
        <v>6</v>
      </c>
      <c r="F699" s="63"/>
      <c r="G699" s="64"/>
      <c r="H699" s="87"/>
    </row>
    <row r="700" spans="1:9">
      <c r="B700" s="51" t="s">
        <v>5</v>
      </c>
      <c r="C700" s="42" t="s">
        <v>6</v>
      </c>
      <c r="D700" s="42" t="s">
        <v>6</v>
      </c>
      <c r="E700" s="42" t="s">
        <v>6</v>
      </c>
      <c r="F700" s="63"/>
      <c r="G700" s="64"/>
      <c r="H700" s="87"/>
    </row>
    <row r="701" spans="1:9" ht="33">
      <c r="B701" s="51" t="s">
        <v>45</v>
      </c>
      <c r="C701" s="42">
        <v>0</v>
      </c>
      <c r="D701" s="42" t="s">
        <v>6</v>
      </c>
      <c r="E701" s="42" t="s">
        <v>6</v>
      </c>
      <c r="F701" s="63" t="e">
        <f t="shared" ref="F701:F716" si="153">IF(D701=0,0,E701/D701)</f>
        <v>#VALUE!</v>
      </c>
      <c r="G701" s="64" t="e">
        <f t="shared" ref="G701:G716" si="154">IF(E701=0,0,E701/C701)</f>
        <v>#VALUE!</v>
      </c>
      <c r="H701" s="87"/>
    </row>
    <row r="702" spans="1:9" s="3" customFormat="1" ht="70.5" customHeight="1">
      <c r="A702" s="1"/>
      <c r="B702" s="52" t="s">
        <v>35</v>
      </c>
      <c r="C702" s="43">
        <f>SUM(C707)</f>
        <v>1721.1</v>
      </c>
      <c r="D702" s="43">
        <f t="shared" ref="D702:E702" si="155">SUM(D707)</f>
        <v>12159</v>
      </c>
      <c r="E702" s="43">
        <f t="shared" si="155"/>
        <v>2155</v>
      </c>
      <c r="F702" s="63">
        <f t="shared" si="153"/>
        <v>0.17723496998108398</v>
      </c>
      <c r="G702" s="64">
        <f t="shared" si="154"/>
        <v>1.2521062111440358</v>
      </c>
      <c r="H702" s="87"/>
      <c r="I702" s="90"/>
    </row>
    <row r="703" spans="1:9" s="3" customFormat="1">
      <c r="A703" s="1"/>
      <c r="B703" s="49" t="s">
        <v>3</v>
      </c>
      <c r="C703" s="43"/>
      <c r="D703" s="43"/>
      <c r="E703" s="43"/>
      <c r="F703" s="68"/>
      <c r="G703" s="64"/>
      <c r="H703" s="87"/>
      <c r="I703" s="90"/>
    </row>
    <row r="704" spans="1:9" s="3" customFormat="1">
      <c r="A704" s="1"/>
      <c r="B704" s="49" t="s">
        <v>4</v>
      </c>
      <c r="C704" s="43" t="s">
        <v>6</v>
      </c>
      <c r="D704" s="45">
        <f>SUM(D709)</f>
        <v>0</v>
      </c>
      <c r="E704" s="45">
        <f>SUM(E709)</f>
        <v>0</v>
      </c>
      <c r="F704" s="63">
        <f t="shared" si="153"/>
        <v>0</v>
      </c>
      <c r="G704" s="64">
        <f t="shared" si="154"/>
        <v>0</v>
      </c>
      <c r="H704" s="87"/>
      <c r="I704" s="90"/>
    </row>
    <row r="705" spans="1:11" s="3" customFormat="1">
      <c r="A705" s="1"/>
      <c r="B705" s="49" t="s">
        <v>5</v>
      </c>
      <c r="C705" s="42" t="str">
        <f t="shared" ref="C705:C706" si="156">C710</f>
        <v>-</v>
      </c>
      <c r="D705" s="45">
        <f>SUM(D710)</f>
        <v>0</v>
      </c>
      <c r="E705" s="45">
        <f>SUM(E710)</f>
        <v>0</v>
      </c>
      <c r="F705" s="63">
        <f t="shared" si="153"/>
        <v>0</v>
      </c>
      <c r="G705" s="64">
        <f t="shared" si="154"/>
        <v>0</v>
      </c>
      <c r="H705" s="87"/>
      <c r="I705" s="90"/>
    </row>
    <row r="706" spans="1:11" s="3" customFormat="1" ht="34.5">
      <c r="A706" s="1"/>
      <c r="B706" s="49" t="s">
        <v>9</v>
      </c>
      <c r="C706" s="45">
        <f t="shared" si="156"/>
        <v>1721.1</v>
      </c>
      <c r="D706" s="45">
        <f>SUM(D711)</f>
        <v>12159</v>
      </c>
      <c r="E706" s="45">
        <f t="shared" ref="E706" si="157">E711</f>
        <v>2155</v>
      </c>
      <c r="F706" s="63">
        <f t="shared" si="153"/>
        <v>0.17723496998108398</v>
      </c>
      <c r="G706" s="64">
        <f t="shared" si="154"/>
        <v>1.2521062111440358</v>
      </c>
      <c r="H706" s="87"/>
      <c r="I706" s="90"/>
    </row>
    <row r="707" spans="1:11" ht="49.5">
      <c r="B707" s="50" t="s">
        <v>31</v>
      </c>
      <c r="C707" s="41">
        <f>SUM(C709,C710,C711)</f>
        <v>1721.1</v>
      </c>
      <c r="D707" s="41">
        <f t="shared" ref="D707:E707" si="158">SUM(D709,D710,D711)</f>
        <v>12159</v>
      </c>
      <c r="E707" s="41">
        <f t="shared" si="158"/>
        <v>2155</v>
      </c>
      <c r="F707" s="63">
        <f t="shared" si="153"/>
        <v>0.17723496998108398</v>
      </c>
      <c r="G707" s="64">
        <f t="shared" si="154"/>
        <v>1.2521062111440358</v>
      </c>
      <c r="H707" s="87"/>
    </row>
    <row r="708" spans="1:11">
      <c r="B708" s="51" t="s">
        <v>3</v>
      </c>
      <c r="C708" s="41"/>
      <c r="D708" s="41"/>
      <c r="E708" s="41"/>
      <c r="F708" s="69"/>
      <c r="G708" s="64"/>
      <c r="H708" s="87"/>
    </row>
    <row r="709" spans="1:11" s="3" customFormat="1">
      <c r="A709" s="1"/>
      <c r="B709" s="51" t="s">
        <v>4</v>
      </c>
      <c r="C709" s="43" t="s">
        <v>6</v>
      </c>
      <c r="D709" s="43" t="s">
        <v>6</v>
      </c>
      <c r="E709" s="43" t="s">
        <v>6</v>
      </c>
      <c r="F709" s="63" t="e">
        <f t="shared" ref="F709" si="159">IF(D709=0,0,E709/D709)</f>
        <v>#VALUE!</v>
      </c>
      <c r="G709" s="64" t="e">
        <f t="shared" ref="G709" si="160">IF(E709=0,0,E709/C709)</f>
        <v>#VALUE!</v>
      </c>
      <c r="H709" s="87"/>
      <c r="I709" s="90"/>
    </row>
    <row r="710" spans="1:11">
      <c r="B710" s="51" t="s">
        <v>5</v>
      </c>
      <c r="C710" s="42" t="s">
        <v>6</v>
      </c>
      <c r="D710" s="42" t="s">
        <v>6</v>
      </c>
      <c r="E710" s="42" t="s">
        <v>6</v>
      </c>
      <c r="F710" s="63"/>
      <c r="G710" s="64"/>
      <c r="H710" s="87"/>
    </row>
    <row r="711" spans="1:11" ht="33">
      <c r="B711" s="51" t="s">
        <v>45</v>
      </c>
      <c r="C711" s="42">
        <v>1721.1</v>
      </c>
      <c r="D711" s="42">
        <v>12159</v>
      </c>
      <c r="E711" s="42">
        <v>2155</v>
      </c>
      <c r="F711" s="63">
        <f t="shared" si="153"/>
        <v>0.17723496998108398</v>
      </c>
      <c r="G711" s="64">
        <f t="shared" si="154"/>
        <v>1.2521062111440358</v>
      </c>
      <c r="H711" s="87"/>
    </row>
    <row r="712" spans="1:11" s="3" customFormat="1">
      <c r="A712" s="1"/>
      <c r="B712" s="52" t="s">
        <v>8</v>
      </c>
      <c r="C712" s="165">
        <f>SUM(C523,C573,C617,C662,C702)</f>
        <v>2352158.7000000002</v>
      </c>
      <c r="D712" s="166">
        <f>D714+D715+D716</f>
        <v>13682455.199999999</v>
      </c>
      <c r="E712" s="167">
        <f>E714+E715+E716</f>
        <v>2666906.4000000004</v>
      </c>
      <c r="F712" s="168">
        <f t="shared" si="153"/>
        <v>0.19491431625517039</v>
      </c>
      <c r="G712" s="169">
        <f t="shared" si="154"/>
        <v>1.1338122721056194</v>
      </c>
      <c r="H712" s="87">
        <f>SUM(H714:H716)</f>
        <v>2666906399.3400002</v>
      </c>
      <c r="I712" s="161">
        <f>SUM(I714:I716)</f>
        <v>2666906.4000000004</v>
      </c>
    </row>
    <row r="713" spans="1:11" s="3" customFormat="1">
      <c r="A713" s="1"/>
      <c r="B713" s="49" t="s">
        <v>3</v>
      </c>
      <c r="C713" s="166"/>
      <c r="D713" s="166"/>
      <c r="E713" s="170"/>
      <c r="F713" s="171"/>
      <c r="G713" s="169"/>
      <c r="H713" s="87">
        <v>2666906399.3400002</v>
      </c>
      <c r="I713" s="161"/>
    </row>
    <row r="714" spans="1:11" s="3" customFormat="1">
      <c r="A714" s="1"/>
      <c r="B714" s="49" t="s">
        <v>4</v>
      </c>
      <c r="C714" s="172">
        <f t="shared" ref="C714:E715" si="161">SUM(C525,C575,C619,C664,C704)</f>
        <v>159337.1</v>
      </c>
      <c r="D714" s="172">
        <f t="shared" si="161"/>
        <v>1722726</v>
      </c>
      <c r="E714" s="173">
        <f t="shared" si="161"/>
        <v>176583.6</v>
      </c>
      <c r="F714" s="168">
        <f t="shared" si="153"/>
        <v>0.10250242928939367</v>
      </c>
      <c r="G714" s="169">
        <f t="shared" si="154"/>
        <v>1.1082390730093619</v>
      </c>
      <c r="H714" s="87">
        <v>176583593.86000001</v>
      </c>
      <c r="I714" s="161">
        <v>176583.6</v>
      </c>
    </row>
    <row r="715" spans="1:11" s="3" customFormat="1">
      <c r="A715" s="1"/>
      <c r="B715" s="49" t="s">
        <v>5</v>
      </c>
      <c r="C715" s="172">
        <f t="shared" si="161"/>
        <v>1577596.6999999997</v>
      </c>
      <c r="D715" s="172">
        <f t="shared" si="161"/>
        <v>8756123.7999999989</v>
      </c>
      <c r="E715" s="173">
        <f t="shared" si="161"/>
        <v>1870153.8</v>
      </c>
      <c r="F715" s="168">
        <f t="shared" si="153"/>
        <v>0.21358238447930583</v>
      </c>
      <c r="G715" s="169">
        <f t="shared" si="154"/>
        <v>1.1854447971398523</v>
      </c>
      <c r="H715" s="87">
        <v>1870153821.49</v>
      </c>
      <c r="I715" s="161">
        <v>1870153.8</v>
      </c>
      <c r="K715" s="8"/>
    </row>
    <row r="716" spans="1:11" s="3" customFormat="1" ht="35.25" thickBot="1">
      <c r="A716" s="1"/>
      <c r="B716" s="60" t="s">
        <v>9</v>
      </c>
      <c r="C716" s="174">
        <f>C706+C666+C621+C577+C527</f>
        <v>615224.9</v>
      </c>
      <c r="D716" s="174">
        <f>D706+D666+D621+D577+D527</f>
        <v>3203605.4000000004</v>
      </c>
      <c r="E716" s="175">
        <f>E706+E666+E621+E577+E527</f>
        <v>620169</v>
      </c>
      <c r="F716" s="168">
        <f t="shared" si="153"/>
        <v>0.19358470303489936</v>
      </c>
      <c r="G716" s="169">
        <f t="shared" si="154"/>
        <v>1.0080362482077692</v>
      </c>
      <c r="H716" s="87">
        <v>620168983.99000001</v>
      </c>
      <c r="I716" s="161">
        <v>620169</v>
      </c>
    </row>
    <row r="717" spans="1:11" ht="47.25" customHeight="1" thickBot="1">
      <c r="A717" s="17">
        <v>9</v>
      </c>
      <c r="B717" s="311" t="s">
        <v>85</v>
      </c>
      <c r="C717" s="312"/>
      <c r="D717" s="312"/>
      <c r="E717" s="312"/>
      <c r="F717" s="312"/>
      <c r="G717" s="336"/>
      <c r="H717" s="87"/>
    </row>
    <row r="718" spans="1:11" ht="57" customHeight="1">
      <c r="A718" s="15"/>
      <c r="B718" s="48" t="s">
        <v>59</v>
      </c>
      <c r="C718" s="44" t="s">
        <v>6</v>
      </c>
      <c r="D718" s="44" t="s">
        <v>6</v>
      </c>
      <c r="E718" s="44" t="s">
        <v>6</v>
      </c>
      <c r="F718" s="63" t="e">
        <f>IF(D718=0,0,E718/D718)</f>
        <v>#VALUE!</v>
      </c>
      <c r="G718" s="64" t="e">
        <f>IF(E718=0,0,E718/C718)</f>
        <v>#VALUE!</v>
      </c>
      <c r="H718" s="87"/>
    </row>
    <row r="719" spans="1:11" ht="22.5" customHeight="1">
      <c r="A719" s="15"/>
      <c r="B719" s="49" t="s">
        <v>3</v>
      </c>
      <c r="C719" s="44"/>
      <c r="D719" s="44"/>
      <c r="E719" s="44"/>
      <c r="F719" s="63"/>
      <c r="G719" s="64"/>
      <c r="H719" s="87"/>
    </row>
    <row r="720" spans="1:11" ht="20.25" customHeight="1">
      <c r="A720" s="15"/>
      <c r="B720" s="49" t="s">
        <v>4</v>
      </c>
      <c r="C720" s="44" t="s">
        <v>6</v>
      </c>
      <c r="D720" s="44" t="s">
        <v>6</v>
      </c>
      <c r="E720" s="44" t="s">
        <v>6</v>
      </c>
      <c r="F720" s="63" t="e">
        <f t="shared" ref="F720:F751" si="162">IF(D720=0,0,E720/D720)</f>
        <v>#VALUE!</v>
      </c>
      <c r="G720" s="64" t="e">
        <f t="shared" ref="G720:G751" si="163">IF(E720=0,0,E720/C720)</f>
        <v>#VALUE!</v>
      </c>
      <c r="H720" s="87"/>
    </row>
    <row r="721" spans="1:9" ht="21" customHeight="1">
      <c r="A721" s="15"/>
      <c r="B721" s="49" t="s">
        <v>5</v>
      </c>
      <c r="C721" s="44" t="s">
        <v>6</v>
      </c>
      <c r="D721" s="44" t="s">
        <v>6</v>
      </c>
      <c r="E721" s="44" t="s">
        <v>6</v>
      </c>
      <c r="F721" s="63" t="e">
        <f t="shared" si="162"/>
        <v>#VALUE!</v>
      </c>
      <c r="G721" s="64" t="e">
        <f t="shared" si="163"/>
        <v>#VALUE!</v>
      </c>
      <c r="H721" s="87"/>
    </row>
    <row r="722" spans="1:9" ht="21" customHeight="1">
      <c r="A722" s="15"/>
      <c r="B722" s="49" t="s">
        <v>9</v>
      </c>
      <c r="C722" s="42" t="s">
        <v>6</v>
      </c>
      <c r="D722" s="42" t="s">
        <v>6</v>
      </c>
      <c r="E722" s="42" t="s">
        <v>6</v>
      </c>
      <c r="F722" s="63" t="e">
        <f t="shared" si="162"/>
        <v>#VALUE!</v>
      </c>
      <c r="G722" s="64" t="e">
        <f t="shared" si="163"/>
        <v>#VALUE!</v>
      </c>
      <c r="H722" s="87"/>
    </row>
    <row r="723" spans="1:9" s="14" customFormat="1" ht="60" customHeight="1">
      <c r="A723" s="15"/>
      <c r="B723" s="50" t="s">
        <v>25</v>
      </c>
      <c r="C723" s="41" t="s">
        <v>6</v>
      </c>
      <c r="D723" s="41" t="s">
        <v>6</v>
      </c>
      <c r="E723" s="41" t="s">
        <v>6</v>
      </c>
      <c r="F723" s="63" t="e">
        <f t="shared" si="162"/>
        <v>#VALUE!</v>
      </c>
      <c r="G723" s="64" t="e">
        <f t="shared" si="163"/>
        <v>#VALUE!</v>
      </c>
      <c r="H723" s="87"/>
      <c r="I723" s="87"/>
    </row>
    <row r="724" spans="1:9" s="3" customFormat="1" ht="49.5">
      <c r="A724" s="1"/>
      <c r="B724" s="52" t="s">
        <v>36</v>
      </c>
      <c r="C724" s="43">
        <f>SUM(C729,C730,C733,C731,C732,C735)</f>
        <v>750</v>
      </c>
      <c r="D724" s="43">
        <f>SUM(D729,D730,D733,D731,D732,D734,D735)</f>
        <v>1900</v>
      </c>
      <c r="E724" s="43">
        <f>SUM(E729,E730,E733,E731,E732,E734,E735)</f>
        <v>0</v>
      </c>
      <c r="F724" s="63">
        <f t="shared" si="162"/>
        <v>0</v>
      </c>
      <c r="G724" s="64">
        <f>IF(E724=0,0,E724/C724)</f>
        <v>0</v>
      </c>
      <c r="H724" s="90"/>
      <c r="I724" s="90"/>
    </row>
    <row r="725" spans="1:9" ht="22.5" customHeight="1">
      <c r="A725" s="15"/>
      <c r="B725" s="49" t="s">
        <v>3</v>
      </c>
      <c r="C725" s="44"/>
      <c r="D725" s="44"/>
      <c r="E725" s="44"/>
      <c r="F725" s="63"/>
      <c r="G725" s="64"/>
      <c r="H725" s="87"/>
    </row>
    <row r="726" spans="1:9" ht="20.25" customHeight="1">
      <c r="A726" s="15"/>
      <c r="B726" s="49" t="s">
        <v>4</v>
      </c>
      <c r="C726" s="44" t="s">
        <v>6</v>
      </c>
      <c r="D726" s="44" t="s">
        <v>6</v>
      </c>
      <c r="E726" s="44" t="s">
        <v>6</v>
      </c>
      <c r="F726" s="63" t="e">
        <f t="shared" si="162"/>
        <v>#VALUE!</v>
      </c>
      <c r="G726" s="64" t="e">
        <f t="shared" si="163"/>
        <v>#VALUE!</v>
      </c>
      <c r="H726" s="87"/>
    </row>
    <row r="727" spans="1:9" s="10" customFormat="1" ht="19.5">
      <c r="A727" s="6"/>
      <c r="B727" s="49" t="s">
        <v>5</v>
      </c>
      <c r="C727" s="45" t="s">
        <v>6</v>
      </c>
      <c r="D727" s="42" t="s">
        <v>6</v>
      </c>
      <c r="E727" s="42" t="s">
        <v>6</v>
      </c>
      <c r="F727" s="63" t="e">
        <f t="shared" si="162"/>
        <v>#VALUE!</v>
      </c>
      <c r="G727" s="64" t="e">
        <f t="shared" si="163"/>
        <v>#VALUE!</v>
      </c>
      <c r="H727" s="93"/>
      <c r="I727" s="93"/>
    </row>
    <row r="728" spans="1:9" s="10" customFormat="1" ht="34.5">
      <c r="A728" s="6"/>
      <c r="B728" s="49" t="s">
        <v>9</v>
      </c>
      <c r="C728" s="45">
        <f>SUM(C729,C730,C733,C731,C732,C734,C735)</f>
        <v>750</v>
      </c>
      <c r="D728" s="45">
        <f>SUM(D729,D730,D733,D731,D732,D734,D735)</f>
        <v>1900</v>
      </c>
      <c r="E728" s="45">
        <f>SUM(E729,E730,E733,E731,E732,E734,E735)</f>
        <v>0</v>
      </c>
      <c r="F728" s="63">
        <f t="shared" si="162"/>
        <v>0</v>
      </c>
      <c r="G728" s="64">
        <f t="shared" si="163"/>
        <v>0</v>
      </c>
      <c r="H728" s="93"/>
      <c r="I728" s="93"/>
    </row>
    <row r="729" spans="1:9" ht="54.75" customHeight="1">
      <c r="B729" s="50" t="s">
        <v>31</v>
      </c>
      <c r="C729" s="41" t="s">
        <v>6</v>
      </c>
      <c r="D729" s="41" t="s">
        <v>6</v>
      </c>
      <c r="E729" s="41" t="s">
        <v>6</v>
      </c>
      <c r="F729" s="63" t="e">
        <f t="shared" si="162"/>
        <v>#VALUE!</v>
      </c>
      <c r="G729" s="64" t="e">
        <f t="shared" si="163"/>
        <v>#VALUE!</v>
      </c>
    </row>
    <row r="730" spans="1:9" ht="55.5" customHeight="1">
      <c r="B730" s="50" t="s">
        <v>78</v>
      </c>
      <c r="C730" s="41" t="s">
        <v>6</v>
      </c>
      <c r="D730" s="41" t="s">
        <v>6</v>
      </c>
      <c r="E730" s="41" t="s">
        <v>6</v>
      </c>
      <c r="F730" s="63" t="e">
        <f t="shared" si="162"/>
        <v>#VALUE!</v>
      </c>
      <c r="G730" s="64" t="e">
        <f t="shared" si="163"/>
        <v>#VALUE!</v>
      </c>
    </row>
    <row r="731" spans="1:9" ht="55.5" customHeight="1">
      <c r="B731" s="50" t="s">
        <v>19</v>
      </c>
      <c r="C731" s="41">
        <v>0</v>
      </c>
      <c r="D731" s="41">
        <v>100</v>
      </c>
      <c r="E731" s="41">
        <v>0</v>
      </c>
      <c r="F731" s="63">
        <f>IF(D731=0,0,E731/D731)</f>
        <v>0</v>
      </c>
      <c r="G731" s="64">
        <f>IF(E731=0,0,E731/C731)</f>
        <v>0</v>
      </c>
    </row>
    <row r="732" spans="1:9" ht="49.5">
      <c r="B732" s="50" t="s">
        <v>20</v>
      </c>
      <c r="C732" s="41">
        <v>0</v>
      </c>
      <c r="D732" s="41">
        <v>200</v>
      </c>
      <c r="E732" s="41">
        <v>0</v>
      </c>
      <c r="F732" s="63">
        <f>IF(D732=0,0,E732/D732)</f>
        <v>0</v>
      </c>
      <c r="G732" s="64">
        <f>IF(E732=0,0,E732/C732)</f>
        <v>0</v>
      </c>
    </row>
    <row r="733" spans="1:9" ht="49.5">
      <c r="B733" s="50" t="s">
        <v>18</v>
      </c>
      <c r="C733" s="41">
        <v>750</v>
      </c>
      <c r="D733" s="41">
        <v>1000</v>
      </c>
      <c r="E733" s="41">
        <v>0</v>
      </c>
      <c r="F733" s="63">
        <f>IF(D733=0,0,E733/D733)</f>
        <v>0</v>
      </c>
      <c r="G733" s="64">
        <f>IF(E733=0,0,E733/C733)</f>
        <v>0</v>
      </c>
    </row>
    <row r="734" spans="1:9" ht="49.5">
      <c r="B734" s="50" t="s">
        <v>24</v>
      </c>
      <c r="C734" s="41" t="s">
        <v>6</v>
      </c>
      <c r="D734" s="41" t="s">
        <v>6</v>
      </c>
      <c r="E734" s="41" t="s">
        <v>6</v>
      </c>
      <c r="F734" s="63" t="e">
        <f t="shared" si="162"/>
        <v>#VALUE!</v>
      </c>
      <c r="G734" s="64" t="e">
        <f t="shared" si="163"/>
        <v>#VALUE!</v>
      </c>
    </row>
    <row r="735" spans="1:9" ht="49.5">
      <c r="B735" s="50" t="s">
        <v>21</v>
      </c>
      <c r="C735" s="41">
        <v>0</v>
      </c>
      <c r="D735" s="41">
        <v>600</v>
      </c>
      <c r="E735" s="41">
        <v>0</v>
      </c>
      <c r="F735" s="63">
        <f t="shared" si="162"/>
        <v>0</v>
      </c>
      <c r="G735" s="64">
        <f t="shared" si="163"/>
        <v>0</v>
      </c>
    </row>
    <row r="736" spans="1:9" s="3" customFormat="1" ht="49.5">
      <c r="A736" s="1"/>
      <c r="B736" s="52" t="s">
        <v>77</v>
      </c>
      <c r="C736" s="43">
        <f>SUM(C741)</f>
        <v>33860.5</v>
      </c>
      <c r="D736" s="43">
        <f>SUM(D741)</f>
        <v>110000</v>
      </c>
      <c r="E736" s="43">
        <f>SUM(E741)</f>
        <v>48933.7</v>
      </c>
      <c r="F736" s="63">
        <f t="shared" si="162"/>
        <v>0.44485181818181818</v>
      </c>
      <c r="G736" s="64">
        <f t="shared" si="163"/>
        <v>1.4451558600729462</v>
      </c>
      <c r="H736" s="90"/>
      <c r="I736" s="90"/>
    </row>
    <row r="737" spans="1:9" s="3" customFormat="1">
      <c r="A737" s="1"/>
      <c r="B737" s="49" t="s">
        <v>3</v>
      </c>
      <c r="C737" s="43"/>
      <c r="D737" s="43"/>
      <c r="E737" s="43"/>
      <c r="F737" s="63"/>
      <c r="G737" s="64"/>
      <c r="H737" s="90"/>
      <c r="I737" s="90"/>
    </row>
    <row r="738" spans="1:9" s="3" customFormat="1">
      <c r="A738" s="1"/>
      <c r="B738" s="49" t="s">
        <v>4</v>
      </c>
      <c r="C738" s="43" t="s">
        <v>6</v>
      </c>
      <c r="D738" s="43" t="s">
        <v>6</v>
      </c>
      <c r="E738" s="43" t="s">
        <v>6</v>
      </c>
      <c r="F738" s="63" t="e">
        <f t="shared" si="162"/>
        <v>#VALUE!</v>
      </c>
      <c r="G738" s="64" t="e">
        <f t="shared" si="163"/>
        <v>#VALUE!</v>
      </c>
      <c r="H738" s="90"/>
      <c r="I738" s="90"/>
    </row>
    <row r="739" spans="1:9" s="3" customFormat="1">
      <c r="A739" s="1"/>
      <c r="B739" s="49" t="s">
        <v>5</v>
      </c>
      <c r="C739" s="43" t="s">
        <v>6</v>
      </c>
      <c r="D739" s="43" t="s">
        <v>6</v>
      </c>
      <c r="E739" s="43" t="s">
        <v>6</v>
      </c>
      <c r="F739" s="63" t="e">
        <f t="shared" si="162"/>
        <v>#VALUE!</v>
      </c>
      <c r="G739" s="64" t="e">
        <f t="shared" si="163"/>
        <v>#VALUE!</v>
      </c>
      <c r="H739" s="90"/>
      <c r="I739" s="90"/>
    </row>
    <row r="740" spans="1:9" s="3" customFormat="1" ht="34.5">
      <c r="A740" s="1"/>
      <c r="B740" s="49" t="s">
        <v>9</v>
      </c>
      <c r="C740" s="45">
        <f>SUM(C741)</f>
        <v>33860.5</v>
      </c>
      <c r="D740" s="45">
        <f>SUM(D741)</f>
        <v>110000</v>
      </c>
      <c r="E740" s="45">
        <f>SUM(E741)</f>
        <v>48933.7</v>
      </c>
      <c r="F740" s="63">
        <f t="shared" si="162"/>
        <v>0.44485181818181818</v>
      </c>
      <c r="G740" s="64">
        <f t="shared" si="163"/>
        <v>1.4451558600729462</v>
      </c>
      <c r="H740" s="90"/>
      <c r="I740" s="90"/>
    </row>
    <row r="741" spans="1:9" ht="72" customHeight="1">
      <c r="B741" s="50" t="s">
        <v>17</v>
      </c>
      <c r="C741" s="41">
        <v>33860.5</v>
      </c>
      <c r="D741" s="41">
        <v>110000</v>
      </c>
      <c r="E741" s="41">
        <v>48933.7</v>
      </c>
      <c r="F741" s="63">
        <f t="shared" si="162"/>
        <v>0.44485181818181818</v>
      </c>
      <c r="G741" s="64">
        <f t="shared" si="163"/>
        <v>1.4451558600729462</v>
      </c>
    </row>
    <row r="742" spans="1:9" s="3" customFormat="1" ht="69" customHeight="1">
      <c r="A742" s="1"/>
      <c r="B742" s="52" t="s">
        <v>83</v>
      </c>
      <c r="C742" s="43">
        <f t="shared" ref="C742:D742" si="164">SUM(C747)</f>
        <v>0</v>
      </c>
      <c r="D742" s="43">
        <f t="shared" si="164"/>
        <v>11567.3</v>
      </c>
      <c r="E742" s="43">
        <f>SUM(E747)</f>
        <v>3443.4</v>
      </c>
      <c r="F742" s="63">
        <f t="shared" ref="F742" si="165">IF(D742=0,0,E742/D742)</f>
        <v>0.29768398848478039</v>
      </c>
      <c r="G742" s="64" t="e">
        <f t="shared" ref="G742" si="166">IF(E742=0,0,E742/C742)</f>
        <v>#DIV/0!</v>
      </c>
      <c r="H742" s="90"/>
      <c r="I742" s="90"/>
    </row>
    <row r="743" spans="1:9" s="3" customFormat="1">
      <c r="A743" s="1"/>
      <c r="B743" s="49" t="s">
        <v>3</v>
      </c>
      <c r="C743" s="41"/>
      <c r="D743" s="43"/>
      <c r="E743" s="43"/>
      <c r="F743" s="63"/>
      <c r="G743" s="64"/>
      <c r="H743" s="90"/>
      <c r="I743" s="90"/>
    </row>
    <row r="744" spans="1:9" s="3" customFormat="1">
      <c r="A744" s="1"/>
      <c r="B744" s="49" t="s">
        <v>4</v>
      </c>
      <c r="C744" s="41" t="s">
        <v>6</v>
      </c>
      <c r="D744" s="43" t="s">
        <v>6</v>
      </c>
      <c r="E744" s="43" t="s">
        <v>6</v>
      </c>
      <c r="F744" s="63" t="e">
        <f t="shared" ref="F744:F747" si="167">IF(D744=0,0,E744/D744)</f>
        <v>#VALUE!</v>
      </c>
      <c r="G744" s="64" t="e">
        <f t="shared" ref="G744:G747" si="168">IF(E744=0,0,E744/C744)</f>
        <v>#VALUE!</v>
      </c>
      <c r="H744" s="90"/>
      <c r="I744" s="90"/>
    </row>
    <row r="745" spans="1:9" s="3" customFormat="1">
      <c r="A745" s="1"/>
      <c r="B745" s="49" t="s">
        <v>5</v>
      </c>
      <c r="C745" s="41" t="s">
        <v>6</v>
      </c>
      <c r="D745" s="43" t="s">
        <v>6</v>
      </c>
      <c r="E745" s="43" t="s">
        <v>6</v>
      </c>
      <c r="F745" s="63" t="e">
        <f t="shared" si="167"/>
        <v>#VALUE!</v>
      </c>
      <c r="G745" s="64" t="e">
        <f t="shared" si="168"/>
        <v>#VALUE!</v>
      </c>
      <c r="H745" s="90"/>
      <c r="I745" s="90"/>
    </row>
    <row r="746" spans="1:9" s="3" customFormat="1" ht="34.5">
      <c r="A746" s="1"/>
      <c r="B746" s="49" t="s">
        <v>9</v>
      </c>
      <c r="C746" s="45">
        <f>SUM(C747)</f>
        <v>0</v>
      </c>
      <c r="D746" s="45">
        <f>SUM(D747)</f>
        <v>11567.3</v>
      </c>
      <c r="E746" s="45">
        <f>SUM(E747)</f>
        <v>3443.4</v>
      </c>
      <c r="F746" s="63">
        <f t="shared" si="167"/>
        <v>0.29768398848478039</v>
      </c>
      <c r="G746" s="64" t="e">
        <f t="shared" si="168"/>
        <v>#DIV/0!</v>
      </c>
      <c r="H746" s="90"/>
      <c r="I746" s="90"/>
    </row>
    <row r="747" spans="1:9" ht="72" customHeight="1">
      <c r="B747" s="50" t="s">
        <v>27</v>
      </c>
      <c r="C747" s="41">
        <v>0</v>
      </c>
      <c r="D747" s="41">
        <v>11567.3</v>
      </c>
      <c r="E747" s="41">
        <v>3443.4</v>
      </c>
      <c r="F747" s="63">
        <f t="shared" si="167"/>
        <v>0.29768398848478039</v>
      </c>
      <c r="G747" s="64" t="e">
        <f t="shared" si="168"/>
        <v>#DIV/0!</v>
      </c>
    </row>
    <row r="748" spans="1:9" s="3" customFormat="1">
      <c r="A748" s="1"/>
      <c r="B748" s="52" t="s">
        <v>8</v>
      </c>
      <c r="C748" s="44">
        <f>C736+C724</f>
        <v>34610.5</v>
      </c>
      <c r="D748" s="43">
        <f>SUM(D736,D724,D718,D742)</f>
        <v>123467.3</v>
      </c>
      <c r="E748" s="43">
        <f>SUM(E736,E724,E718,E742)</f>
        <v>52377.1</v>
      </c>
      <c r="F748" s="63">
        <f t="shared" si="162"/>
        <v>0.42421839628792396</v>
      </c>
      <c r="G748" s="64">
        <f t="shared" si="163"/>
        <v>1.5133297698675257</v>
      </c>
      <c r="H748" s="90"/>
      <c r="I748" s="90"/>
    </row>
    <row r="749" spans="1:9" s="3" customFormat="1">
      <c r="A749" s="1"/>
      <c r="B749" s="49" t="s">
        <v>3</v>
      </c>
      <c r="C749" s="43"/>
      <c r="D749" s="43"/>
      <c r="E749" s="43"/>
      <c r="F749" s="63"/>
      <c r="G749" s="64"/>
      <c r="H749" s="90"/>
      <c r="I749" s="90"/>
    </row>
    <row r="750" spans="1:9" s="3" customFormat="1">
      <c r="A750" s="1"/>
      <c r="B750" s="49" t="s">
        <v>4</v>
      </c>
      <c r="C750" s="43" t="s">
        <v>6</v>
      </c>
      <c r="D750" s="43" t="s">
        <v>6</v>
      </c>
      <c r="E750" s="43" t="s">
        <v>6</v>
      </c>
      <c r="F750" s="63" t="e">
        <f t="shared" si="162"/>
        <v>#VALUE!</v>
      </c>
      <c r="G750" s="64" t="e">
        <f t="shared" si="163"/>
        <v>#VALUE!</v>
      </c>
      <c r="H750" s="90"/>
      <c r="I750" s="90"/>
    </row>
    <row r="751" spans="1:9" s="10" customFormat="1" ht="19.5">
      <c r="A751" s="6"/>
      <c r="B751" s="49" t="s">
        <v>5</v>
      </c>
      <c r="C751" s="42" t="s">
        <v>6</v>
      </c>
      <c r="D751" s="45" t="s">
        <v>6</v>
      </c>
      <c r="E751" s="42" t="s">
        <v>6</v>
      </c>
      <c r="F751" s="63" t="e">
        <f t="shared" si="162"/>
        <v>#VALUE!</v>
      </c>
      <c r="G751" s="64" t="e">
        <f t="shared" si="163"/>
        <v>#VALUE!</v>
      </c>
      <c r="H751" s="93"/>
      <c r="I751" s="93"/>
    </row>
    <row r="752" spans="1:9" s="10" customFormat="1" ht="35.25" thickBot="1">
      <c r="A752" s="6"/>
      <c r="B752" s="60" t="s">
        <v>9</v>
      </c>
      <c r="C752" s="58">
        <f>SUM(C740,C728,C722)</f>
        <v>34610.5</v>
      </c>
      <c r="D752" s="58">
        <f>SUM(D740,D728,D722,D746)</f>
        <v>123467.3</v>
      </c>
      <c r="E752" s="58">
        <f>SUM(E740,E728,E722,E746)</f>
        <v>52377.1</v>
      </c>
      <c r="F752" s="66">
        <f>IF(D752=0,0,E752/D752)</f>
        <v>0.42421839628792396</v>
      </c>
      <c r="G752" s="67">
        <f>IF(E752=0,0,E752/C752)</f>
        <v>1.5133297698675257</v>
      </c>
      <c r="H752" s="93"/>
      <c r="I752" s="93"/>
    </row>
    <row r="753" spans="1:9" s="10" customFormat="1" ht="36.75" customHeight="1" thickBot="1">
      <c r="A753" s="1">
        <v>10</v>
      </c>
      <c r="B753" s="338" t="s">
        <v>84</v>
      </c>
      <c r="C753" s="339"/>
      <c r="D753" s="339"/>
      <c r="E753" s="339"/>
      <c r="F753" s="339"/>
      <c r="G753" s="340"/>
      <c r="H753" s="93"/>
      <c r="I753" s="93"/>
    </row>
    <row r="754" spans="1:9" s="10" customFormat="1" ht="107.25" customHeight="1">
      <c r="A754" s="6"/>
      <c r="B754" s="48" t="s">
        <v>91</v>
      </c>
      <c r="C754" s="44">
        <f t="shared" ref="C754:D754" si="169">SUM(C759)</f>
        <v>0</v>
      </c>
      <c r="D754" s="44">
        <f t="shared" si="169"/>
        <v>1822.8</v>
      </c>
      <c r="E754" s="44">
        <f>SUM(E759)</f>
        <v>0</v>
      </c>
      <c r="F754" s="85">
        <f>IF(D754=0,0,E754/D754)</f>
        <v>0</v>
      </c>
      <c r="G754" s="86">
        <f>IF(E754=0,0,E754/C754)</f>
        <v>0</v>
      </c>
      <c r="H754" s="93"/>
      <c r="I754" s="93"/>
    </row>
    <row r="755" spans="1:9" s="10" customFormat="1" ht="19.5">
      <c r="A755" s="6"/>
      <c r="B755" s="49" t="s">
        <v>3</v>
      </c>
      <c r="C755" s="44"/>
      <c r="D755" s="44"/>
      <c r="E755" s="44"/>
      <c r="F755" s="63"/>
      <c r="G755" s="64"/>
      <c r="H755" s="93"/>
      <c r="I755" s="93"/>
    </row>
    <row r="756" spans="1:9" s="10" customFormat="1" ht="19.5">
      <c r="A756" s="6"/>
      <c r="B756" s="49" t="s">
        <v>4</v>
      </c>
      <c r="C756" s="44" t="s">
        <v>6</v>
      </c>
      <c r="D756" s="44" t="s">
        <v>6</v>
      </c>
      <c r="E756" s="44" t="s">
        <v>6</v>
      </c>
      <c r="F756" s="63" t="e">
        <f t="shared" ref="F756:F760" si="170">IF(D756=0,0,E756/D756)</f>
        <v>#VALUE!</v>
      </c>
      <c r="G756" s="64" t="e">
        <f t="shared" ref="G756:G759" si="171">IF(E756=0,0,E756/C756)</f>
        <v>#VALUE!</v>
      </c>
      <c r="H756" s="93"/>
      <c r="I756" s="93"/>
    </row>
    <row r="757" spans="1:9" s="10" customFormat="1" ht="19.5">
      <c r="A757" s="6"/>
      <c r="B757" s="49" t="s">
        <v>5</v>
      </c>
      <c r="C757" s="44" t="s">
        <v>6</v>
      </c>
      <c r="D757" s="44" t="s">
        <v>6</v>
      </c>
      <c r="E757" s="44" t="s">
        <v>6</v>
      </c>
      <c r="F757" s="63" t="e">
        <f t="shared" si="170"/>
        <v>#VALUE!</v>
      </c>
      <c r="G757" s="64" t="e">
        <f t="shared" si="171"/>
        <v>#VALUE!</v>
      </c>
      <c r="H757" s="93"/>
      <c r="I757" s="93"/>
    </row>
    <row r="758" spans="1:9" s="10" customFormat="1" ht="34.5">
      <c r="A758" s="6"/>
      <c r="B758" s="49" t="s">
        <v>9</v>
      </c>
      <c r="C758" s="43">
        <f t="shared" ref="C758:D758" si="172">SUM(C759)</f>
        <v>0</v>
      </c>
      <c r="D758" s="43">
        <f t="shared" si="172"/>
        <v>1822.8</v>
      </c>
      <c r="E758" s="43">
        <f>SUM(E759)</f>
        <v>0</v>
      </c>
      <c r="F758" s="63">
        <f t="shared" si="170"/>
        <v>0</v>
      </c>
      <c r="G758" s="64">
        <f t="shared" si="171"/>
        <v>0</v>
      </c>
      <c r="H758" s="93"/>
      <c r="I758" s="93"/>
    </row>
    <row r="759" spans="1:9" s="10" customFormat="1" ht="55.5" customHeight="1">
      <c r="A759" s="6"/>
      <c r="B759" s="50" t="s">
        <v>55</v>
      </c>
      <c r="C759" s="41">
        <v>0</v>
      </c>
      <c r="D759" s="41">
        <v>1822.8</v>
      </c>
      <c r="E759" s="41">
        <v>0</v>
      </c>
      <c r="F759" s="63">
        <f t="shared" si="170"/>
        <v>0</v>
      </c>
      <c r="G759" s="64">
        <f t="shared" si="171"/>
        <v>0</v>
      </c>
      <c r="H759" s="93"/>
      <c r="I759" s="93"/>
    </row>
    <row r="760" spans="1:9" s="10" customFormat="1" ht="74.25" customHeight="1">
      <c r="A760" s="6"/>
      <c r="B760" s="52" t="s">
        <v>86</v>
      </c>
      <c r="C760" s="43">
        <f t="shared" ref="C760:D760" si="173">SUM(C765:C768)</f>
        <v>0</v>
      </c>
      <c r="D760" s="43">
        <f t="shared" si="173"/>
        <v>18225.900000000001</v>
      </c>
      <c r="E760" s="43">
        <f>SUM(E765:E768)</f>
        <v>0</v>
      </c>
      <c r="F760" s="63">
        <f t="shared" si="170"/>
        <v>0</v>
      </c>
      <c r="G760" s="64">
        <f>IF(E760=0,0,E760/C760)</f>
        <v>0</v>
      </c>
      <c r="H760" s="93"/>
      <c r="I760" s="93"/>
    </row>
    <row r="761" spans="1:9" s="10" customFormat="1" ht="19.5">
      <c r="A761" s="6"/>
      <c r="B761" s="49" t="s">
        <v>3</v>
      </c>
      <c r="C761" s="44"/>
      <c r="D761" s="44"/>
      <c r="E761" s="44"/>
      <c r="F761" s="63"/>
      <c r="G761" s="64"/>
      <c r="H761" s="93"/>
      <c r="I761" s="93"/>
    </row>
    <row r="762" spans="1:9" s="10" customFormat="1" ht="19.5">
      <c r="A762" s="6"/>
      <c r="B762" s="49" t="s">
        <v>4</v>
      </c>
      <c r="C762" s="44" t="s">
        <v>6</v>
      </c>
      <c r="D762" s="44" t="s">
        <v>6</v>
      </c>
      <c r="E762" s="44" t="s">
        <v>6</v>
      </c>
      <c r="F762" s="63" t="e">
        <f t="shared" ref="F762:F768" si="174">IF(D762=0,0,E762/D762)</f>
        <v>#VALUE!</v>
      </c>
      <c r="G762" s="64" t="e">
        <f t="shared" ref="G762:G768" si="175">IF(E762=0,0,E762/C762)</f>
        <v>#VALUE!</v>
      </c>
      <c r="H762" s="93"/>
      <c r="I762" s="93"/>
    </row>
    <row r="763" spans="1:9" s="10" customFormat="1" ht="19.5">
      <c r="A763" s="6"/>
      <c r="B763" s="49" t="s">
        <v>5</v>
      </c>
      <c r="C763" s="42" t="s">
        <v>6</v>
      </c>
      <c r="D763" s="45" t="s">
        <v>6</v>
      </c>
      <c r="E763" s="45" t="s">
        <v>6</v>
      </c>
      <c r="F763" s="63" t="e">
        <f t="shared" si="174"/>
        <v>#VALUE!</v>
      </c>
      <c r="G763" s="64" t="e">
        <f t="shared" si="175"/>
        <v>#VALUE!</v>
      </c>
      <c r="H763" s="93"/>
      <c r="I763" s="93"/>
    </row>
    <row r="764" spans="1:9" s="10" customFormat="1" ht="34.5">
      <c r="A764" s="6"/>
      <c r="B764" s="49" t="s">
        <v>9</v>
      </c>
      <c r="C764" s="45">
        <f>SUM(C765:C768)</f>
        <v>0</v>
      </c>
      <c r="D764" s="45">
        <f t="shared" ref="D764" si="176">SUM(D765:D768)</f>
        <v>18225.900000000001</v>
      </c>
      <c r="E764" s="45">
        <f>SUM(E765:E768)</f>
        <v>0</v>
      </c>
      <c r="F764" s="63">
        <f t="shared" si="174"/>
        <v>0</v>
      </c>
      <c r="G764" s="64">
        <f t="shared" si="175"/>
        <v>0</v>
      </c>
      <c r="H764" s="93"/>
      <c r="I764" s="93"/>
    </row>
    <row r="765" spans="1:9" s="10" customFormat="1" ht="56.25" customHeight="1">
      <c r="A765" s="6"/>
      <c r="B765" s="50" t="s">
        <v>55</v>
      </c>
      <c r="C765" s="41">
        <v>0</v>
      </c>
      <c r="D765" s="41">
        <v>6496.3</v>
      </c>
      <c r="E765" s="41">
        <v>0</v>
      </c>
      <c r="F765" s="63">
        <f t="shared" si="174"/>
        <v>0</v>
      </c>
      <c r="G765" s="64">
        <f t="shared" si="175"/>
        <v>0</v>
      </c>
      <c r="H765" s="93"/>
      <c r="I765" s="93"/>
    </row>
    <row r="766" spans="1:9" s="10" customFormat="1" ht="72" customHeight="1">
      <c r="A766" s="6"/>
      <c r="B766" s="62" t="s">
        <v>17</v>
      </c>
      <c r="C766" s="58" t="s">
        <v>6</v>
      </c>
      <c r="D766" s="58" t="s">
        <v>6</v>
      </c>
      <c r="E766" s="58" t="s">
        <v>6</v>
      </c>
      <c r="F766" s="63" t="e">
        <f t="shared" si="174"/>
        <v>#VALUE!</v>
      </c>
      <c r="G766" s="64" t="e">
        <f t="shared" si="175"/>
        <v>#VALUE!</v>
      </c>
      <c r="H766" s="93"/>
      <c r="I766" s="93"/>
    </row>
    <row r="767" spans="1:9" s="10" customFormat="1" ht="52.5" customHeight="1">
      <c r="A767" s="6"/>
      <c r="B767" s="62" t="s">
        <v>21</v>
      </c>
      <c r="C767" s="58" t="s">
        <v>6</v>
      </c>
      <c r="D767" s="40">
        <v>9049.6</v>
      </c>
      <c r="E767" s="40">
        <v>0</v>
      </c>
      <c r="F767" s="63">
        <f t="shared" si="174"/>
        <v>0</v>
      </c>
      <c r="G767" s="64">
        <f t="shared" si="175"/>
        <v>0</v>
      </c>
      <c r="H767" s="93"/>
      <c r="I767" s="93"/>
    </row>
    <row r="768" spans="1:9" s="10" customFormat="1" ht="55.5" customHeight="1">
      <c r="A768" s="6"/>
      <c r="B768" s="62" t="s">
        <v>25</v>
      </c>
      <c r="C768" s="55">
        <v>0</v>
      </c>
      <c r="D768" s="40">
        <v>2680</v>
      </c>
      <c r="E768" s="40">
        <v>0</v>
      </c>
      <c r="F768" s="63">
        <f t="shared" si="174"/>
        <v>0</v>
      </c>
      <c r="G768" s="64">
        <f t="shared" si="175"/>
        <v>0</v>
      </c>
      <c r="H768" s="93"/>
      <c r="I768" s="93"/>
    </row>
    <row r="769" spans="1:9" s="10" customFormat="1" ht="18" customHeight="1">
      <c r="A769" s="6"/>
      <c r="B769" s="52" t="s">
        <v>8</v>
      </c>
      <c r="C769" s="43">
        <f t="shared" ref="C769:D769" si="177">SUM(C754,C760)</f>
        <v>0</v>
      </c>
      <c r="D769" s="43">
        <f t="shared" si="177"/>
        <v>20048.7</v>
      </c>
      <c r="E769" s="43">
        <f>SUM(E754,E760)</f>
        <v>0</v>
      </c>
      <c r="F769" s="63">
        <f t="shared" ref="F769" si="178">IF(D769=0,0,E769/D769)</f>
        <v>0</v>
      </c>
      <c r="G769" s="64">
        <f t="shared" ref="G769" si="179">IF(E769=0,0,E769/C769)</f>
        <v>0</v>
      </c>
      <c r="H769" s="90"/>
      <c r="I769" s="90"/>
    </row>
    <row r="770" spans="1:9" s="10" customFormat="1" ht="19.5" customHeight="1">
      <c r="A770" s="6"/>
      <c r="B770" s="49" t="s">
        <v>3</v>
      </c>
      <c r="C770" s="43"/>
      <c r="D770" s="43"/>
      <c r="E770" s="43"/>
      <c r="F770" s="63"/>
      <c r="G770" s="64"/>
      <c r="H770" s="93"/>
      <c r="I770" s="93"/>
    </row>
    <row r="771" spans="1:9" s="10" customFormat="1" ht="19.5" customHeight="1">
      <c r="A771" s="6"/>
      <c r="B771" s="49" t="s">
        <v>4</v>
      </c>
      <c r="C771" s="43" t="s">
        <v>6</v>
      </c>
      <c r="D771" s="45">
        <f>SUM(D762,D756)</f>
        <v>0</v>
      </c>
      <c r="E771" s="45">
        <f>SUM(E762,E756)</f>
        <v>0</v>
      </c>
      <c r="F771" s="63">
        <f t="shared" ref="F771:F772" si="180">IF(D771=0,0,E771/D771)</f>
        <v>0</v>
      </c>
      <c r="G771" s="64">
        <f t="shared" ref="G771:G772" si="181">IF(E771=0,0,E771/C771)</f>
        <v>0</v>
      </c>
      <c r="H771" s="93"/>
      <c r="I771" s="93"/>
    </row>
    <row r="772" spans="1:9" s="10" customFormat="1" ht="16.5" customHeight="1">
      <c r="A772" s="6"/>
      <c r="B772" s="49" t="s">
        <v>5</v>
      </c>
      <c r="C772" s="45" t="s">
        <v>6</v>
      </c>
      <c r="D772" s="45">
        <f t="shared" ref="D772" si="182">SUM(D757)</f>
        <v>0</v>
      </c>
      <c r="E772" s="45">
        <f>SUM(E757)</f>
        <v>0</v>
      </c>
      <c r="F772" s="63">
        <f t="shared" si="180"/>
        <v>0</v>
      </c>
      <c r="G772" s="64">
        <f t="shared" si="181"/>
        <v>0</v>
      </c>
      <c r="H772" s="93"/>
      <c r="I772" s="93"/>
    </row>
    <row r="773" spans="1:9" s="10" customFormat="1" ht="36.75" customHeight="1" thickBot="1">
      <c r="A773" s="6"/>
      <c r="B773" s="60" t="s">
        <v>9</v>
      </c>
      <c r="C773" s="58">
        <f t="shared" ref="C773:D773" si="183">SUM(C764,C758)</f>
        <v>0</v>
      </c>
      <c r="D773" s="58">
        <f t="shared" si="183"/>
        <v>20048.7</v>
      </c>
      <c r="E773" s="58">
        <f>SUM(E764,E758)</f>
        <v>0</v>
      </c>
      <c r="F773" s="66">
        <f>IF(D773=0,0,E773/D773)</f>
        <v>0</v>
      </c>
      <c r="G773" s="67">
        <f>IF(E773=0,0,E773/C773)</f>
        <v>0</v>
      </c>
      <c r="H773" s="93"/>
      <c r="I773" s="93"/>
    </row>
    <row r="774" spans="1:9" ht="42.75" customHeight="1" thickBot="1">
      <c r="A774" s="1">
        <v>11</v>
      </c>
      <c r="B774" s="324" t="s">
        <v>110</v>
      </c>
      <c r="C774" s="325"/>
      <c r="D774" s="325"/>
      <c r="E774" s="325"/>
      <c r="F774" s="325"/>
      <c r="G774" s="326"/>
    </row>
    <row r="775" spans="1:9" s="3" customFormat="1" ht="49.5">
      <c r="A775" s="1"/>
      <c r="B775" s="48" t="s">
        <v>57</v>
      </c>
      <c r="C775" s="44">
        <f>SUM(C780)</f>
        <v>22051.4</v>
      </c>
      <c r="D775" s="44">
        <f>SUM(D780)</f>
        <v>132829.79999999999</v>
      </c>
      <c r="E775" s="44">
        <f t="shared" ref="E775" si="184">SUM(E780)</f>
        <v>26424.1</v>
      </c>
      <c r="F775" s="63">
        <f t="shared" ref="F775:F795" si="185">IF(D775=0,0,E775/D775)</f>
        <v>0.19893201676129904</v>
      </c>
      <c r="G775" s="64">
        <f t="shared" ref="G775:G805" si="186">IF(E775=0,0,E775/C775)</f>
        <v>1.1982957998131636</v>
      </c>
      <c r="H775" s="87"/>
      <c r="I775" s="87"/>
    </row>
    <row r="776" spans="1:9" s="3" customFormat="1">
      <c r="A776" s="1"/>
      <c r="B776" s="49" t="s">
        <v>3</v>
      </c>
      <c r="C776" s="43"/>
      <c r="D776" s="43"/>
      <c r="E776" s="43"/>
      <c r="F776" s="63"/>
      <c r="G776" s="64"/>
      <c r="H776" s="87"/>
      <c r="I776" s="87"/>
    </row>
    <row r="777" spans="1:9" s="3" customFormat="1">
      <c r="A777" s="1"/>
      <c r="B777" s="49" t="s">
        <v>4</v>
      </c>
      <c r="C777" s="43" t="s">
        <v>6</v>
      </c>
      <c r="D777" s="43" t="s">
        <v>6</v>
      </c>
      <c r="E777" s="43" t="s">
        <v>6</v>
      </c>
      <c r="F777" s="63" t="e">
        <f t="shared" ref="F777" si="187">IF(D777=0,0,E777/D777)</f>
        <v>#VALUE!</v>
      </c>
      <c r="G777" s="64" t="e">
        <f t="shared" ref="G777" si="188">IF(E777=0,0,E777/C777)</f>
        <v>#VALUE!</v>
      </c>
      <c r="H777" s="87"/>
      <c r="I777" s="87"/>
    </row>
    <row r="778" spans="1:9" s="3" customFormat="1">
      <c r="A778" s="1"/>
      <c r="B778" s="49" t="s">
        <v>5</v>
      </c>
      <c r="C778" s="45" t="s">
        <v>6</v>
      </c>
      <c r="D778" s="45" t="s">
        <v>6</v>
      </c>
      <c r="E778" s="45" t="s">
        <v>6</v>
      </c>
      <c r="F778" s="63" t="e">
        <f t="shared" si="185"/>
        <v>#VALUE!</v>
      </c>
      <c r="G778" s="64" t="e">
        <f t="shared" si="186"/>
        <v>#VALUE!</v>
      </c>
      <c r="H778" s="87"/>
      <c r="I778" s="87"/>
    </row>
    <row r="779" spans="1:9" s="3" customFormat="1" ht="34.5">
      <c r="A779" s="1"/>
      <c r="B779" s="49" t="s">
        <v>45</v>
      </c>
      <c r="C779" s="45">
        <f>C784</f>
        <v>22051.4</v>
      </c>
      <c r="D779" s="45">
        <f>D784</f>
        <v>132829.79999999999</v>
      </c>
      <c r="E779" s="45">
        <f>E784</f>
        <v>26424.1</v>
      </c>
      <c r="F779" s="63">
        <f t="shared" si="185"/>
        <v>0.19893201676129904</v>
      </c>
      <c r="G779" s="64">
        <f t="shared" si="186"/>
        <v>1.1982957998131636</v>
      </c>
      <c r="H779" s="87"/>
      <c r="I779" s="87"/>
    </row>
    <row r="780" spans="1:9" ht="49.5">
      <c r="B780" s="50" t="s">
        <v>80</v>
      </c>
      <c r="C780" s="41">
        <f t="shared" ref="C780" si="189">SUM(C782:C784)</f>
        <v>22051.4</v>
      </c>
      <c r="D780" s="41">
        <f>SUM(D782:D784)</f>
        <v>132829.79999999999</v>
      </c>
      <c r="E780" s="41">
        <f t="shared" ref="E780" si="190">SUM(E782:E784)</f>
        <v>26424.1</v>
      </c>
      <c r="F780" s="63">
        <f t="shared" si="185"/>
        <v>0.19893201676129904</v>
      </c>
      <c r="G780" s="64">
        <f t="shared" si="186"/>
        <v>1.1982957998131636</v>
      </c>
      <c r="H780" s="87"/>
      <c r="I780" s="87"/>
    </row>
    <row r="781" spans="1:9">
      <c r="B781" s="51" t="s">
        <v>3</v>
      </c>
      <c r="C781" s="41"/>
      <c r="D781" s="41"/>
      <c r="E781" s="41"/>
      <c r="F781" s="63"/>
      <c r="G781" s="64"/>
      <c r="H781" s="87"/>
      <c r="I781" s="87"/>
    </row>
    <row r="782" spans="1:9" s="3" customFormat="1">
      <c r="A782" s="1"/>
      <c r="B782" s="51" t="s">
        <v>4</v>
      </c>
      <c r="C782" s="43" t="s">
        <v>6</v>
      </c>
      <c r="D782" s="43" t="s">
        <v>6</v>
      </c>
      <c r="E782" s="43" t="s">
        <v>6</v>
      </c>
      <c r="F782" s="63" t="e">
        <f t="shared" ref="F782" si="191">IF(D782=0,0,E782/D782)</f>
        <v>#VALUE!</v>
      </c>
      <c r="G782" s="64" t="e">
        <f t="shared" ref="G782" si="192">IF(E782=0,0,E782/C782)</f>
        <v>#VALUE!</v>
      </c>
      <c r="H782" s="87"/>
      <c r="I782" s="87"/>
    </row>
    <row r="783" spans="1:9">
      <c r="B783" s="51" t="s">
        <v>5</v>
      </c>
      <c r="C783" s="42" t="s">
        <v>6</v>
      </c>
      <c r="D783" s="42" t="s">
        <v>6</v>
      </c>
      <c r="E783" s="42" t="s">
        <v>6</v>
      </c>
      <c r="F783" s="63" t="e">
        <f t="shared" si="185"/>
        <v>#VALUE!</v>
      </c>
      <c r="G783" s="64" t="e">
        <f t="shared" si="186"/>
        <v>#VALUE!</v>
      </c>
      <c r="H783" s="87"/>
      <c r="I783" s="87"/>
    </row>
    <row r="784" spans="1:9" ht="33">
      <c r="B784" s="51" t="s">
        <v>45</v>
      </c>
      <c r="C784" s="42">
        <v>22051.4</v>
      </c>
      <c r="D784" s="42">
        <v>132829.79999999999</v>
      </c>
      <c r="E784" s="42">
        <v>26424.1</v>
      </c>
      <c r="F784" s="63">
        <f t="shared" si="185"/>
        <v>0.19893201676129904</v>
      </c>
      <c r="G784" s="64">
        <f t="shared" si="186"/>
        <v>1.1982957998131636</v>
      </c>
      <c r="H784" s="87"/>
      <c r="I784" s="87"/>
    </row>
    <row r="785" spans="1:9" s="3" customFormat="1" ht="66">
      <c r="A785" s="1"/>
      <c r="B785" s="52" t="s">
        <v>37</v>
      </c>
      <c r="C785" s="43">
        <f>SUM(C790)</f>
        <v>51963</v>
      </c>
      <c r="D785" s="43">
        <f>SUM(D790)</f>
        <v>262863.5</v>
      </c>
      <c r="E785" s="71">
        <f>SUM(E790)</f>
        <v>55569.3</v>
      </c>
      <c r="F785" s="63">
        <f t="shared" si="185"/>
        <v>0.21139983299316947</v>
      </c>
      <c r="G785" s="64">
        <f>IF(E785=0,0,E785/C785)</f>
        <v>1.0694013047745512</v>
      </c>
      <c r="H785" s="87"/>
      <c r="I785" s="87"/>
    </row>
    <row r="786" spans="1:9" s="3" customFormat="1">
      <c r="A786" s="1"/>
      <c r="B786" s="49" t="s">
        <v>3</v>
      </c>
      <c r="C786" s="43"/>
      <c r="D786" s="43"/>
      <c r="E786" s="43"/>
      <c r="F786" s="63"/>
      <c r="G786" s="64"/>
      <c r="H786" s="87"/>
      <c r="I786" s="87"/>
    </row>
    <row r="787" spans="1:9" s="3" customFormat="1">
      <c r="A787" s="1"/>
      <c r="B787" s="49" t="s">
        <v>4</v>
      </c>
      <c r="C787" s="45">
        <f>SUM(C792)</f>
        <v>0</v>
      </c>
      <c r="D787" s="45">
        <f t="shared" ref="C787:E789" si="193">D792</f>
        <v>0</v>
      </c>
      <c r="E787" s="45">
        <v>0</v>
      </c>
      <c r="F787" s="63">
        <f t="shared" ref="F787" si="194">IF(D787=0,0,E787/D787)</f>
        <v>0</v>
      </c>
      <c r="G787" s="64">
        <f>IF(E787=0,0,E787/C787)</f>
        <v>0</v>
      </c>
      <c r="H787" s="87"/>
      <c r="I787" s="87"/>
    </row>
    <row r="788" spans="1:9" s="3" customFormat="1">
      <c r="A788" s="1"/>
      <c r="B788" s="49" t="s">
        <v>5</v>
      </c>
      <c r="C788" s="45">
        <f>C793</f>
        <v>0</v>
      </c>
      <c r="D788" s="45">
        <f t="shared" si="193"/>
        <v>0</v>
      </c>
      <c r="E788" s="45">
        <f t="shared" si="193"/>
        <v>0</v>
      </c>
      <c r="F788" s="63">
        <f t="shared" si="185"/>
        <v>0</v>
      </c>
      <c r="G788" s="64">
        <f t="shared" si="186"/>
        <v>0</v>
      </c>
      <c r="H788" s="87"/>
      <c r="I788" s="87"/>
    </row>
    <row r="789" spans="1:9" s="3" customFormat="1" ht="34.5">
      <c r="A789" s="1"/>
      <c r="B789" s="49" t="s">
        <v>45</v>
      </c>
      <c r="C789" s="45">
        <f t="shared" si="193"/>
        <v>51963</v>
      </c>
      <c r="D789" s="45">
        <f t="shared" si="193"/>
        <v>262863.5</v>
      </c>
      <c r="E789" s="45">
        <f t="shared" si="193"/>
        <v>55569.3</v>
      </c>
      <c r="F789" s="63">
        <f t="shared" si="185"/>
        <v>0.21139983299316947</v>
      </c>
      <c r="G789" s="64">
        <f>IF(E789=0,0,E789/C789)</f>
        <v>1.0694013047745512</v>
      </c>
      <c r="H789" s="87"/>
      <c r="I789" s="87"/>
    </row>
    <row r="790" spans="1:9" ht="49.5">
      <c r="B790" s="50" t="s">
        <v>80</v>
      </c>
      <c r="C790" s="41">
        <f>SUM(C792:C794)</f>
        <v>51963</v>
      </c>
      <c r="D790" s="41">
        <f>SUM(D792:D794)</f>
        <v>262863.5</v>
      </c>
      <c r="E790" s="41">
        <f>SUM(E792:E794)</f>
        <v>55569.3</v>
      </c>
      <c r="F790" s="63">
        <f t="shared" si="185"/>
        <v>0.21139983299316947</v>
      </c>
      <c r="G790" s="64">
        <f t="shared" si="186"/>
        <v>1.0694013047745512</v>
      </c>
      <c r="H790" s="87"/>
      <c r="I790" s="87"/>
    </row>
    <row r="791" spans="1:9">
      <c r="B791" s="51" t="s">
        <v>3</v>
      </c>
      <c r="C791" s="41"/>
      <c r="D791" s="41"/>
      <c r="E791" s="41"/>
      <c r="F791" s="63"/>
      <c r="G791" s="64"/>
      <c r="H791" s="87"/>
      <c r="I791" s="87"/>
    </row>
    <row r="792" spans="1:9" s="3" customFormat="1">
      <c r="A792" s="1"/>
      <c r="B792" s="51" t="s">
        <v>4</v>
      </c>
      <c r="C792" s="42">
        <v>0</v>
      </c>
      <c r="D792" s="42">
        <v>0</v>
      </c>
      <c r="E792" s="42">
        <v>0</v>
      </c>
      <c r="F792" s="63">
        <f t="shared" ref="F792" si="195">IF(D792=0,0,E792/D792)</f>
        <v>0</v>
      </c>
      <c r="G792" s="64">
        <f t="shared" ref="G792" si="196">IF(E792=0,0,E792/C792)</f>
        <v>0</v>
      </c>
      <c r="H792" s="87"/>
      <c r="I792" s="87"/>
    </row>
    <row r="793" spans="1:9">
      <c r="B793" s="51" t="s">
        <v>5</v>
      </c>
      <c r="C793" s="42">
        <v>0</v>
      </c>
      <c r="D793" s="42">
        <v>0</v>
      </c>
      <c r="E793" s="42">
        <v>0</v>
      </c>
      <c r="F793" s="63">
        <f t="shared" si="185"/>
        <v>0</v>
      </c>
      <c r="G793" s="64">
        <f t="shared" si="186"/>
        <v>0</v>
      </c>
      <c r="H793" s="87"/>
      <c r="I793" s="87"/>
    </row>
    <row r="794" spans="1:9" ht="33">
      <c r="B794" s="51" t="s">
        <v>45</v>
      </c>
      <c r="C794" s="46">
        <v>51963</v>
      </c>
      <c r="D794" s="42">
        <v>262863.5</v>
      </c>
      <c r="E794" s="46">
        <v>55569.3</v>
      </c>
      <c r="F794" s="63">
        <f t="shared" si="185"/>
        <v>0.21139983299316947</v>
      </c>
      <c r="G794" s="64">
        <f t="shared" si="186"/>
        <v>1.0694013047745512</v>
      </c>
      <c r="H794" s="87"/>
      <c r="I794" s="87"/>
    </row>
    <row r="795" spans="1:9" s="3" customFormat="1" ht="82.5">
      <c r="A795" s="1"/>
      <c r="B795" s="52" t="s">
        <v>111</v>
      </c>
      <c r="C795" s="43">
        <f>SUM(C800,C805)</f>
        <v>5913.5999999999995</v>
      </c>
      <c r="D795" s="43">
        <f>SUM(D800,D805)</f>
        <v>43332.6</v>
      </c>
      <c r="E795" s="71">
        <f>SUM(E800,E805)</f>
        <v>28453.9</v>
      </c>
      <c r="F795" s="63">
        <f t="shared" si="185"/>
        <v>0.65663957390048144</v>
      </c>
      <c r="G795" s="64">
        <f t="shared" si="186"/>
        <v>4.8116037608225115</v>
      </c>
      <c r="H795" s="87"/>
      <c r="I795" s="87"/>
    </row>
    <row r="796" spans="1:9" s="3" customFormat="1">
      <c r="A796" s="1"/>
      <c r="B796" s="49" t="s">
        <v>3</v>
      </c>
      <c r="C796" s="43"/>
      <c r="D796" s="43"/>
      <c r="E796" s="43"/>
      <c r="F796" s="68"/>
      <c r="G796" s="64"/>
      <c r="H796" s="87"/>
      <c r="I796" s="87"/>
    </row>
    <row r="797" spans="1:9" s="3" customFormat="1">
      <c r="A797" s="1"/>
      <c r="B797" s="49" t="s">
        <v>4</v>
      </c>
      <c r="C797" s="45">
        <f t="shared" ref="C797:D797" si="197">SUM(C802,C807)</f>
        <v>0</v>
      </c>
      <c r="D797" s="45">
        <f t="shared" si="197"/>
        <v>28120</v>
      </c>
      <c r="E797" s="45">
        <f>SUM(E802,E807)</f>
        <v>26885</v>
      </c>
      <c r="F797" s="63">
        <f t="shared" ref="F797:F800" si="198">IF(D797=0,0,E797/D797)</f>
        <v>0.95608108108108103</v>
      </c>
      <c r="G797" s="64" t="e">
        <f t="shared" si="186"/>
        <v>#DIV/0!</v>
      </c>
      <c r="H797" s="87"/>
      <c r="I797" s="87"/>
    </row>
    <row r="798" spans="1:9" s="3" customFormat="1">
      <c r="A798" s="1"/>
      <c r="B798" s="49" t="s">
        <v>5</v>
      </c>
      <c r="C798" s="45">
        <f t="shared" ref="C798:D798" si="199">SUM(C808,C803)</f>
        <v>0</v>
      </c>
      <c r="D798" s="45">
        <f t="shared" si="199"/>
        <v>1480</v>
      </c>
      <c r="E798" s="45">
        <f>SUM(E808,E803)</f>
        <v>1415</v>
      </c>
      <c r="F798" s="63">
        <f t="shared" si="198"/>
        <v>0.95608108108108103</v>
      </c>
      <c r="G798" s="64" t="e">
        <f t="shared" si="186"/>
        <v>#DIV/0!</v>
      </c>
      <c r="H798" s="87"/>
      <c r="I798" s="87"/>
    </row>
    <row r="799" spans="1:9" s="3" customFormat="1" ht="34.5">
      <c r="A799" s="1"/>
      <c r="B799" s="49" t="s">
        <v>45</v>
      </c>
      <c r="C799" s="45">
        <f t="shared" ref="C799" si="200">C809+C804</f>
        <v>5913.5999999999995</v>
      </c>
      <c r="D799" s="45">
        <f>D809+D804</f>
        <v>13732.6</v>
      </c>
      <c r="E799" s="45">
        <f>E809+E804</f>
        <v>153.9</v>
      </c>
      <c r="F799" s="63">
        <f t="shared" si="198"/>
        <v>1.1206909106796965E-2</v>
      </c>
      <c r="G799" s="64">
        <f t="shared" si="186"/>
        <v>2.6024756493506496E-2</v>
      </c>
      <c r="H799" s="87"/>
      <c r="I799" s="87"/>
    </row>
    <row r="800" spans="1:9" s="3" customFormat="1" ht="49.5">
      <c r="A800" s="1"/>
      <c r="B800" s="50" t="s">
        <v>50</v>
      </c>
      <c r="C800" s="41">
        <f>SUM(C802:C804)</f>
        <v>4625.8999999999996</v>
      </c>
      <c r="D800" s="41">
        <f>SUM(D802:D804)</f>
        <v>328.9</v>
      </c>
      <c r="E800" s="73">
        <f>SUM(E802:E804)</f>
        <v>0</v>
      </c>
      <c r="F800" s="63">
        <f t="shared" si="198"/>
        <v>0</v>
      </c>
      <c r="G800" s="64">
        <f t="shared" si="186"/>
        <v>0</v>
      </c>
      <c r="H800" s="87"/>
      <c r="I800" s="87"/>
    </row>
    <row r="801" spans="1:9" s="3" customFormat="1">
      <c r="A801" s="1"/>
      <c r="B801" s="51" t="s">
        <v>3</v>
      </c>
      <c r="C801" s="42"/>
      <c r="D801" s="42"/>
      <c r="E801" s="42"/>
      <c r="F801" s="69"/>
      <c r="G801" s="64"/>
      <c r="H801" s="87"/>
      <c r="I801" s="87"/>
    </row>
    <row r="802" spans="1:9" s="3" customFormat="1">
      <c r="A802" s="1"/>
      <c r="B802" s="51" t="s">
        <v>4</v>
      </c>
      <c r="C802" s="42" t="s">
        <v>6</v>
      </c>
      <c r="D802" s="42" t="s">
        <v>6</v>
      </c>
      <c r="E802" s="42" t="s">
        <v>6</v>
      </c>
      <c r="F802" s="69"/>
      <c r="G802" s="64"/>
      <c r="H802" s="87"/>
      <c r="I802" s="87"/>
    </row>
    <row r="803" spans="1:9" s="3" customFormat="1">
      <c r="A803" s="1"/>
      <c r="B803" s="51" t="s">
        <v>5</v>
      </c>
      <c r="C803" s="42" t="s">
        <v>6</v>
      </c>
      <c r="D803" s="42" t="s">
        <v>6</v>
      </c>
      <c r="E803" s="42" t="s">
        <v>6</v>
      </c>
      <c r="F803" s="63" t="e">
        <f t="shared" ref="F803:F805" si="201">IF(D803=0,0,E803/D803)</f>
        <v>#VALUE!</v>
      </c>
      <c r="G803" s="64" t="e">
        <f t="shared" si="186"/>
        <v>#VALUE!</v>
      </c>
      <c r="H803" s="87"/>
      <c r="I803" s="87"/>
    </row>
    <row r="804" spans="1:9" s="3" customFormat="1" ht="33">
      <c r="A804" s="1"/>
      <c r="B804" s="51" t="s">
        <v>45</v>
      </c>
      <c r="C804" s="42">
        <v>4625.8999999999996</v>
      </c>
      <c r="D804" s="42">
        <v>328.9</v>
      </c>
      <c r="E804" s="46">
        <v>0</v>
      </c>
      <c r="F804" s="63">
        <f t="shared" si="201"/>
        <v>0</v>
      </c>
      <c r="G804" s="64">
        <f t="shared" si="186"/>
        <v>0</v>
      </c>
      <c r="H804" s="87"/>
      <c r="I804" s="87"/>
    </row>
    <row r="805" spans="1:9" ht="49.5">
      <c r="B805" s="50" t="s">
        <v>80</v>
      </c>
      <c r="C805" s="41">
        <f>C808+C809+C807</f>
        <v>1287.7</v>
      </c>
      <c r="D805" s="41">
        <f>D808+D809+D807</f>
        <v>43003.7</v>
      </c>
      <c r="E805" s="41">
        <f>E808+E809+E807</f>
        <v>28453.9</v>
      </c>
      <c r="F805" s="63">
        <f t="shared" si="201"/>
        <v>0.66166167097249784</v>
      </c>
      <c r="G805" s="64">
        <f t="shared" si="186"/>
        <v>22.096684010250836</v>
      </c>
      <c r="H805" s="87"/>
      <c r="I805" s="87"/>
    </row>
    <row r="806" spans="1:9">
      <c r="B806" s="51" t="s">
        <v>3</v>
      </c>
      <c r="C806" s="41"/>
      <c r="D806" s="41"/>
      <c r="E806" s="41"/>
      <c r="F806" s="69"/>
      <c r="G806" s="64"/>
      <c r="H806" s="87"/>
      <c r="I806" s="87"/>
    </row>
    <row r="807" spans="1:9">
      <c r="B807" s="51" t="s">
        <v>4</v>
      </c>
      <c r="C807" s="42">
        <v>0</v>
      </c>
      <c r="D807" s="42">
        <v>28120</v>
      </c>
      <c r="E807" s="42">
        <v>26885</v>
      </c>
      <c r="F807" s="63">
        <f t="shared" ref="F807:F809" si="202">IF(D807=0,0,E807/D807)</f>
        <v>0.95608108108108103</v>
      </c>
      <c r="G807" s="64" t="e">
        <f t="shared" ref="G807:G819" si="203">IF(E807=0,0,E807/C807)</f>
        <v>#DIV/0!</v>
      </c>
      <c r="H807" s="87"/>
      <c r="I807" s="87"/>
    </row>
    <row r="808" spans="1:9">
      <c r="B808" s="51" t="s">
        <v>5</v>
      </c>
      <c r="C808" s="42">
        <v>0</v>
      </c>
      <c r="D808" s="42">
        <v>1480</v>
      </c>
      <c r="E808" s="42">
        <v>1415</v>
      </c>
      <c r="F808" s="63">
        <f t="shared" si="202"/>
        <v>0.95608108108108103</v>
      </c>
      <c r="G808" s="64" t="e">
        <f t="shared" si="203"/>
        <v>#DIV/0!</v>
      </c>
      <c r="H808" s="87"/>
      <c r="I808" s="87"/>
    </row>
    <row r="809" spans="1:9" ht="33">
      <c r="B809" s="51" t="s">
        <v>45</v>
      </c>
      <c r="C809" s="42">
        <v>1287.7</v>
      </c>
      <c r="D809" s="42">
        <v>13403.7</v>
      </c>
      <c r="E809" s="42">
        <v>153.9</v>
      </c>
      <c r="F809" s="63">
        <f t="shared" si="202"/>
        <v>1.1481904250318942E-2</v>
      </c>
      <c r="G809" s="64">
        <f t="shared" si="203"/>
        <v>0.11951541508115245</v>
      </c>
      <c r="H809" s="87"/>
      <c r="I809" s="87"/>
    </row>
    <row r="810" spans="1:9" ht="49.5" hidden="1">
      <c r="B810" s="50" t="s">
        <v>21</v>
      </c>
      <c r="C810" s="78" t="s">
        <v>6</v>
      </c>
      <c r="D810" s="37" t="s">
        <v>6</v>
      </c>
      <c r="E810" s="37" t="s">
        <v>6</v>
      </c>
      <c r="F810" s="38"/>
      <c r="G810" s="36"/>
      <c r="H810" s="87"/>
      <c r="I810" s="87"/>
    </row>
    <row r="811" spans="1:9" hidden="1">
      <c r="B811" s="51" t="s">
        <v>3</v>
      </c>
      <c r="C811" s="42"/>
      <c r="D811" s="37"/>
      <c r="E811" s="37"/>
      <c r="F811" s="38"/>
      <c r="G811" s="36"/>
      <c r="H811" s="87"/>
      <c r="I811" s="87"/>
    </row>
    <row r="812" spans="1:9" hidden="1">
      <c r="B812" s="51" t="s">
        <v>4</v>
      </c>
      <c r="C812" s="42" t="s">
        <v>6</v>
      </c>
      <c r="D812" s="37" t="s">
        <v>6</v>
      </c>
      <c r="E812" s="37" t="s">
        <v>6</v>
      </c>
      <c r="F812" s="38"/>
      <c r="G812" s="36"/>
      <c r="H812" s="87"/>
      <c r="I812" s="87"/>
    </row>
    <row r="813" spans="1:9" hidden="1">
      <c r="B813" s="51" t="s">
        <v>5</v>
      </c>
      <c r="C813" s="42" t="s">
        <v>6</v>
      </c>
      <c r="D813" s="37" t="s">
        <v>6</v>
      </c>
      <c r="E813" s="37" t="s">
        <v>6</v>
      </c>
      <c r="F813" s="38"/>
      <c r="G813" s="36"/>
      <c r="H813" s="87"/>
      <c r="I813" s="87"/>
    </row>
    <row r="814" spans="1:9" ht="33" hidden="1">
      <c r="B814" s="51" t="s">
        <v>45</v>
      </c>
      <c r="C814" s="42" t="s">
        <v>6</v>
      </c>
      <c r="D814" s="37" t="s">
        <v>6</v>
      </c>
      <c r="E814" s="37" t="s">
        <v>6</v>
      </c>
      <c r="F814" s="38"/>
      <c r="G814" s="36"/>
      <c r="H814" s="87"/>
      <c r="I814" s="87"/>
    </row>
    <row r="815" spans="1:9" s="3" customFormat="1">
      <c r="A815" s="1"/>
      <c r="B815" s="52" t="s">
        <v>8</v>
      </c>
      <c r="C815" s="43">
        <f>SUM(C775,C785,C795)</f>
        <v>79928</v>
      </c>
      <c r="D815" s="43">
        <f>D818+D819+D817</f>
        <v>439025.89999999997</v>
      </c>
      <c r="E815" s="43">
        <f>E818+E819+E817</f>
        <v>110447.3</v>
      </c>
      <c r="F815" s="63">
        <f t="shared" ref="F815:F819" si="204">IF(D815=0,0,E815/D815)</f>
        <v>0.25157354042210267</v>
      </c>
      <c r="G815" s="64">
        <f t="shared" si="203"/>
        <v>1.3818349014112701</v>
      </c>
      <c r="H815" s="87"/>
      <c r="I815" s="87"/>
    </row>
    <row r="816" spans="1:9" s="3" customFormat="1">
      <c r="A816" s="1"/>
      <c r="B816" s="49" t="s">
        <v>3</v>
      </c>
      <c r="C816" s="43"/>
      <c r="D816" s="43"/>
      <c r="E816" s="43"/>
      <c r="F816" s="63"/>
      <c r="G816" s="64"/>
      <c r="H816" s="87"/>
      <c r="I816" s="87"/>
    </row>
    <row r="817" spans="1:9" s="3" customFormat="1">
      <c r="A817" s="1"/>
      <c r="B817" s="49" t="s">
        <v>4</v>
      </c>
      <c r="C817" s="45">
        <f>SUM(C797,C787,C777)</f>
        <v>0</v>
      </c>
      <c r="D817" s="45">
        <f>D797+D787</f>
        <v>28120</v>
      </c>
      <c r="E817" s="45">
        <f>E797+E787</f>
        <v>26885</v>
      </c>
      <c r="F817" s="63">
        <f t="shared" si="204"/>
        <v>0.95608108108108103</v>
      </c>
      <c r="G817" s="64" t="e">
        <f t="shared" si="203"/>
        <v>#DIV/0!</v>
      </c>
      <c r="H817" s="87"/>
      <c r="I817" s="87"/>
    </row>
    <row r="818" spans="1:9" s="3" customFormat="1">
      <c r="A818" s="1"/>
      <c r="B818" s="49" t="s">
        <v>5</v>
      </c>
      <c r="C818" s="45">
        <v>0</v>
      </c>
      <c r="D818" s="45">
        <f>SUM(D798,D788,D778)</f>
        <v>1480</v>
      </c>
      <c r="E818" s="45">
        <f>SUM(E798,E788,E778)</f>
        <v>1415</v>
      </c>
      <c r="F818" s="63">
        <f t="shared" si="204"/>
        <v>0.95608108108108103</v>
      </c>
      <c r="G818" s="64" t="e">
        <f t="shared" si="203"/>
        <v>#DIV/0!</v>
      </c>
      <c r="H818" s="87"/>
      <c r="I818" s="87"/>
    </row>
    <row r="819" spans="1:9" s="3" customFormat="1" ht="35.25" thickBot="1">
      <c r="A819" s="1"/>
      <c r="B819" s="60" t="s">
        <v>9</v>
      </c>
      <c r="C819" s="58">
        <f>C799+C789+C779</f>
        <v>79928</v>
      </c>
      <c r="D819" s="58">
        <f t="shared" ref="D819" si="205">D799+D789+D779</f>
        <v>409425.89999999997</v>
      </c>
      <c r="E819" s="58">
        <f>E799+E789+E779</f>
        <v>82147.3</v>
      </c>
      <c r="F819" s="63">
        <f t="shared" si="204"/>
        <v>0.20064021352825995</v>
      </c>
      <c r="G819" s="64">
        <f t="shared" si="203"/>
        <v>1.0277662396156542</v>
      </c>
      <c r="H819" s="87"/>
      <c r="I819" s="87"/>
    </row>
    <row r="820" spans="1:9" ht="39.75" customHeight="1" thickBot="1">
      <c r="A820" s="1">
        <v>12</v>
      </c>
      <c r="B820" s="324" t="s">
        <v>112</v>
      </c>
      <c r="C820" s="325"/>
      <c r="D820" s="325"/>
      <c r="E820" s="325"/>
      <c r="F820" s="325"/>
      <c r="G820" s="337"/>
    </row>
    <row r="821" spans="1:9" s="3" customFormat="1" ht="33">
      <c r="A821" s="1"/>
      <c r="B821" s="48" t="s">
        <v>38</v>
      </c>
      <c r="C821" s="44">
        <f>SUM(C825:C834)</f>
        <v>88.699999999999989</v>
      </c>
      <c r="D821" s="44">
        <f>SUM(D823:D824)</f>
        <v>788.8</v>
      </c>
      <c r="E821" s="44">
        <f>SUM(E823:E824)</f>
        <v>101.7</v>
      </c>
      <c r="F821" s="63">
        <f>IF(D821=0,0,E821/D821)</f>
        <v>0.12893002028397568</v>
      </c>
      <c r="G821" s="64">
        <f>IF(E821=0,0,E821/C821)</f>
        <v>1.1465614430665165</v>
      </c>
      <c r="H821" s="87"/>
      <c r="I821" s="87"/>
    </row>
    <row r="822" spans="1:9" s="3" customFormat="1">
      <c r="A822" s="1"/>
      <c r="B822" s="51" t="s">
        <v>3</v>
      </c>
      <c r="C822" s="43"/>
      <c r="D822" s="43"/>
      <c r="E822" s="71"/>
      <c r="F822" s="63"/>
      <c r="G822" s="64"/>
      <c r="H822" s="87"/>
      <c r="I822" s="87"/>
    </row>
    <row r="823" spans="1:9" s="3" customFormat="1" ht="33">
      <c r="A823" s="1"/>
      <c r="B823" s="51" t="s">
        <v>45</v>
      </c>
      <c r="C823" s="42">
        <f>SUM(C825:C834)</f>
        <v>88.699999999999989</v>
      </c>
      <c r="D823" s="42">
        <f>SUM(D825:D834)</f>
        <v>726</v>
      </c>
      <c r="E823" s="42">
        <f>SUM(E825:E834)</f>
        <v>101.7</v>
      </c>
      <c r="F823" s="63">
        <f t="shared" ref="F823:F824" si="206">IF(D823=0,0,E823/D823)</f>
        <v>0.14008264462809919</v>
      </c>
      <c r="G823" s="64">
        <f t="shared" ref="G823:G824" si="207">IF(E823=0,0,E823/C823)</f>
        <v>1.1465614430665165</v>
      </c>
      <c r="H823" s="87"/>
      <c r="I823" s="87"/>
    </row>
    <row r="824" spans="1:9" s="3" customFormat="1">
      <c r="A824" s="1"/>
      <c r="B824" s="51" t="s">
        <v>95</v>
      </c>
      <c r="C824" s="42" t="s">
        <v>6</v>
      </c>
      <c r="D824" s="42">
        <f t="shared" ref="D824:E824" si="208">D837+D840</f>
        <v>62.8</v>
      </c>
      <c r="E824" s="42">
        <f t="shared" si="208"/>
        <v>0</v>
      </c>
      <c r="F824" s="63">
        <f t="shared" si="206"/>
        <v>0</v>
      </c>
      <c r="G824" s="64">
        <f t="shared" si="207"/>
        <v>0</v>
      </c>
      <c r="H824" s="87"/>
      <c r="I824" s="87"/>
    </row>
    <row r="825" spans="1:9" s="3" customFormat="1" ht="52.5" customHeight="1">
      <c r="A825" s="1"/>
      <c r="B825" s="50" t="s">
        <v>50</v>
      </c>
      <c r="C825" s="73">
        <v>0</v>
      </c>
      <c r="D825" s="41">
        <v>57.6</v>
      </c>
      <c r="E825" s="73">
        <v>0</v>
      </c>
      <c r="F825" s="63">
        <f t="shared" ref="F825:F827" si="209">IF(D825=0,0,E825/D825)</f>
        <v>0</v>
      </c>
      <c r="G825" s="64">
        <f t="shared" ref="G825:G827" si="210">IF(E825=0,0,E825/C825)</f>
        <v>0</v>
      </c>
      <c r="H825" s="87"/>
      <c r="I825" s="87"/>
    </row>
    <row r="826" spans="1:9" s="3" customFormat="1" ht="68.25" customHeight="1">
      <c r="A826" s="1"/>
      <c r="B826" s="50" t="s">
        <v>17</v>
      </c>
      <c r="C826" s="73">
        <v>0</v>
      </c>
      <c r="D826" s="41">
        <v>0.8</v>
      </c>
      <c r="E826" s="73">
        <v>0</v>
      </c>
      <c r="F826" s="63">
        <f t="shared" si="209"/>
        <v>0</v>
      </c>
      <c r="G826" s="64">
        <f t="shared" si="210"/>
        <v>0</v>
      </c>
      <c r="H826" s="87"/>
      <c r="I826" s="87"/>
    </row>
    <row r="827" spans="1:9" s="3" customFormat="1" ht="69" customHeight="1">
      <c r="A827" s="1"/>
      <c r="B827" s="50" t="s">
        <v>53</v>
      </c>
      <c r="C827" s="73">
        <v>0</v>
      </c>
      <c r="D827" s="41" t="s">
        <v>6</v>
      </c>
      <c r="E827" s="73" t="s">
        <v>6</v>
      </c>
      <c r="F827" s="63" t="e">
        <f t="shared" si="209"/>
        <v>#VALUE!</v>
      </c>
      <c r="G827" s="64" t="e">
        <f t="shared" si="210"/>
        <v>#VALUE!</v>
      </c>
      <c r="H827" s="87"/>
      <c r="I827" s="87"/>
    </row>
    <row r="828" spans="1:9" ht="49.5">
      <c r="B828" s="50" t="s">
        <v>78</v>
      </c>
      <c r="C828" s="73" t="s">
        <v>6</v>
      </c>
      <c r="D828" s="41">
        <v>210.6</v>
      </c>
      <c r="E828" s="73">
        <v>0</v>
      </c>
      <c r="F828" s="63">
        <f t="shared" ref="F828" si="211">IF(D828=0,0,E828/D828)</f>
        <v>0</v>
      </c>
      <c r="G828" s="64">
        <f t="shared" ref="G828" si="212">IF(E828=0,0,E828/C828)</f>
        <v>0</v>
      </c>
      <c r="H828" s="87"/>
      <c r="I828" s="87"/>
    </row>
    <row r="829" spans="1:9" ht="49.5">
      <c r="B829" s="50" t="s">
        <v>80</v>
      </c>
      <c r="C829" s="73">
        <v>0</v>
      </c>
      <c r="D829" s="41" t="s">
        <v>6</v>
      </c>
      <c r="E829" s="73" t="s">
        <v>6</v>
      </c>
      <c r="F829" s="63" t="e">
        <f>IF(D829=0,0,E829/D829)</f>
        <v>#VALUE!</v>
      </c>
      <c r="G829" s="64" t="e">
        <f t="shared" ref="G829" si="213">IF(E829=0,0,E829/C829)</f>
        <v>#VALUE!</v>
      </c>
      <c r="H829" s="87"/>
      <c r="I829" s="87"/>
    </row>
    <row r="830" spans="1:9" ht="49.5">
      <c r="B830" s="50" t="s">
        <v>18</v>
      </c>
      <c r="C830" s="73">
        <v>56.8</v>
      </c>
      <c r="D830" s="41">
        <v>267</v>
      </c>
      <c r="E830" s="76">
        <v>74.7</v>
      </c>
      <c r="F830" s="63">
        <f>IF(D830=0,0,E830/D830)</f>
        <v>0.27977528089887643</v>
      </c>
      <c r="G830" s="64">
        <f t="shared" ref="G830" si="214">IF(E830=0,0,E830/C830)</f>
        <v>1.3151408450704227</v>
      </c>
      <c r="H830" s="87"/>
      <c r="I830" s="87"/>
    </row>
    <row r="831" spans="1:9" ht="49.5">
      <c r="B831" s="50" t="s">
        <v>25</v>
      </c>
      <c r="C831" s="73" t="s">
        <v>6</v>
      </c>
      <c r="D831" s="41" t="s">
        <v>6</v>
      </c>
      <c r="E831" s="73" t="s">
        <v>6</v>
      </c>
      <c r="F831" s="63" t="e">
        <f t="shared" ref="F831:F832" si="215">IF(D831=0,0,E831/D831)</f>
        <v>#VALUE!</v>
      </c>
      <c r="G831" s="64" t="e">
        <f t="shared" ref="G831:G832" si="216">IF(E831=0,0,E831/C831)</f>
        <v>#VALUE!</v>
      </c>
      <c r="H831" s="87"/>
      <c r="I831" s="87"/>
    </row>
    <row r="832" spans="1:9" ht="49.5">
      <c r="B832" s="50" t="s">
        <v>21</v>
      </c>
      <c r="C832" s="73" t="s">
        <v>6</v>
      </c>
      <c r="D832" s="41" t="s">
        <v>6</v>
      </c>
      <c r="E832" s="73" t="s">
        <v>6</v>
      </c>
      <c r="F832" s="63" t="e">
        <f t="shared" si="215"/>
        <v>#VALUE!</v>
      </c>
      <c r="G832" s="64" t="e">
        <f t="shared" si="216"/>
        <v>#VALUE!</v>
      </c>
      <c r="H832" s="87"/>
      <c r="I832" s="87"/>
    </row>
    <row r="833" spans="1:9" ht="49.5">
      <c r="B833" s="50" t="s">
        <v>61</v>
      </c>
      <c r="C833" s="73">
        <v>31.9</v>
      </c>
      <c r="D833" s="41" t="s">
        <v>6</v>
      </c>
      <c r="E833" s="73" t="s">
        <v>6</v>
      </c>
      <c r="F833" s="63" t="e">
        <f>IF(D833=0,0,E833/D833)</f>
        <v>#VALUE!</v>
      </c>
      <c r="G833" s="64" t="e">
        <f t="shared" ref="G833:G841" si="217">IF(E833=0,0,E833/C833)</f>
        <v>#VALUE!</v>
      </c>
      <c r="H833" s="87"/>
      <c r="I833" s="87"/>
    </row>
    <row r="834" spans="1:9" ht="49.5">
      <c r="B834" s="50" t="s">
        <v>20</v>
      </c>
      <c r="C834" s="73">
        <v>0</v>
      </c>
      <c r="D834" s="41">
        <v>190</v>
      </c>
      <c r="E834" s="73">
        <v>27</v>
      </c>
      <c r="F834" s="63">
        <f>IF(D834=0,0,E834/D834)</f>
        <v>0.14210526315789473</v>
      </c>
      <c r="G834" s="64" t="e">
        <f t="shared" si="217"/>
        <v>#DIV/0!</v>
      </c>
      <c r="H834" s="87"/>
      <c r="I834" s="87"/>
    </row>
    <row r="835" spans="1:9" ht="33">
      <c r="B835" s="159" t="s">
        <v>114</v>
      </c>
      <c r="C835" s="73" t="s">
        <v>6</v>
      </c>
      <c r="D835" s="41">
        <f>D837</f>
        <v>12</v>
      </c>
      <c r="E835" s="41">
        <f>E837</f>
        <v>0</v>
      </c>
      <c r="F835" s="63">
        <f t="shared" ref="F835:F838" si="218">IF(D835=0,0,E835/D835)</f>
        <v>0</v>
      </c>
      <c r="G835" s="64">
        <f t="shared" ref="G835:G838" si="219">IF(E835=0,0,E835/C835)</f>
        <v>0</v>
      </c>
      <c r="H835" s="87"/>
      <c r="I835" s="87"/>
    </row>
    <row r="836" spans="1:9">
      <c r="B836" s="120" t="s">
        <v>3</v>
      </c>
      <c r="C836" s="73"/>
      <c r="D836" s="73"/>
      <c r="E836" s="73"/>
      <c r="F836" s="63"/>
      <c r="G836" s="64"/>
      <c r="H836" s="87"/>
      <c r="I836" s="87"/>
    </row>
    <row r="837" spans="1:9">
      <c r="B837" s="120" t="s">
        <v>95</v>
      </c>
      <c r="C837" s="46" t="s">
        <v>6</v>
      </c>
      <c r="D837" s="46">
        <v>12</v>
      </c>
      <c r="E837" s="46">
        <v>0</v>
      </c>
      <c r="F837" s="63">
        <f>IF(D837=0,0,E837/D837)</f>
        <v>0</v>
      </c>
      <c r="G837" s="64">
        <f t="shared" ref="G837" si="220">IF(E837=0,0,E837/C837)</f>
        <v>0</v>
      </c>
      <c r="H837" s="87"/>
      <c r="I837" s="87"/>
    </row>
    <row r="838" spans="1:9" ht="33">
      <c r="B838" s="159" t="s">
        <v>115</v>
      </c>
      <c r="C838" s="73" t="s">
        <v>6</v>
      </c>
      <c r="D838" s="41">
        <f>D840</f>
        <v>50.8</v>
      </c>
      <c r="E838" s="41">
        <f>E840</f>
        <v>0</v>
      </c>
      <c r="F838" s="63">
        <f t="shared" si="218"/>
        <v>0</v>
      </c>
      <c r="G838" s="64">
        <f t="shared" si="219"/>
        <v>0</v>
      </c>
      <c r="H838" s="87"/>
      <c r="I838" s="87"/>
    </row>
    <row r="839" spans="1:9">
      <c r="B839" s="51" t="s">
        <v>3</v>
      </c>
      <c r="C839" s="73"/>
      <c r="D839" s="73"/>
      <c r="E839" s="73"/>
      <c r="F839" s="63"/>
      <c r="G839" s="64"/>
      <c r="H839" s="87"/>
      <c r="I839" s="87"/>
    </row>
    <row r="840" spans="1:9">
      <c r="B840" s="51" t="s">
        <v>95</v>
      </c>
      <c r="C840" s="46" t="s">
        <v>6</v>
      </c>
      <c r="D840" s="46">
        <v>50.8</v>
      </c>
      <c r="E840" s="46">
        <v>0</v>
      </c>
      <c r="F840" s="63">
        <f>IF(D840=0,0,E840/D840)</f>
        <v>0</v>
      </c>
      <c r="G840" s="64">
        <f t="shared" ref="G840" si="221">IF(E840=0,0,E840/C840)</f>
        <v>0</v>
      </c>
      <c r="H840" s="87"/>
      <c r="I840" s="87"/>
    </row>
    <row r="841" spans="1:9" s="3" customFormat="1" ht="33">
      <c r="A841" s="1"/>
      <c r="B841" s="52" t="s">
        <v>39</v>
      </c>
      <c r="C841" s="43">
        <f>SUM(C843:C844)</f>
        <v>8.6</v>
      </c>
      <c r="D841" s="43">
        <f>SUM(D843:D844)</f>
        <v>486.3</v>
      </c>
      <c r="E841" s="43">
        <f>SUM(E843:E844)</f>
        <v>220.8</v>
      </c>
      <c r="F841" s="63">
        <f>IF(D841=0,0,E841/D841)</f>
        <v>0.45404071560764964</v>
      </c>
      <c r="G841" s="64">
        <f t="shared" si="217"/>
        <v>25.674418604651166</v>
      </c>
      <c r="H841" s="87"/>
      <c r="I841" s="87"/>
    </row>
    <row r="842" spans="1:9" s="3" customFormat="1">
      <c r="A842" s="1"/>
      <c r="B842" s="51" t="s">
        <v>3</v>
      </c>
      <c r="C842" s="43"/>
      <c r="D842" s="43"/>
      <c r="E842" s="71"/>
      <c r="F842" s="63"/>
      <c r="G842" s="64"/>
      <c r="H842" s="87"/>
      <c r="I842" s="87"/>
    </row>
    <row r="843" spans="1:9" s="3" customFormat="1" ht="33">
      <c r="A843" s="1"/>
      <c r="B843" s="51" t="s">
        <v>45</v>
      </c>
      <c r="C843" s="42">
        <f>SUM(C845:C854)</f>
        <v>7.4</v>
      </c>
      <c r="D843" s="42">
        <f>SUM(D845:D854)</f>
        <v>436.8</v>
      </c>
      <c r="E843" s="42">
        <f>SUM(E845:E854)</f>
        <v>195.8</v>
      </c>
      <c r="F843" s="63">
        <f t="shared" ref="F843:F848" si="222">IF(D843=0,0,E843/D843)</f>
        <v>0.44826007326007328</v>
      </c>
      <c r="G843" s="64">
        <f t="shared" ref="G843:G848" si="223">IF(E843=0,0,E843/C843)</f>
        <v>26.45945945945946</v>
      </c>
      <c r="H843" s="87"/>
      <c r="I843" s="87"/>
    </row>
    <row r="844" spans="1:9" s="3" customFormat="1">
      <c r="A844" s="1"/>
      <c r="B844" s="51" t="s">
        <v>95</v>
      </c>
      <c r="C844" s="42">
        <f t="shared" ref="C844:D844" si="224">SUM(C857,C860,C863,C866)</f>
        <v>1.2</v>
      </c>
      <c r="D844" s="42">
        <f t="shared" si="224"/>
        <v>49.5</v>
      </c>
      <c r="E844" s="42">
        <f>SUM(E857,E860,E863,E866)</f>
        <v>25</v>
      </c>
      <c r="F844" s="63">
        <f t="shared" si="222"/>
        <v>0.50505050505050508</v>
      </c>
      <c r="G844" s="64">
        <f t="shared" si="223"/>
        <v>20.833333333333336</v>
      </c>
      <c r="H844" s="87"/>
      <c r="I844" s="87"/>
    </row>
    <row r="845" spans="1:9" s="3" customFormat="1" ht="49.5">
      <c r="A845" s="1"/>
      <c r="B845" s="50" t="s">
        <v>27</v>
      </c>
      <c r="C845" s="41">
        <v>0</v>
      </c>
      <c r="D845" s="41" t="s">
        <v>6</v>
      </c>
      <c r="E845" s="41" t="s">
        <v>6</v>
      </c>
      <c r="F845" s="63" t="e">
        <f t="shared" si="222"/>
        <v>#VALUE!</v>
      </c>
      <c r="G845" s="64" t="e">
        <f t="shared" si="223"/>
        <v>#VALUE!</v>
      </c>
      <c r="H845" s="87"/>
      <c r="I845" s="87"/>
    </row>
    <row r="846" spans="1:9" s="3" customFormat="1" ht="49.5">
      <c r="A846" s="1"/>
      <c r="B846" s="50" t="s">
        <v>50</v>
      </c>
      <c r="C846" s="73">
        <v>0</v>
      </c>
      <c r="D846" s="41">
        <v>6</v>
      </c>
      <c r="E846" s="73">
        <v>4</v>
      </c>
      <c r="F846" s="63">
        <f t="shared" si="222"/>
        <v>0.66666666666666663</v>
      </c>
      <c r="G846" s="64" t="e">
        <f t="shared" si="223"/>
        <v>#DIV/0!</v>
      </c>
      <c r="H846" s="87"/>
      <c r="I846" s="87"/>
    </row>
    <row r="847" spans="1:9" s="3" customFormat="1" ht="66">
      <c r="A847" s="1"/>
      <c r="B847" s="50" t="s">
        <v>53</v>
      </c>
      <c r="C847" s="41">
        <v>0</v>
      </c>
      <c r="D847" s="41">
        <v>196</v>
      </c>
      <c r="E847" s="41">
        <v>187.8</v>
      </c>
      <c r="F847" s="63">
        <f t="shared" si="222"/>
        <v>0.9581632653061225</v>
      </c>
      <c r="G847" s="64" t="e">
        <f t="shared" si="223"/>
        <v>#DIV/0!</v>
      </c>
      <c r="H847" s="87"/>
      <c r="I847" s="87"/>
    </row>
    <row r="848" spans="1:9" s="3" customFormat="1" ht="66">
      <c r="A848" s="1"/>
      <c r="B848" s="50" t="s">
        <v>17</v>
      </c>
      <c r="C848" s="41">
        <v>7.4</v>
      </c>
      <c r="D848" s="41">
        <v>63.8</v>
      </c>
      <c r="E848" s="41">
        <v>0</v>
      </c>
      <c r="F848" s="63">
        <f t="shared" si="222"/>
        <v>0</v>
      </c>
      <c r="G848" s="64">
        <f t="shared" si="223"/>
        <v>0</v>
      </c>
      <c r="H848" s="87"/>
      <c r="I848" s="87"/>
    </row>
    <row r="849" spans="2:9" ht="49.5">
      <c r="B849" s="50" t="s">
        <v>78</v>
      </c>
      <c r="C849" s="73" t="s">
        <v>6</v>
      </c>
      <c r="D849" s="41">
        <v>56</v>
      </c>
      <c r="E849" s="73">
        <v>0</v>
      </c>
      <c r="F849" s="63">
        <f t="shared" ref="F849:F850" si="225">IF(D849=0,0,E849/D849)</f>
        <v>0</v>
      </c>
      <c r="G849" s="64">
        <f t="shared" ref="G849:G850" si="226">IF(E849=0,0,E849/C849)</f>
        <v>0</v>
      </c>
      <c r="H849" s="87"/>
      <c r="I849" s="87"/>
    </row>
    <row r="850" spans="2:9" ht="49.5">
      <c r="B850" s="50" t="s">
        <v>80</v>
      </c>
      <c r="C850" s="73" t="s">
        <v>6</v>
      </c>
      <c r="D850" s="41">
        <v>36</v>
      </c>
      <c r="E850" s="73">
        <v>0</v>
      </c>
      <c r="F850" s="63">
        <f t="shared" si="225"/>
        <v>0</v>
      </c>
      <c r="G850" s="64">
        <f t="shared" si="226"/>
        <v>0</v>
      </c>
      <c r="H850" s="87"/>
      <c r="I850" s="87"/>
    </row>
    <row r="851" spans="2:9" ht="49.5">
      <c r="B851" s="50" t="s">
        <v>34</v>
      </c>
      <c r="C851" s="73">
        <v>0</v>
      </c>
      <c r="D851" s="41">
        <v>70</v>
      </c>
      <c r="E851" s="73">
        <v>4</v>
      </c>
      <c r="F851" s="63">
        <f>IF(D851=0,0,E851/D851)</f>
        <v>5.7142857142857141E-2</v>
      </c>
      <c r="G851" s="64" t="e">
        <f t="shared" ref="G851:G853" si="227">IF(E851=0,0,E851/C851)</f>
        <v>#DIV/0!</v>
      </c>
      <c r="H851" s="87"/>
      <c r="I851" s="87" t="s">
        <v>47</v>
      </c>
    </row>
    <row r="852" spans="2:9" ht="49.5">
      <c r="B852" s="50" t="s">
        <v>20</v>
      </c>
      <c r="C852" s="73">
        <v>0</v>
      </c>
      <c r="D852" s="41">
        <v>9</v>
      </c>
      <c r="E852" s="73">
        <v>0</v>
      </c>
      <c r="F852" s="63">
        <f>IF(D852=0,0,E852/D852)</f>
        <v>0</v>
      </c>
      <c r="G852" s="64">
        <f t="shared" si="227"/>
        <v>0</v>
      </c>
      <c r="H852" s="87"/>
      <c r="I852" s="87"/>
    </row>
    <row r="853" spans="2:9" ht="49.5">
      <c r="B853" s="50" t="s">
        <v>25</v>
      </c>
      <c r="C853" s="73" t="s">
        <v>6</v>
      </c>
      <c r="D853" s="41" t="s">
        <v>6</v>
      </c>
      <c r="E853" s="73" t="s">
        <v>6</v>
      </c>
      <c r="F853" s="63" t="e">
        <f>IF(D853=0,0,E853/D853)</f>
        <v>#VALUE!</v>
      </c>
      <c r="G853" s="64" t="e">
        <f t="shared" si="227"/>
        <v>#VALUE!</v>
      </c>
      <c r="H853" s="87"/>
      <c r="I853" s="87"/>
    </row>
    <row r="854" spans="2:9" ht="49.5">
      <c r="B854" s="50" t="s">
        <v>24</v>
      </c>
      <c r="C854" s="73">
        <v>0</v>
      </c>
      <c r="D854" s="41" t="s">
        <v>6</v>
      </c>
      <c r="E854" s="73" t="s">
        <v>6</v>
      </c>
      <c r="F854" s="63" t="e">
        <f>IF(D854=0,0,E854/D854)</f>
        <v>#VALUE!</v>
      </c>
      <c r="G854" s="64" t="e">
        <f t="shared" ref="G854:G855" si="228">IF(E854=0,0,E854/C854)</f>
        <v>#VALUE!</v>
      </c>
      <c r="H854" s="87"/>
      <c r="I854" s="87"/>
    </row>
    <row r="855" spans="2:9" ht="49.5">
      <c r="B855" s="105" t="s">
        <v>96</v>
      </c>
      <c r="C855" s="41">
        <f>C857</f>
        <v>0</v>
      </c>
      <c r="D855" s="41" t="str">
        <f>D857</f>
        <v>-</v>
      </c>
      <c r="E855" s="41" t="str">
        <f>E857</f>
        <v>-</v>
      </c>
      <c r="F855" s="63" t="e">
        <f>IF(D855=0,0,E855/D855)</f>
        <v>#VALUE!</v>
      </c>
      <c r="G855" s="64" t="e">
        <f t="shared" si="228"/>
        <v>#VALUE!</v>
      </c>
      <c r="H855" s="87"/>
      <c r="I855" s="87"/>
    </row>
    <row r="856" spans="2:9">
      <c r="B856" s="51" t="s">
        <v>3</v>
      </c>
      <c r="C856" s="76"/>
      <c r="D856" s="41"/>
      <c r="E856" s="76"/>
      <c r="F856" s="63"/>
      <c r="G856" s="64"/>
      <c r="H856" s="87"/>
      <c r="I856" s="87"/>
    </row>
    <row r="857" spans="2:9">
      <c r="B857" s="51" t="s">
        <v>95</v>
      </c>
      <c r="C857" s="46">
        <v>0</v>
      </c>
      <c r="D857" s="46" t="s">
        <v>6</v>
      </c>
      <c r="E857" s="46" t="s">
        <v>6</v>
      </c>
      <c r="F857" s="63" t="e">
        <f>IF(D857=0,0,E857/D857)</f>
        <v>#VALUE!</v>
      </c>
      <c r="G857" s="64" t="e">
        <f t="shared" ref="G857:G861" si="229">IF(E857=0,0,E857/C857)</f>
        <v>#VALUE!</v>
      </c>
      <c r="H857" s="87"/>
      <c r="I857" s="87"/>
    </row>
    <row r="858" spans="2:9" ht="33">
      <c r="B858" s="159" t="s">
        <v>115</v>
      </c>
      <c r="C858" s="46" t="s">
        <v>6</v>
      </c>
      <c r="D858" s="46">
        <f>D860</f>
        <v>25</v>
      </c>
      <c r="E858" s="46">
        <f>E860</f>
        <v>25</v>
      </c>
      <c r="F858" s="63">
        <f t="shared" ref="F858:F860" si="230">IF(D858=0,0,E858/D858)</f>
        <v>1</v>
      </c>
      <c r="G858" s="64" t="e">
        <f t="shared" ref="G858:G860" si="231">IF(E858=0,0,E858/C858)</f>
        <v>#VALUE!</v>
      </c>
      <c r="H858" s="87"/>
      <c r="I858" s="87"/>
    </row>
    <row r="859" spans="2:9">
      <c r="B859" s="51" t="s">
        <v>3</v>
      </c>
      <c r="C859" s="46"/>
      <c r="D859" s="46"/>
      <c r="E859" s="46"/>
      <c r="F859" s="63"/>
      <c r="G859" s="64"/>
      <c r="H859" s="87"/>
      <c r="I859" s="87"/>
    </row>
    <row r="860" spans="2:9">
      <c r="B860" s="51" t="s">
        <v>95</v>
      </c>
      <c r="C860" s="46" t="s">
        <v>6</v>
      </c>
      <c r="D860" s="46">
        <v>25</v>
      </c>
      <c r="E860" s="46">
        <v>25</v>
      </c>
      <c r="F860" s="63">
        <f t="shared" si="230"/>
        <v>1</v>
      </c>
      <c r="G860" s="64" t="e">
        <f t="shared" si="231"/>
        <v>#VALUE!</v>
      </c>
      <c r="H860" s="87"/>
      <c r="I860" s="87"/>
    </row>
    <row r="861" spans="2:9" ht="49.5">
      <c r="B861" s="105" t="s">
        <v>97</v>
      </c>
      <c r="C861" s="73">
        <f>C863</f>
        <v>1.2</v>
      </c>
      <c r="D861" s="73">
        <f>D863</f>
        <v>2</v>
      </c>
      <c r="E861" s="73">
        <f>E863</f>
        <v>0</v>
      </c>
      <c r="F861" s="63">
        <f>IF(D861=0,0,E861/D861)</f>
        <v>0</v>
      </c>
      <c r="G861" s="64">
        <f t="shared" si="229"/>
        <v>0</v>
      </c>
      <c r="H861" s="87"/>
      <c r="I861" s="87"/>
    </row>
    <row r="862" spans="2:9">
      <c r="B862" s="51" t="s">
        <v>3</v>
      </c>
      <c r="C862" s="73"/>
      <c r="D862" s="73"/>
      <c r="E862" s="73"/>
      <c r="F862" s="63"/>
      <c r="G862" s="64"/>
      <c r="H862" s="87"/>
      <c r="I862" s="87"/>
    </row>
    <row r="863" spans="2:9">
      <c r="B863" s="51" t="s">
        <v>95</v>
      </c>
      <c r="C863" s="46">
        <v>1.2</v>
      </c>
      <c r="D863" s="46">
        <v>2</v>
      </c>
      <c r="E863" s="46">
        <v>0</v>
      </c>
      <c r="F863" s="63">
        <f>IF(D863=0,0,E863/D863)</f>
        <v>0</v>
      </c>
      <c r="G863" s="64">
        <f t="shared" ref="G863:G867" si="232">IF(E863=0,0,E863/C863)</f>
        <v>0</v>
      </c>
      <c r="H863" s="87"/>
      <c r="I863" s="87"/>
    </row>
    <row r="864" spans="2:9" ht="33">
      <c r="B864" s="159" t="s">
        <v>114</v>
      </c>
      <c r="C864" s="73" t="str">
        <f>C866</f>
        <v>-</v>
      </c>
      <c r="D864" s="73">
        <f>D866</f>
        <v>22.5</v>
      </c>
      <c r="E864" s="73">
        <f>E866</f>
        <v>0</v>
      </c>
      <c r="F864" s="63">
        <f>IF(D864=0,0,E864/D864)</f>
        <v>0</v>
      </c>
      <c r="G864" s="64">
        <f t="shared" si="232"/>
        <v>0</v>
      </c>
      <c r="H864" s="87"/>
      <c r="I864" s="87"/>
    </row>
    <row r="865" spans="2:9">
      <c r="B865" s="51" t="s">
        <v>3</v>
      </c>
      <c r="C865" s="73"/>
      <c r="D865" s="73"/>
      <c r="E865" s="73"/>
      <c r="F865" s="63"/>
      <c r="G865" s="64"/>
      <c r="H865" s="87"/>
      <c r="I865" s="87"/>
    </row>
    <row r="866" spans="2:9">
      <c r="B866" s="51" t="s">
        <v>95</v>
      </c>
      <c r="C866" s="46" t="s">
        <v>6</v>
      </c>
      <c r="D866" s="46">
        <v>22.5</v>
      </c>
      <c r="E866" s="46">
        <v>0</v>
      </c>
      <c r="F866" s="63">
        <f>IF(D866=0,0,E866/D866)</f>
        <v>0</v>
      </c>
      <c r="G866" s="64">
        <f t="shared" ref="G866" si="233">IF(E866=0,0,E866/C866)</f>
        <v>0</v>
      </c>
      <c r="H866" s="87"/>
      <c r="I866" s="87"/>
    </row>
    <row r="867" spans="2:9" ht="33">
      <c r="B867" s="52" t="s">
        <v>52</v>
      </c>
      <c r="C867" s="71">
        <f>SUM(C869:C870)</f>
        <v>0</v>
      </c>
      <c r="D867" s="71">
        <f>SUM(D869:D870)</f>
        <v>1751.3999999999999</v>
      </c>
      <c r="E867" s="71">
        <f>SUM(E869:E870)</f>
        <v>107.7</v>
      </c>
      <c r="F867" s="63">
        <f>IF(D867=0,0,E867/D867)</f>
        <v>6.1493662213086678E-2</v>
      </c>
      <c r="G867" s="64" t="e">
        <f t="shared" si="232"/>
        <v>#DIV/0!</v>
      </c>
      <c r="H867" s="87"/>
      <c r="I867" s="87"/>
    </row>
    <row r="868" spans="2:9">
      <c r="B868" s="51" t="s">
        <v>3</v>
      </c>
      <c r="C868" s="71"/>
      <c r="D868" s="43"/>
      <c r="E868" s="71"/>
      <c r="F868" s="63"/>
      <c r="G868" s="64"/>
      <c r="H868" s="87"/>
      <c r="I868" s="87"/>
    </row>
    <row r="869" spans="2:9" ht="33">
      <c r="B869" s="51" t="s">
        <v>45</v>
      </c>
      <c r="C869" s="42">
        <f>SUM(C871:C875)</f>
        <v>0</v>
      </c>
      <c r="D869" s="42">
        <f>SUM(D871:D875)</f>
        <v>1461.1</v>
      </c>
      <c r="E869" s="42">
        <f>SUM(E871:E875)</f>
        <v>7.7</v>
      </c>
      <c r="F869" s="63">
        <f t="shared" ref="F869:F876" si="234">IF(D869=0,0,E869/D869)</f>
        <v>5.2700020532475533E-3</v>
      </c>
      <c r="G869" s="64" t="e">
        <f t="shared" ref="G869:G876" si="235">IF(E869=0,0,E869/C869)</f>
        <v>#DIV/0!</v>
      </c>
      <c r="H869" s="87"/>
      <c r="I869" s="87"/>
    </row>
    <row r="870" spans="2:9">
      <c r="B870" s="51" t="s">
        <v>95</v>
      </c>
      <c r="C870" s="42">
        <f t="shared" ref="C870:D870" si="236">SUM(C878,C881,C884)</f>
        <v>0</v>
      </c>
      <c r="D870" s="42">
        <f t="shared" si="236"/>
        <v>290.3</v>
      </c>
      <c r="E870" s="42">
        <f>SUM(E878,E881,E884)</f>
        <v>100</v>
      </c>
      <c r="F870" s="63">
        <f t="shared" si="234"/>
        <v>0.34447123665173957</v>
      </c>
      <c r="G870" s="64" t="e">
        <f t="shared" si="235"/>
        <v>#DIV/0!</v>
      </c>
      <c r="H870" s="87"/>
      <c r="I870" s="87"/>
    </row>
    <row r="871" spans="2:9" ht="49.5">
      <c r="B871" s="50" t="s">
        <v>27</v>
      </c>
      <c r="C871" s="73">
        <v>0</v>
      </c>
      <c r="D871" s="73">
        <v>30</v>
      </c>
      <c r="E871" s="73">
        <v>0</v>
      </c>
      <c r="F871" s="63">
        <f t="shared" si="234"/>
        <v>0</v>
      </c>
      <c r="G871" s="64">
        <f t="shared" si="235"/>
        <v>0</v>
      </c>
      <c r="H871" s="87"/>
      <c r="I871" s="87"/>
    </row>
    <row r="872" spans="2:9" ht="73.5" customHeight="1">
      <c r="B872" s="50" t="s">
        <v>17</v>
      </c>
      <c r="C872" s="73">
        <v>0</v>
      </c>
      <c r="D872" s="73">
        <v>302.10000000000002</v>
      </c>
      <c r="E872" s="73">
        <v>7.7</v>
      </c>
      <c r="F872" s="63">
        <f t="shared" si="234"/>
        <v>2.5488248924197283E-2</v>
      </c>
      <c r="G872" s="64" t="e">
        <f t="shared" si="235"/>
        <v>#DIV/0!</v>
      </c>
      <c r="H872" s="87"/>
      <c r="I872" s="87"/>
    </row>
    <row r="873" spans="2:9" ht="49.5">
      <c r="B873" s="50" t="s">
        <v>80</v>
      </c>
      <c r="C873" s="73" t="s">
        <v>6</v>
      </c>
      <c r="D873" s="73">
        <v>1052</v>
      </c>
      <c r="E873" s="73">
        <v>0</v>
      </c>
      <c r="F873" s="63">
        <f t="shared" ref="F873" si="237">IF(D873=0,0,E873/D873)</f>
        <v>0</v>
      </c>
      <c r="G873" s="64">
        <f t="shared" ref="G873" si="238">IF(E873=0,0,E873/C873)</f>
        <v>0</v>
      </c>
      <c r="H873" s="87"/>
      <c r="I873" s="87"/>
    </row>
    <row r="874" spans="2:9" ht="49.5">
      <c r="B874" s="50" t="s">
        <v>50</v>
      </c>
      <c r="C874" s="73" t="s">
        <v>6</v>
      </c>
      <c r="D874" s="73">
        <v>4</v>
      </c>
      <c r="E874" s="73">
        <v>0</v>
      </c>
      <c r="F874" s="63">
        <f t="shared" ref="F874" si="239">IF(D874=0,0,E874/D874)</f>
        <v>0</v>
      </c>
      <c r="G874" s="64">
        <f t="shared" ref="G874" si="240">IF(E874=0,0,E874/C874)</f>
        <v>0</v>
      </c>
      <c r="H874" s="87"/>
      <c r="I874" s="87"/>
    </row>
    <row r="875" spans="2:9" ht="78" customHeight="1">
      <c r="B875" s="50" t="s">
        <v>53</v>
      </c>
      <c r="C875" s="73">
        <v>0</v>
      </c>
      <c r="D875" s="73">
        <v>73</v>
      </c>
      <c r="E875" s="73">
        <v>0</v>
      </c>
      <c r="F875" s="63">
        <f t="shared" si="234"/>
        <v>0</v>
      </c>
      <c r="G875" s="64">
        <f t="shared" si="235"/>
        <v>0</v>
      </c>
      <c r="H875" s="87"/>
      <c r="I875" s="87"/>
    </row>
    <row r="876" spans="2:9" ht="53.25" customHeight="1">
      <c r="B876" s="105" t="s">
        <v>97</v>
      </c>
      <c r="C876" s="41">
        <f>C878</f>
        <v>0</v>
      </c>
      <c r="D876" s="41">
        <f>D878</f>
        <v>88</v>
      </c>
      <c r="E876" s="41">
        <f>E878</f>
        <v>0</v>
      </c>
      <c r="F876" s="63">
        <f t="shared" si="234"/>
        <v>0</v>
      </c>
      <c r="G876" s="64">
        <f t="shared" si="235"/>
        <v>0</v>
      </c>
      <c r="H876" s="87"/>
      <c r="I876" s="87"/>
    </row>
    <row r="877" spans="2:9">
      <c r="B877" s="51" t="s">
        <v>3</v>
      </c>
      <c r="C877" s="76"/>
      <c r="D877" s="41"/>
      <c r="E877" s="76"/>
      <c r="F877" s="63"/>
      <c r="G877" s="64"/>
      <c r="H877" s="87"/>
      <c r="I877" s="87"/>
    </row>
    <row r="878" spans="2:9">
      <c r="B878" s="51" t="s">
        <v>95</v>
      </c>
      <c r="C878" s="73">
        <v>0</v>
      </c>
      <c r="D878" s="41">
        <v>88</v>
      </c>
      <c r="E878" s="73">
        <v>0</v>
      </c>
      <c r="F878" s="63">
        <f>IF(D878=0,0,E878/D878)</f>
        <v>0</v>
      </c>
      <c r="G878" s="64">
        <f t="shared" ref="G878:G885" si="241">IF(E878=0,0,E878/C878)</f>
        <v>0</v>
      </c>
      <c r="H878" s="87"/>
      <c r="I878" s="87"/>
    </row>
    <row r="879" spans="2:9" ht="33">
      <c r="B879" s="159" t="s">
        <v>114</v>
      </c>
      <c r="C879" s="73" t="s">
        <v>6</v>
      </c>
      <c r="D879" s="41">
        <f>D881</f>
        <v>70</v>
      </c>
      <c r="E879" s="41">
        <f>E881</f>
        <v>70</v>
      </c>
      <c r="F879" s="63">
        <f t="shared" ref="F879" si="242">IF(D879=0,0,E879/D879)</f>
        <v>1</v>
      </c>
      <c r="G879" s="64" t="e">
        <f t="shared" si="241"/>
        <v>#VALUE!</v>
      </c>
      <c r="H879" s="87"/>
      <c r="I879" s="87"/>
    </row>
    <row r="880" spans="2:9">
      <c r="B880" s="120" t="s">
        <v>3</v>
      </c>
      <c r="C880" s="73"/>
      <c r="D880" s="73"/>
      <c r="E880" s="73"/>
      <c r="F880" s="63"/>
      <c r="G880" s="64"/>
      <c r="H880" s="87"/>
      <c r="I880" s="87"/>
    </row>
    <row r="881" spans="1:9">
      <c r="B881" s="120" t="s">
        <v>95</v>
      </c>
      <c r="C881" s="46" t="s">
        <v>6</v>
      </c>
      <c r="D881" s="46">
        <v>70</v>
      </c>
      <c r="E881" s="46">
        <v>70</v>
      </c>
      <c r="F881" s="63">
        <f>IF(D881=0,0,E881/D881)</f>
        <v>1</v>
      </c>
      <c r="G881" s="64" t="e">
        <f t="shared" ref="G881:G882" si="243">IF(E881=0,0,E881/C881)</f>
        <v>#VALUE!</v>
      </c>
      <c r="H881" s="87"/>
      <c r="I881" s="87"/>
    </row>
    <row r="882" spans="1:9" ht="33">
      <c r="B882" s="159" t="s">
        <v>115</v>
      </c>
      <c r="C882" s="73" t="s">
        <v>6</v>
      </c>
      <c r="D882" s="41">
        <f>D884</f>
        <v>132.30000000000001</v>
      </c>
      <c r="E882" s="41">
        <f>E884</f>
        <v>30</v>
      </c>
      <c r="F882" s="63">
        <f t="shared" ref="F882" si="244">IF(D882=0,0,E882/D882)</f>
        <v>0.22675736961451246</v>
      </c>
      <c r="G882" s="64" t="e">
        <f t="shared" si="243"/>
        <v>#VALUE!</v>
      </c>
      <c r="H882" s="87"/>
      <c r="I882" s="87"/>
    </row>
    <row r="883" spans="1:9">
      <c r="B883" s="51" t="s">
        <v>3</v>
      </c>
      <c r="C883" s="73"/>
      <c r="D883" s="73"/>
      <c r="E883" s="73"/>
      <c r="F883" s="63"/>
      <c r="G883" s="64"/>
      <c r="H883" s="87"/>
      <c r="I883" s="87"/>
    </row>
    <row r="884" spans="1:9">
      <c r="B884" s="51" t="s">
        <v>95</v>
      </c>
      <c r="C884" s="46" t="s">
        <v>6</v>
      </c>
      <c r="D884" s="46">
        <v>132.30000000000001</v>
      </c>
      <c r="E884" s="46">
        <v>30</v>
      </c>
      <c r="F884" s="63">
        <f>IF(D884=0,0,E884/D884)</f>
        <v>0.22675736961451246</v>
      </c>
      <c r="G884" s="64" t="e">
        <f t="shared" ref="G884" si="245">IF(E884=0,0,E884/C884)</f>
        <v>#VALUE!</v>
      </c>
      <c r="H884" s="87"/>
      <c r="I884" s="87"/>
    </row>
    <row r="885" spans="1:9" s="3" customFormat="1" ht="72" customHeight="1">
      <c r="A885" s="1"/>
      <c r="B885" s="52" t="s">
        <v>54</v>
      </c>
      <c r="C885" s="71">
        <f>SUM(C887:C888)</f>
        <v>39</v>
      </c>
      <c r="D885" s="71">
        <f>SUM(D887:D888)</f>
        <v>2253.3000000000002</v>
      </c>
      <c r="E885" s="71">
        <f>SUM(E887:E888)</f>
        <v>39.5</v>
      </c>
      <c r="F885" s="63">
        <f>IF(D885=0,0,E885/D885)</f>
        <v>1.7529845116052011E-2</v>
      </c>
      <c r="G885" s="64">
        <f t="shared" si="241"/>
        <v>1.0128205128205128</v>
      </c>
      <c r="H885" s="87"/>
      <c r="I885" s="87"/>
    </row>
    <row r="886" spans="1:9" s="3" customFormat="1">
      <c r="A886" s="1"/>
      <c r="B886" s="51" t="s">
        <v>3</v>
      </c>
      <c r="C886" s="76"/>
      <c r="D886" s="41"/>
      <c r="E886" s="76"/>
      <c r="F886" s="63"/>
      <c r="G886" s="64"/>
      <c r="H886" s="87"/>
      <c r="I886" s="87"/>
    </row>
    <row r="887" spans="1:9" s="3" customFormat="1" ht="33">
      <c r="A887" s="1"/>
      <c r="B887" s="51" t="s">
        <v>45</v>
      </c>
      <c r="C887" s="42">
        <f>SUM(C889:C892)</f>
        <v>0</v>
      </c>
      <c r="D887" s="42">
        <f>SUM(D889:D892)</f>
        <v>1163</v>
      </c>
      <c r="E887" s="42">
        <f>SUM(E889:E892)</f>
        <v>0</v>
      </c>
      <c r="F887" s="63">
        <f t="shared" ref="F887:F893" si="246">IF(D887=0,0,E887/D887)</f>
        <v>0</v>
      </c>
      <c r="G887" s="64">
        <f t="shared" ref="G887:G893" si="247">IF(E887=0,0,E887/C887)</f>
        <v>0</v>
      </c>
      <c r="H887" s="87"/>
      <c r="I887" s="87"/>
    </row>
    <row r="888" spans="1:9" s="3" customFormat="1">
      <c r="A888" s="1"/>
      <c r="B888" s="51" t="s">
        <v>95</v>
      </c>
      <c r="C888" s="42">
        <f>SUM(C895,C898)</f>
        <v>39</v>
      </c>
      <c r="D888" s="42">
        <f>SUM(D895,D898)</f>
        <v>1090.3</v>
      </c>
      <c r="E888" s="42">
        <f>SUM(E895,E898)</f>
        <v>39.5</v>
      </c>
      <c r="F888" s="63">
        <f t="shared" si="246"/>
        <v>3.6228560946528481E-2</v>
      </c>
      <c r="G888" s="64">
        <f t="shared" si="247"/>
        <v>1.0128205128205128</v>
      </c>
      <c r="H888" s="87"/>
      <c r="I888" s="87"/>
    </row>
    <row r="889" spans="1:9" ht="49.5">
      <c r="B889" s="50" t="s">
        <v>50</v>
      </c>
      <c r="C889" s="41">
        <v>0</v>
      </c>
      <c r="D889" s="41">
        <v>5.6</v>
      </c>
      <c r="E889" s="41">
        <v>0</v>
      </c>
      <c r="F889" s="63">
        <f t="shared" si="246"/>
        <v>0</v>
      </c>
      <c r="G889" s="64">
        <f t="shared" si="247"/>
        <v>0</v>
      </c>
      <c r="H889" s="87"/>
      <c r="I889" s="87"/>
    </row>
    <row r="890" spans="1:9" ht="70.5" customHeight="1">
      <c r="B890" s="50" t="s">
        <v>53</v>
      </c>
      <c r="C890" s="41">
        <v>0</v>
      </c>
      <c r="D890" s="41">
        <v>4</v>
      </c>
      <c r="E890" s="41">
        <v>0</v>
      </c>
      <c r="F890" s="63">
        <f t="shared" si="246"/>
        <v>0</v>
      </c>
      <c r="G890" s="64">
        <f t="shared" si="247"/>
        <v>0</v>
      </c>
      <c r="H890" s="87"/>
      <c r="I890" s="87"/>
    </row>
    <row r="891" spans="1:9" ht="49.5">
      <c r="B891" s="50" t="s">
        <v>27</v>
      </c>
      <c r="C891" s="41">
        <v>0</v>
      </c>
      <c r="D891" s="41">
        <v>317</v>
      </c>
      <c r="E891" s="41">
        <v>0</v>
      </c>
      <c r="F891" s="63">
        <f t="shared" si="246"/>
        <v>0</v>
      </c>
      <c r="G891" s="64">
        <f t="shared" si="247"/>
        <v>0</v>
      </c>
      <c r="H891" s="87"/>
      <c r="I891" s="87"/>
    </row>
    <row r="892" spans="1:9" ht="69" customHeight="1">
      <c r="B892" s="50" t="s">
        <v>17</v>
      </c>
      <c r="C892" s="41">
        <v>0</v>
      </c>
      <c r="D892" s="73">
        <v>836.4</v>
      </c>
      <c r="E892" s="41">
        <v>0</v>
      </c>
      <c r="F892" s="63">
        <f t="shared" si="246"/>
        <v>0</v>
      </c>
      <c r="G892" s="64">
        <f t="shared" si="247"/>
        <v>0</v>
      </c>
      <c r="H892" s="87"/>
      <c r="I892" s="87"/>
    </row>
    <row r="893" spans="1:9" ht="55.5" customHeight="1">
      <c r="B893" s="105" t="s">
        <v>96</v>
      </c>
      <c r="C893" s="41">
        <f>C895</f>
        <v>39</v>
      </c>
      <c r="D893" s="41">
        <f>D895</f>
        <v>170</v>
      </c>
      <c r="E893" s="41">
        <f>E895</f>
        <v>15</v>
      </c>
      <c r="F893" s="63">
        <f t="shared" si="246"/>
        <v>8.8235294117647065E-2</v>
      </c>
      <c r="G893" s="64">
        <f t="shared" si="247"/>
        <v>0.38461538461538464</v>
      </c>
      <c r="H893" s="87"/>
      <c r="I893" s="87"/>
    </row>
    <row r="894" spans="1:9">
      <c r="B894" s="51" t="s">
        <v>3</v>
      </c>
      <c r="C894" s="76"/>
      <c r="D894" s="41"/>
      <c r="E894" s="76"/>
      <c r="F894" s="63"/>
      <c r="G894" s="64"/>
      <c r="H894" s="87"/>
      <c r="I894" s="87"/>
    </row>
    <row r="895" spans="1:9">
      <c r="B895" s="51" t="s">
        <v>95</v>
      </c>
      <c r="C895" s="46">
        <v>39</v>
      </c>
      <c r="D895" s="42">
        <v>170</v>
      </c>
      <c r="E895" s="46">
        <v>15</v>
      </c>
      <c r="F895" s="63">
        <f>IF(D895=0,0,E895/D895)</f>
        <v>8.8235294117647065E-2</v>
      </c>
      <c r="G895" s="64">
        <f t="shared" ref="G895:G901" si="248">IF(E895=0,0,E895/C895)</f>
        <v>0.38461538461538464</v>
      </c>
      <c r="H895" s="87"/>
      <c r="I895" s="87"/>
    </row>
    <row r="896" spans="1:9" ht="33">
      <c r="B896" s="159" t="s">
        <v>115</v>
      </c>
      <c r="C896" s="73" t="s">
        <v>6</v>
      </c>
      <c r="D896" s="41">
        <f>D898</f>
        <v>920.3</v>
      </c>
      <c r="E896" s="41">
        <f>E898</f>
        <v>24.5</v>
      </c>
      <c r="F896" s="63">
        <f t="shared" ref="F896" si="249">IF(D896=0,0,E896/D896)</f>
        <v>2.6621753775942628E-2</v>
      </c>
      <c r="G896" s="64" t="e">
        <f t="shared" si="248"/>
        <v>#VALUE!</v>
      </c>
      <c r="H896" s="87"/>
      <c r="I896" s="87"/>
    </row>
    <row r="897" spans="1:9">
      <c r="B897" s="51" t="s">
        <v>3</v>
      </c>
      <c r="C897" s="73"/>
      <c r="D897" s="73"/>
      <c r="E897" s="73"/>
      <c r="F897" s="63"/>
      <c r="G897" s="64"/>
      <c r="H897" s="87"/>
      <c r="I897" s="87"/>
    </row>
    <row r="898" spans="1:9">
      <c r="B898" s="51" t="s">
        <v>95</v>
      </c>
      <c r="C898" s="46" t="s">
        <v>6</v>
      </c>
      <c r="D898" s="46">
        <v>920.3</v>
      </c>
      <c r="E898" s="46">
        <v>24.5</v>
      </c>
      <c r="F898" s="63">
        <f>IF(D898=0,0,E898/D898)</f>
        <v>2.6621753775942628E-2</v>
      </c>
      <c r="G898" s="64" t="e">
        <f t="shared" ref="G898" si="250">IF(E898=0,0,E898/C898)</f>
        <v>#VALUE!</v>
      </c>
      <c r="H898" s="87"/>
      <c r="I898" s="87"/>
    </row>
    <row r="899" spans="1:9" s="3" customFormat="1" ht="49.5">
      <c r="A899" s="1"/>
      <c r="B899" s="52" t="s">
        <v>62</v>
      </c>
      <c r="C899" s="43">
        <f>C900</f>
        <v>14.5</v>
      </c>
      <c r="D899" s="43">
        <f>D900</f>
        <v>87</v>
      </c>
      <c r="E899" s="43">
        <f>E900</f>
        <v>14</v>
      </c>
      <c r="F899" s="63">
        <f>IF(D899=0,0,E899/D899)</f>
        <v>0.16091954022988506</v>
      </c>
      <c r="G899" s="64">
        <f t="shared" si="248"/>
        <v>0.96551724137931039</v>
      </c>
      <c r="H899" s="90"/>
      <c r="I899" s="90"/>
    </row>
    <row r="900" spans="1:9" ht="54" customHeight="1">
      <c r="B900" s="50" t="s">
        <v>79</v>
      </c>
      <c r="C900" s="41">
        <v>14.5</v>
      </c>
      <c r="D900" s="41">
        <v>87</v>
      </c>
      <c r="E900" s="41">
        <v>14</v>
      </c>
      <c r="F900" s="63">
        <f>IF(D900=0,0,E900/D900)</f>
        <v>0.16091954022988506</v>
      </c>
      <c r="G900" s="64">
        <f t="shared" si="248"/>
        <v>0.96551724137931039</v>
      </c>
    </row>
    <row r="901" spans="1:9">
      <c r="B901" s="52" t="s">
        <v>8</v>
      </c>
      <c r="C901" s="43">
        <f>SUM(C903:C906)</f>
        <v>150.80000000000001</v>
      </c>
      <c r="D901" s="43">
        <f>SUM(D903:D906)</f>
        <v>5366.7999999999993</v>
      </c>
      <c r="E901" s="43">
        <f>SUM(E903:E906)</f>
        <v>483.7</v>
      </c>
      <c r="F901" s="63">
        <f>IF(D901=0,0,E901/D901)</f>
        <v>9.0128195572780817E-2</v>
      </c>
      <c r="G901" s="64">
        <f t="shared" si="248"/>
        <v>3.2075596816976124</v>
      </c>
    </row>
    <row r="902" spans="1:9">
      <c r="B902" s="49" t="s">
        <v>3</v>
      </c>
      <c r="C902" s="43"/>
      <c r="D902" s="43"/>
      <c r="E902" s="43"/>
      <c r="F902" s="63"/>
      <c r="G902" s="64"/>
    </row>
    <row r="903" spans="1:9">
      <c r="B903" s="49" t="s">
        <v>4</v>
      </c>
      <c r="C903" s="41" t="s">
        <v>6</v>
      </c>
      <c r="D903" s="41" t="s">
        <v>6</v>
      </c>
      <c r="E903" s="41" t="s">
        <v>6</v>
      </c>
      <c r="F903" s="63"/>
      <c r="G903" s="64"/>
    </row>
    <row r="904" spans="1:9">
      <c r="B904" s="49" t="s">
        <v>5</v>
      </c>
      <c r="C904" s="41" t="s">
        <v>6</v>
      </c>
      <c r="D904" s="41" t="s">
        <v>6</v>
      </c>
      <c r="E904" s="41" t="s">
        <v>6</v>
      </c>
      <c r="F904" s="63"/>
      <c r="G904" s="64"/>
    </row>
    <row r="905" spans="1:9" ht="34.5">
      <c r="B905" s="60" t="s">
        <v>9</v>
      </c>
      <c r="C905" s="58">
        <f>SUM(C825:C834,C843,C869,C887,C900)</f>
        <v>110.6</v>
      </c>
      <c r="D905" s="58">
        <f>SUM(D825:D834,D843,D869,D887,D900)</f>
        <v>3873.8999999999996</v>
      </c>
      <c r="E905" s="122">
        <f>SUM(E825:E834,E843,E869,E887,E900)</f>
        <v>319.2</v>
      </c>
      <c r="F905" s="63">
        <f>IF(D905=0,0,E905/D905)</f>
        <v>8.2397583830248589E-2</v>
      </c>
      <c r="G905" s="64">
        <f>IF(E905=0,0,E905/C905)</f>
        <v>2.8860759493670884</v>
      </c>
    </row>
    <row r="906" spans="1:9" ht="19.5" thickBot="1">
      <c r="B906" s="60" t="s">
        <v>95</v>
      </c>
      <c r="C906" s="58">
        <f>SUM(C844,C870,C888,C824)</f>
        <v>40.200000000000003</v>
      </c>
      <c r="D906" s="122">
        <f>SUM(D844,D870,D888,D824)</f>
        <v>1492.8999999999999</v>
      </c>
      <c r="E906" s="58">
        <f>SUM(E844,E870,E888,E824)</f>
        <v>164.5</v>
      </c>
      <c r="F906" s="63">
        <f>IF(D906=0,0,E906/D906)</f>
        <v>0.11018822426150446</v>
      </c>
      <c r="G906" s="64">
        <f t="shared" ref="G906" si="251">IF(E906=0,0,E906/C906)</f>
        <v>4.0920398009950247</v>
      </c>
    </row>
    <row r="907" spans="1:9" ht="36.75" customHeight="1" thickBot="1">
      <c r="A907" s="1">
        <v>13</v>
      </c>
      <c r="B907" s="324" t="s">
        <v>92</v>
      </c>
      <c r="C907" s="325"/>
      <c r="D907" s="325"/>
      <c r="E907" s="325"/>
      <c r="F907" s="325"/>
      <c r="G907" s="326"/>
    </row>
    <row r="908" spans="1:9" s="3" customFormat="1" ht="88.5" customHeight="1">
      <c r="A908" s="1"/>
      <c r="B908" s="48" t="s">
        <v>40</v>
      </c>
      <c r="C908" s="106">
        <f>SUM(C909:C910)</f>
        <v>0</v>
      </c>
      <c r="D908" s="106">
        <f>SUM(D909:D911)</f>
        <v>3477.6</v>
      </c>
      <c r="E908" s="106">
        <f>SUM(E909:E911)</f>
        <v>0</v>
      </c>
      <c r="F908" s="63">
        <f>IF(D908=0,0,E908/D908)</f>
        <v>0</v>
      </c>
      <c r="G908" s="64">
        <f t="shared" ref="G908:G916" si="252">IF(E908=0,0,E908/C908)</f>
        <v>0</v>
      </c>
      <c r="H908" s="90"/>
      <c r="I908" s="90"/>
    </row>
    <row r="909" spans="1:9" ht="39" customHeight="1">
      <c r="B909" s="50" t="s">
        <v>41</v>
      </c>
      <c r="C909" s="107">
        <v>0</v>
      </c>
      <c r="D909" s="107">
        <v>500</v>
      </c>
      <c r="E909" s="107">
        <v>0</v>
      </c>
      <c r="F909" s="63">
        <f t="shared" ref="F909:F916" si="253">IF(D909=0,0,E909/D909)</f>
        <v>0</v>
      </c>
      <c r="G909" s="64">
        <f t="shared" si="252"/>
        <v>0</v>
      </c>
    </row>
    <row r="910" spans="1:9" ht="71.25" customHeight="1">
      <c r="B910" s="50" t="s">
        <v>17</v>
      </c>
      <c r="C910" s="107">
        <v>0</v>
      </c>
      <c r="D910" s="107">
        <v>1682.7</v>
      </c>
      <c r="E910" s="107">
        <v>0</v>
      </c>
      <c r="F910" s="63">
        <f t="shared" si="253"/>
        <v>0</v>
      </c>
      <c r="G910" s="64">
        <f t="shared" si="252"/>
        <v>0</v>
      </c>
    </row>
    <row r="911" spans="1:9" ht="66">
      <c r="B911" s="50" t="s">
        <v>103</v>
      </c>
      <c r="C911" s="107" t="s">
        <v>6</v>
      </c>
      <c r="D911" s="107">
        <v>1294.9000000000001</v>
      </c>
      <c r="E911" s="107">
        <v>0</v>
      </c>
      <c r="F911" s="63">
        <f>IF(D911=0,0,E911/D911)</f>
        <v>0</v>
      </c>
      <c r="G911" s="64">
        <f t="shared" si="252"/>
        <v>0</v>
      </c>
    </row>
    <row r="912" spans="1:9" s="3" customFormat="1" ht="87" customHeight="1">
      <c r="A912" s="1"/>
      <c r="B912" s="52" t="s">
        <v>98</v>
      </c>
      <c r="C912" s="116">
        <f>C913</f>
        <v>0</v>
      </c>
      <c r="D912" s="79">
        <f>D913</f>
        <v>732</v>
      </c>
      <c r="E912" s="116">
        <f>E913</f>
        <v>22.5</v>
      </c>
      <c r="F912" s="63">
        <f t="shared" si="253"/>
        <v>3.0737704918032786E-2</v>
      </c>
      <c r="G912" s="64" t="e">
        <f t="shared" si="252"/>
        <v>#DIV/0!</v>
      </c>
      <c r="H912" s="90"/>
      <c r="I912" s="90"/>
    </row>
    <row r="913" spans="1:13" ht="54" customHeight="1">
      <c r="B913" s="50" t="s">
        <v>31</v>
      </c>
      <c r="C913" s="117">
        <v>0</v>
      </c>
      <c r="D913" s="107">
        <v>732</v>
      </c>
      <c r="E913" s="117">
        <v>22.5</v>
      </c>
      <c r="F913" s="63">
        <f t="shared" si="253"/>
        <v>3.0737704918032786E-2</v>
      </c>
      <c r="G913" s="64" t="e">
        <f t="shared" si="252"/>
        <v>#DIV/0!</v>
      </c>
    </row>
    <row r="914" spans="1:13" s="3" customFormat="1" ht="57" customHeight="1">
      <c r="A914" s="1"/>
      <c r="B914" s="52" t="s">
        <v>42</v>
      </c>
      <c r="C914" s="79">
        <f>SUM(C915:C915)</f>
        <v>420.7</v>
      </c>
      <c r="D914" s="79">
        <f>SUM(D915:D915)</f>
        <v>3601.8</v>
      </c>
      <c r="E914" s="79">
        <f>SUM(E915:E915)</f>
        <v>556.70000000000005</v>
      </c>
      <c r="F914" s="63">
        <f t="shared" si="253"/>
        <v>0.15456160808484648</v>
      </c>
      <c r="G914" s="64">
        <f t="shared" si="252"/>
        <v>1.3232707392441172</v>
      </c>
      <c r="H914" s="90"/>
      <c r="I914" s="90"/>
    </row>
    <row r="915" spans="1:13" ht="62.25" customHeight="1">
      <c r="B915" s="50" t="s">
        <v>79</v>
      </c>
      <c r="C915" s="107">
        <v>420.7</v>
      </c>
      <c r="D915" s="107">
        <v>3601.8</v>
      </c>
      <c r="E915" s="107">
        <v>556.70000000000005</v>
      </c>
      <c r="F915" s="63">
        <f t="shared" si="253"/>
        <v>0.15456160808484648</v>
      </c>
      <c r="G915" s="64">
        <f t="shared" si="252"/>
        <v>1.3232707392441172</v>
      </c>
    </row>
    <row r="916" spans="1:13" s="3" customFormat="1" ht="23.25" customHeight="1" thickBot="1">
      <c r="A916" s="1"/>
      <c r="B916" s="102" t="s">
        <v>8</v>
      </c>
      <c r="C916" s="108">
        <f>SUM(C908,C912,C914)</f>
        <v>420.7</v>
      </c>
      <c r="D916" s="108">
        <f>SUM(D914,D912,D908)</f>
        <v>7811.4</v>
      </c>
      <c r="E916" s="108">
        <f>SUM(E908,E912,E914)</f>
        <v>579.20000000000005</v>
      </c>
      <c r="F916" s="63">
        <f t="shared" si="253"/>
        <v>7.4148040044038216E-2</v>
      </c>
      <c r="G916" s="64">
        <f t="shared" si="252"/>
        <v>1.3767530306631806</v>
      </c>
      <c r="H916" s="90"/>
      <c r="I916" s="90"/>
    </row>
    <row r="917" spans="1:13" s="3" customFormat="1" ht="41.25" customHeight="1" thickBot="1">
      <c r="A917" s="1">
        <v>14</v>
      </c>
      <c r="B917" s="332" t="s">
        <v>93</v>
      </c>
      <c r="C917" s="333"/>
      <c r="D917" s="333"/>
      <c r="E917" s="333"/>
      <c r="F917" s="333"/>
      <c r="G917" s="326"/>
      <c r="H917" s="90"/>
      <c r="I917" s="90"/>
    </row>
    <row r="918" spans="1:13" s="3" customFormat="1" ht="72.75" customHeight="1">
      <c r="A918" s="1"/>
      <c r="B918" s="48" t="s">
        <v>49</v>
      </c>
      <c r="C918" s="106">
        <f>SUM(C919:C926)</f>
        <v>175.7</v>
      </c>
      <c r="D918" s="106">
        <f>SUM(D919:D927)</f>
        <v>3104.7</v>
      </c>
      <c r="E918" s="119">
        <f>SUM(E919:E927)</f>
        <v>232.9</v>
      </c>
      <c r="F918" s="63">
        <f t="shared" ref="F918:F929" si="254">IF(D918=0,0,E918/D918)</f>
        <v>7.5015299384803696E-2</v>
      </c>
      <c r="G918" s="64">
        <f>IF(E918=0,0,E918/C918)</f>
        <v>1.325554923164485</v>
      </c>
      <c r="H918" s="90"/>
      <c r="I918" s="90"/>
    </row>
    <row r="919" spans="1:13" s="3" customFormat="1" ht="49.5">
      <c r="A919" s="1"/>
      <c r="B919" s="50" t="s">
        <v>21</v>
      </c>
      <c r="C919" s="107">
        <v>0</v>
      </c>
      <c r="D919" s="107">
        <v>455.3</v>
      </c>
      <c r="E919" s="107">
        <v>0</v>
      </c>
      <c r="F919" s="63">
        <f t="shared" si="254"/>
        <v>0</v>
      </c>
      <c r="G919" s="64">
        <f t="shared" ref="G919:G929" si="255">IF(E919=0,0,E919/C919)</f>
        <v>0</v>
      </c>
      <c r="H919" s="90"/>
      <c r="I919" s="90"/>
    </row>
    <row r="920" spans="1:13" s="3" customFormat="1" ht="49.5">
      <c r="A920" s="1"/>
      <c r="B920" s="50" t="s">
        <v>34</v>
      </c>
      <c r="C920" s="107">
        <v>0</v>
      </c>
      <c r="D920" s="107">
        <v>362.5</v>
      </c>
      <c r="E920" s="107">
        <v>0</v>
      </c>
      <c r="F920" s="63">
        <f t="shared" si="254"/>
        <v>0</v>
      </c>
      <c r="G920" s="64">
        <f t="shared" si="255"/>
        <v>0</v>
      </c>
      <c r="H920" s="90"/>
      <c r="I920" s="90"/>
    </row>
    <row r="921" spans="1:13" s="3" customFormat="1" ht="49.5">
      <c r="A921" s="1"/>
      <c r="B921" s="50" t="s">
        <v>48</v>
      </c>
      <c r="C921" s="107">
        <v>34.700000000000003</v>
      </c>
      <c r="D921" s="107">
        <v>232</v>
      </c>
      <c r="E921" s="117">
        <v>49.9</v>
      </c>
      <c r="F921" s="63">
        <f t="shared" si="254"/>
        <v>0.21508620689655172</v>
      </c>
      <c r="G921" s="64">
        <f>IF(E921=0,0,E921/C921)</f>
        <v>1.4380403458213256</v>
      </c>
      <c r="H921" s="90"/>
      <c r="I921" s="90"/>
      <c r="M921" s="25"/>
    </row>
    <row r="922" spans="1:13" s="3" customFormat="1" ht="49.5">
      <c r="A922" s="1"/>
      <c r="B922" s="50" t="s">
        <v>18</v>
      </c>
      <c r="C922" s="107">
        <v>113</v>
      </c>
      <c r="D922" s="107">
        <v>565.5</v>
      </c>
      <c r="E922" s="107">
        <v>69.900000000000006</v>
      </c>
      <c r="F922" s="63">
        <f t="shared" si="254"/>
        <v>0.12360742705570293</v>
      </c>
      <c r="G922" s="64">
        <f>IF(E922=0,0,E922/C922)</f>
        <v>0.61858407079646027</v>
      </c>
      <c r="H922" s="90"/>
      <c r="I922" s="90"/>
    </row>
    <row r="923" spans="1:13" s="3" customFormat="1" ht="49.5">
      <c r="A923" s="1"/>
      <c r="B923" s="50" t="s">
        <v>24</v>
      </c>
      <c r="C923" s="107">
        <v>28</v>
      </c>
      <c r="D923" s="107">
        <v>203.4</v>
      </c>
      <c r="E923" s="117">
        <v>0</v>
      </c>
      <c r="F923" s="63">
        <f t="shared" si="254"/>
        <v>0</v>
      </c>
      <c r="G923" s="64">
        <f>IF(E923=0,0,E923/C923)</f>
        <v>0</v>
      </c>
      <c r="H923" s="90"/>
      <c r="I923" s="90"/>
    </row>
    <row r="924" spans="1:13" s="3" customFormat="1" ht="49.5">
      <c r="A924" s="1"/>
      <c r="B924" s="50" t="s">
        <v>25</v>
      </c>
      <c r="C924" s="107">
        <v>0</v>
      </c>
      <c r="D924" s="107">
        <v>203</v>
      </c>
      <c r="E924" s="107">
        <v>0</v>
      </c>
      <c r="F924" s="63">
        <f t="shared" si="254"/>
        <v>0</v>
      </c>
      <c r="G924" s="64">
        <f>IF(E924=0,0,E924/C924)</f>
        <v>0</v>
      </c>
      <c r="H924" s="90"/>
      <c r="I924" s="90"/>
    </row>
    <row r="925" spans="1:13" s="3" customFormat="1" ht="55.5" customHeight="1">
      <c r="A925" s="1"/>
      <c r="B925" s="50" t="s">
        <v>80</v>
      </c>
      <c r="C925" s="107">
        <v>0</v>
      </c>
      <c r="D925" s="107">
        <v>186.2</v>
      </c>
      <c r="E925" s="107">
        <v>0</v>
      </c>
      <c r="F925" s="63">
        <f t="shared" si="254"/>
        <v>0</v>
      </c>
      <c r="G925" s="64">
        <f t="shared" si="255"/>
        <v>0</v>
      </c>
      <c r="H925" s="90"/>
      <c r="I925" s="90"/>
    </row>
    <row r="926" spans="1:13" s="3" customFormat="1" ht="53.25" customHeight="1">
      <c r="A926" s="1"/>
      <c r="B926" s="109" t="s">
        <v>78</v>
      </c>
      <c r="C926" s="107">
        <v>0</v>
      </c>
      <c r="D926" s="107">
        <v>596.79999999999995</v>
      </c>
      <c r="E926" s="107">
        <v>113.1</v>
      </c>
      <c r="F926" s="63">
        <f t="shared" si="254"/>
        <v>0.18951072386058981</v>
      </c>
      <c r="G926" s="64" t="e">
        <f t="shared" si="255"/>
        <v>#DIV/0!</v>
      </c>
      <c r="H926" s="90"/>
      <c r="I926" s="90"/>
    </row>
    <row r="927" spans="1:13" s="3" customFormat="1" ht="66">
      <c r="A927" s="1"/>
      <c r="B927" s="109" t="s">
        <v>103</v>
      </c>
      <c r="C927" s="107">
        <v>0</v>
      </c>
      <c r="D927" s="107">
        <v>300</v>
      </c>
      <c r="E927" s="107">
        <v>0</v>
      </c>
      <c r="F927" s="63">
        <f t="shared" si="254"/>
        <v>0</v>
      </c>
      <c r="G927" s="64">
        <f t="shared" si="255"/>
        <v>0</v>
      </c>
      <c r="H927" s="90"/>
      <c r="I927" s="90"/>
    </row>
    <row r="928" spans="1:13" s="3" customFormat="1" ht="72.75" customHeight="1">
      <c r="A928" s="1"/>
      <c r="B928" s="52" t="s">
        <v>69</v>
      </c>
      <c r="C928" s="79">
        <f>SUM(C929)</f>
        <v>0</v>
      </c>
      <c r="D928" s="79">
        <f t="shared" ref="D928:E928" si="256">SUM(D929)</f>
        <v>46</v>
      </c>
      <c r="E928" s="79">
        <f t="shared" si="256"/>
        <v>0</v>
      </c>
      <c r="F928" s="63">
        <f t="shared" si="254"/>
        <v>0</v>
      </c>
      <c r="G928" s="64">
        <f t="shared" si="255"/>
        <v>0</v>
      </c>
      <c r="H928" s="90"/>
      <c r="I928" s="90"/>
    </row>
    <row r="929" spans="1:11" s="3" customFormat="1" ht="52.5" customHeight="1">
      <c r="A929" s="1"/>
      <c r="B929" s="50" t="s">
        <v>79</v>
      </c>
      <c r="C929" s="107">
        <v>0</v>
      </c>
      <c r="D929" s="107">
        <v>46</v>
      </c>
      <c r="E929" s="107">
        <v>0</v>
      </c>
      <c r="F929" s="63">
        <f t="shared" si="254"/>
        <v>0</v>
      </c>
      <c r="G929" s="64">
        <f t="shared" si="255"/>
        <v>0</v>
      </c>
      <c r="H929" s="90"/>
      <c r="I929" s="90"/>
    </row>
    <row r="930" spans="1:11" s="3" customFormat="1" ht="21.75" customHeight="1" thickBot="1">
      <c r="A930" s="1"/>
      <c r="B930" s="102" t="s">
        <v>8</v>
      </c>
      <c r="C930" s="108">
        <f>C928+C918</f>
        <v>175.7</v>
      </c>
      <c r="D930" s="108">
        <f>D928+D918</f>
        <v>3150.7</v>
      </c>
      <c r="E930" s="108">
        <f>E928+E918</f>
        <v>232.9</v>
      </c>
      <c r="F930" s="63">
        <f>IF(D930=0,0,E930/D930)</f>
        <v>7.3920081251785327E-2</v>
      </c>
      <c r="G930" s="64">
        <f>IF(E930=0,0,E930/C930)</f>
        <v>1.325554923164485</v>
      </c>
      <c r="H930" s="90"/>
      <c r="I930" s="90"/>
    </row>
    <row r="931" spans="1:11" ht="40.5" customHeight="1" thickBot="1">
      <c r="A931" s="1">
        <v>15</v>
      </c>
      <c r="B931" s="324" t="s">
        <v>113</v>
      </c>
      <c r="C931" s="325"/>
      <c r="D931" s="325"/>
      <c r="E931" s="325"/>
      <c r="F931" s="325"/>
      <c r="G931" s="326"/>
    </row>
    <row r="932" spans="1:11" s="3" customFormat="1" ht="127.5" customHeight="1">
      <c r="A932" s="1"/>
      <c r="B932" s="99" t="s">
        <v>60</v>
      </c>
      <c r="C932" s="111">
        <f>C933</f>
        <v>0</v>
      </c>
      <c r="D932" s="111">
        <f>D933</f>
        <v>450.2</v>
      </c>
      <c r="E932" s="111">
        <f>E933</f>
        <v>23.7</v>
      </c>
      <c r="F932" s="112">
        <f t="shared" ref="F932:F933" si="257">IF(D932=0,0,E932/D932)</f>
        <v>5.2643269657929807E-2</v>
      </c>
      <c r="G932" s="113" t="e">
        <f>IF(E932=0,0,E932/C932)</f>
        <v>#DIV/0!</v>
      </c>
      <c r="H932" s="87"/>
      <c r="I932" s="90"/>
    </row>
    <row r="933" spans="1:11" ht="66">
      <c r="B933" s="50" t="s">
        <v>94</v>
      </c>
      <c r="C933" s="107">
        <v>0</v>
      </c>
      <c r="D933" s="107">
        <v>450.2</v>
      </c>
      <c r="E933" s="107">
        <v>23.7</v>
      </c>
      <c r="F933" s="63">
        <f t="shared" si="257"/>
        <v>5.2643269657929807E-2</v>
      </c>
      <c r="G933" s="64" t="e">
        <f>IF(E933=0,0,E933/C933)</f>
        <v>#DIV/0!</v>
      </c>
      <c r="H933" s="87"/>
    </row>
    <row r="934" spans="1:11" ht="51" customHeight="1">
      <c r="B934" s="52" t="s">
        <v>102</v>
      </c>
      <c r="C934" s="118" t="s">
        <v>6</v>
      </c>
      <c r="D934" s="106">
        <f>D935</f>
        <v>2000</v>
      </c>
      <c r="E934" s="106">
        <f>E935</f>
        <v>0</v>
      </c>
      <c r="F934" s="63">
        <f>IF(D934=0,0,E934/D934)</f>
        <v>0</v>
      </c>
      <c r="G934" s="64">
        <f>IF(E934=0,0,E934/C934)</f>
        <v>0</v>
      </c>
      <c r="H934" s="87"/>
    </row>
    <row r="935" spans="1:11" ht="52.5" customHeight="1">
      <c r="B935" s="50" t="s">
        <v>103</v>
      </c>
      <c r="C935" s="107" t="s">
        <v>6</v>
      </c>
      <c r="D935" s="107">
        <v>2000</v>
      </c>
      <c r="E935" s="107">
        <v>0</v>
      </c>
      <c r="F935" s="63">
        <f>IF(D935=0,0,E935/D935)</f>
        <v>0</v>
      </c>
      <c r="G935" s="64">
        <f>IF(E935=0,0,E935/C935)</f>
        <v>0</v>
      </c>
      <c r="H935" s="87"/>
    </row>
    <row r="936" spans="1:11" s="3" customFormat="1">
      <c r="A936" s="1"/>
      <c r="B936" s="52" t="s">
        <v>8</v>
      </c>
      <c r="C936" s="79">
        <f>C932</f>
        <v>0</v>
      </c>
      <c r="D936" s="79">
        <f>D932+D934</f>
        <v>2450.1999999999998</v>
      </c>
      <c r="E936" s="79">
        <f>E932+E934</f>
        <v>23.7</v>
      </c>
      <c r="F936" s="63">
        <f>IF(D936=0,0,E936/D936)</f>
        <v>9.6726797812423486E-3</v>
      </c>
      <c r="G936" s="64" t="e">
        <f t="shared" ref="G936" si="258">IF(E936=0,0,E936/C936)</f>
        <v>#DIV/0!</v>
      </c>
      <c r="H936" s="87"/>
      <c r="I936" s="90"/>
    </row>
    <row r="937" spans="1:11" s="3" customFormat="1">
      <c r="A937" s="1"/>
      <c r="B937" s="52" t="s">
        <v>43</v>
      </c>
      <c r="C937" s="79">
        <f>SUM(C57,C91,C101,C175,C276,C385,C517,C712,C748,C769,C815,C901,C916,C930,C936+0.2)</f>
        <v>4043379.3000000007</v>
      </c>
      <c r="D937" s="79">
        <f>SUM(D57,D91,D101,D175,D276,D385,D517,D712,D748,D769,D815,D901,D916,D930,D936)</f>
        <v>21986062.599999994</v>
      </c>
      <c r="E937" s="116">
        <f>SUM(E57,E91,E101,E175,E276,E385,E517,E712,E748,E769,E815,E901,E916,E930,E936+0.2)</f>
        <v>4219014.5000000019</v>
      </c>
      <c r="F937" s="89">
        <f>E937/D937</f>
        <v>0.19189495530682257</v>
      </c>
      <c r="G937" s="95">
        <f>IF(E937=0,0,E937/C937)</f>
        <v>1.043437725468892</v>
      </c>
      <c r="H937" s="87"/>
      <c r="I937" s="90"/>
    </row>
    <row r="938" spans="1:11" s="3" customFormat="1">
      <c r="A938" s="1"/>
      <c r="B938" s="49" t="s">
        <v>3</v>
      </c>
      <c r="C938" s="80"/>
      <c r="D938" s="79"/>
      <c r="E938" s="176"/>
      <c r="F938" s="89"/>
      <c r="G938" s="95"/>
      <c r="H938" s="87"/>
      <c r="I938" s="90"/>
      <c r="K938" s="8"/>
    </row>
    <row r="939" spans="1:11" s="3" customFormat="1">
      <c r="A939" s="1"/>
      <c r="B939" s="49" t="s">
        <v>4</v>
      </c>
      <c r="C939" s="80">
        <f>SUM(C59,C93,C103,C177,C278,C387,C519,C714,C750,C771,C817)</f>
        <v>297286.59999999998</v>
      </c>
      <c r="D939" s="80">
        <f>SUM(D59,D93,D103,D177,D278,D387,D519,D714,D750,D771,D817)</f>
        <v>2424435.6</v>
      </c>
      <c r="E939" s="176">
        <f>SUM(E59,E93,E103,E177,E278,E387,E519,E714,E750,E771,E817)</f>
        <v>327795</v>
      </c>
      <c r="F939" s="89">
        <f>E939/D939</f>
        <v>0.13520466371637174</v>
      </c>
      <c r="G939" s="95">
        <f>IF(E939=0,0,E939/C939)</f>
        <v>1.1026228561933165</v>
      </c>
      <c r="H939" s="87"/>
      <c r="I939" s="90"/>
    </row>
    <row r="940" spans="1:11" s="3" customFormat="1">
      <c r="A940" s="1"/>
      <c r="B940" s="49" t="s">
        <v>5</v>
      </c>
      <c r="C940" s="80">
        <f>SUM(C60,C94,C104,C178,C279,C388,C520,C715,C751,C772,C818+0.1)</f>
        <v>1888926.1999999997</v>
      </c>
      <c r="D940" s="80">
        <f>SUM(D60,D94,D104,D178,D279,D388,D520,D715,D751,D772,D818)</f>
        <v>11087578.299999999</v>
      </c>
      <c r="E940" s="176">
        <f>SUM(E60,E94,E104,E178,E279,E388,E520,E715,E751,E772,E818+0.1)</f>
        <v>2297921.6</v>
      </c>
      <c r="F940" s="89">
        <f>E940/D940</f>
        <v>0.20725189377016623</v>
      </c>
      <c r="G940" s="95">
        <f>IF(E940=0,0,E940/C940)</f>
        <v>1.2165226995104417</v>
      </c>
      <c r="H940" s="87"/>
      <c r="I940" s="90"/>
    </row>
    <row r="941" spans="1:11" s="3" customFormat="1" ht="34.5">
      <c r="A941" s="1"/>
      <c r="B941" s="49" t="s">
        <v>9</v>
      </c>
      <c r="C941" s="80">
        <f>SUM(C61,C95,C105,C179,C280,C389,C521,C716,C752,C773,C819,C905,C916,C930,C936+0.1)</f>
        <v>1857126.3000000003</v>
      </c>
      <c r="D941" s="80">
        <f>SUM(D61,D95,D105,D179,D280,D389,D521,D716,D752,D773,D819,D905,D916,D930,D936)</f>
        <v>8472555.7999999989</v>
      </c>
      <c r="E941" s="176">
        <f>SUM(E61,E95,E105,E179,E280,E389,E521,E716,E752,E773,E819,E905,E916,E930,E936+0.1)</f>
        <v>1593133.4000000001</v>
      </c>
      <c r="F941" s="89">
        <f>E941/D941</f>
        <v>0.1880345715752029</v>
      </c>
      <c r="G941" s="95">
        <f>IF(E941=0,0,E941/C941)</f>
        <v>0.85784870958964932</v>
      </c>
      <c r="H941" s="87"/>
      <c r="I941" s="90"/>
    </row>
    <row r="942" spans="1:11" ht="19.5" thickBot="1">
      <c r="B942" s="74" t="s">
        <v>95</v>
      </c>
      <c r="C942" s="81">
        <f>SUM(C906)</f>
        <v>40.200000000000003</v>
      </c>
      <c r="D942" s="81">
        <f t="shared" ref="D942" si="259">SUM(D906)</f>
        <v>1492.8999999999999</v>
      </c>
      <c r="E942" s="81">
        <f>SUM(E906)</f>
        <v>164.5</v>
      </c>
      <c r="F942" s="96">
        <f>E942/D942</f>
        <v>0.11018822426150446</v>
      </c>
      <c r="G942" s="97">
        <f t="shared" ref="G942" si="260">IF(E942=0,0,E942/C942)</f>
        <v>4.0920398009950247</v>
      </c>
      <c r="H942" s="87"/>
    </row>
    <row r="943" spans="1:11">
      <c r="G943" s="13"/>
    </row>
    <row r="944" spans="1:11">
      <c r="G944" s="13"/>
    </row>
    <row r="945" spans="4:7">
      <c r="D945" s="82"/>
      <c r="E945" s="82"/>
      <c r="G945" s="13"/>
    </row>
    <row r="946" spans="4:7">
      <c r="D946" s="83"/>
      <c r="E946" s="83"/>
      <c r="G946" s="13"/>
    </row>
    <row r="947" spans="4:7">
      <c r="D947" s="83"/>
      <c r="E947" s="83"/>
      <c r="G947" s="13"/>
    </row>
    <row r="948" spans="4:7">
      <c r="D948" s="83"/>
      <c r="E948" s="83"/>
      <c r="G948" s="13"/>
    </row>
    <row r="949" spans="4:7">
      <c r="D949" s="84"/>
      <c r="E949" s="84"/>
      <c r="G949" s="13"/>
    </row>
    <row r="950" spans="4:7">
      <c r="G950" s="13"/>
    </row>
    <row r="951" spans="4:7">
      <c r="G951" s="13"/>
    </row>
  </sheetData>
  <mergeCells count="21">
    <mergeCell ref="B917:G917"/>
    <mergeCell ref="B931:G931"/>
    <mergeCell ref="B391:G391"/>
    <mergeCell ref="B522:G522"/>
    <mergeCell ref="B717:G717"/>
    <mergeCell ref="B774:G774"/>
    <mergeCell ref="B820:G820"/>
    <mergeCell ref="B907:G907"/>
    <mergeCell ref="B753:G753"/>
    <mergeCell ref="B282:G282"/>
    <mergeCell ref="B3:B4"/>
    <mergeCell ref="C3:C4"/>
    <mergeCell ref="D3:D4"/>
    <mergeCell ref="E3:E4"/>
    <mergeCell ref="F3:F4"/>
    <mergeCell ref="G3:G4"/>
    <mergeCell ref="B6:G6"/>
    <mergeCell ref="B62:G62"/>
    <mergeCell ref="B96:G96"/>
    <mergeCell ref="B106:G106"/>
    <mergeCell ref="B181:G181"/>
  </mergeCells>
  <pageMargins left="0.43307086614173229" right="0.19685039370078741" top="0.74803149606299213" bottom="0.74803149606299213" header="0.31496062992125984" footer="0.31496062992125984"/>
  <pageSetup paperSize="9" scale="60" fitToHeight="16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2:L977"/>
  <sheetViews>
    <sheetView topLeftCell="A958" zoomScale="90" zoomScaleNormal="90" workbookViewId="0">
      <selection activeCell="D968" sqref="D968"/>
    </sheetView>
  </sheetViews>
  <sheetFormatPr defaultRowHeight="18.75"/>
  <cols>
    <col min="1" max="1" width="9.140625" style="1"/>
    <col min="2" max="2" width="46" style="5" customWidth="1"/>
    <col min="3" max="5" width="20.7109375" style="75" customWidth="1"/>
    <col min="6" max="6" width="20.7109375" style="22" customWidth="1"/>
    <col min="7" max="7" width="21.85546875" style="12" customWidth="1"/>
    <col min="8" max="8" width="25.5703125" style="90" customWidth="1"/>
    <col min="9" max="9" width="17.85546875" style="2" customWidth="1"/>
    <col min="10" max="11" width="23.5703125" style="2" customWidth="1"/>
    <col min="12" max="16384" width="9.140625" style="2"/>
  </cols>
  <sheetData>
    <row r="2" spans="1:8" ht="19.5" thickBot="1"/>
    <row r="3" spans="1:8" ht="50.1" customHeight="1">
      <c r="B3" s="314" t="s">
        <v>44</v>
      </c>
      <c r="C3" s="341" t="s">
        <v>120</v>
      </c>
      <c r="D3" s="318" t="s">
        <v>0</v>
      </c>
      <c r="E3" s="318" t="s">
        <v>1</v>
      </c>
      <c r="F3" s="320" t="s">
        <v>65</v>
      </c>
      <c r="G3" s="322" t="s">
        <v>58</v>
      </c>
    </row>
    <row r="4" spans="1:8" ht="51.75" customHeight="1" thickBot="1">
      <c r="B4" s="315"/>
      <c r="C4" s="342"/>
      <c r="D4" s="319"/>
      <c r="E4" s="319"/>
      <c r="F4" s="321"/>
      <c r="G4" s="323"/>
    </row>
    <row r="5" spans="1:8" ht="19.5" thickBot="1">
      <c r="B5" s="18">
        <v>1</v>
      </c>
      <c r="C5" s="19">
        <v>2</v>
      </c>
      <c r="D5" s="20">
        <v>3</v>
      </c>
      <c r="E5" s="20">
        <v>4</v>
      </c>
      <c r="F5" s="20">
        <v>5</v>
      </c>
      <c r="G5" s="21">
        <v>6</v>
      </c>
    </row>
    <row r="6" spans="1:8" ht="39.950000000000003" customHeight="1" thickBot="1">
      <c r="A6" s="1">
        <v>1</v>
      </c>
      <c r="B6" s="324" t="s">
        <v>63</v>
      </c>
      <c r="C6" s="325"/>
      <c r="D6" s="325"/>
      <c r="E6" s="325"/>
      <c r="F6" s="325"/>
      <c r="G6" s="326"/>
    </row>
    <row r="7" spans="1:8" s="3" customFormat="1" ht="51" customHeight="1">
      <c r="A7" s="1"/>
      <c r="B7" s="48" t="s">
        <v>2</v>
      </c>
      <c r="C7" s="44">
        <f>C10+C11+C9</f>
        <v>314195.3</v>
      </c>
      <c r="D7" s="44">
        <f>SUM(D12)</f>
        <v>667042.19999999995</v>
      </c>
      <c r="E7" s="163">
        <f>SUM(E12)</f>
        <v>378006.30000000005</v>
      </c>
      <c r="F7" s="63">
        <f t="shared" ref="F7:F37" si="0">IF(D7=0,0,E7/D7)</f>
        <v>0.56669023339153068</v>
      </c>
      <c r="G7" s="64">
        <f>IF(E7=0,0,E7/C7)</f>
        <v>1.203093426286135</v>
      </c>
      <c r="H7" s="90"/>
    </row>
    <row r="8" spans="1:8" s="3" customFormat="1">
      <c r="A8" s="1"/>
      <c r="B8" s="49" t="s">
        <v>3</v>
      </c>
      <c r="C8" s="43"/>
      <c r="D8" s="43"/>
      <c r="E8" s="71"/>
      <c r="F8" s="63"/>
      <c r="G8" s="64"/>
      <c r="H8" s="90"/>
    </row>
    <row r="9" spans="1:8" s="3" customFormat="1">
      <c r="A9" s="1"/>
      <c r="B9" s="49" t="s">
        <v>4</v>
      </c>
      <c r="C9" s="45">
        <f>C14</f>
        <v>4241.8</v>
      </c>
      <c r="D9" s="45">
        <f t="shared" ref="D9:E11" si="1">SUM(D14)</f>
        <v>33197</v>
      </c>
      <c r="E9" s="72">
        <f t="shared" si="1"/>
        <v>25748.1</v>
      </c>
      <c r="F9" s="63">
        <f t="shared" si="0"/>
        <v>0.77561526643973844</v>
      </c>
      <c r="G9" s="64">
        <f t="shared" ref="G9:G61" si="2">IF(E9=0,0,E9/C9)</f>
        <v>6.0700881701164597</v>
      </c>
      <c r="H9" s="90"/>
    </row>
    <row r="10" spans="1:8" s="3" customFormat="1">
      <c r="A10" s="1"/>
      <c r="B10" s="49" t="s">
        <v>5</v>
      </c>
      <c r="C10" s="45">
        <f t="shared" ref="C10" si="3">C15</f>
        <v>57765</v>
      </c>
      <c r="D10" s="45">
        <f t="shared" si="1"/>
        <v>168107.9</v>
      </c>
      <c r="E10" s="72">
        <f t="shared" si="1"/>
        <v>76500.5</v>
      </c>
      <c r="F10" s="63">
        <f t="shared" si="0"/>
        <v>0.45506784630585478</v>
      </c>
      <c r="G10" s="64">
        <f>IF(E10=0,0,E10/C10)</f>
        <v>1.324339998268848</v>
      </c>
      <c r="H10" s="90"/>
    </row>
    <row r="11" spans="1:8" s="3" customFormat="1" ht="34.5">
      <c r="A11" s="1"/>
      <c r="B11" s="49" t="s">
        <v>9</v>
      </c>
      <c r="C11" s="45">
        <f>C16</f>
        <v>252188.5</v>
      </c>
      <c r="D11" s="45">
        <f t="shared" si="1"/>
        <v>465737.3</v>
      </c>
      <c r="E11" s="72">
        <f t="shared" si="1"/>
        <v>275757.7</v>
      </c>
      <c r="F11" s="63">
        <f t="shared" si="0"/>
        <v>0.59208850139338209</v>
      </c>
      <c r="G11" s="64">
        <f t="shared" si="2"/>
        <v>1.0934586628652774</v>
      </c>
      <c r="H11" s="90"/>
    </row>
    <row r="12" spans="1:8" ht="49.5">
      <c r="B12" s="50" t="s">
        <v>78</v>
      </c>
      <c r="C12" s="73">
        <f>SUM(C14:C16)</f>
        <v>314195.3</v>
      </c>
      <c r="D12" s="41">
        <f>SUM(D14:D16)</f>
        <v>667042.19999999995</v>
      </c>
      <c r="E12" s="73">
        <f>SUM(E14:E16)</f>
        <v>378006.30000000005</v>
      </c>
      <c r="F12" s="63">
        <f t="shared" si="0"/>
        <v>0.56669023339153068</v>
      </c>
      <c r="G12" s="64">
        <f t="shared" si="2"/>
        <v>1.203093426286135</v>
      </c>
    </row>
    <row r="13" spans="1:8">
      <c r="B13" s="51" t="s">
        <v>3</v>
      </c>
      <c r="C13" s="73"/>
      <c r="D13" s="41"/>
      <c r="E13" s="73"/>
      <c r="F13" s="63"/>
      <c r="G13" s="64"/>
    </row>
    <row r="14" spans="1:8">
      <c r="B14" s="51" t="s">
        <v>4</v>
      </c>
      <c r="C14" s="46">
        <v>4241.8</v>
      </c>
      <c r="D14" s="42">
        <v>33197</v>
      </c>
      <c r="E14" s="46">
        <v>25748.1</v>
      </c>
      <c r="F14" s="63">
        <f t="shared" si="0"/>
        <v>0.77561526643973844</v>
      </c>
      <c r="G14" s="64">
        <f t="shared" si="2"/>
        <v>6.0700881701164597</v>
      </c>
    </row>
    <row r="15" spans="1:8">
      <c r="B15" s="51" t="s">
        <v>5</v>
      </c>
      <c r="C15" s="46">
        <v>57765</v>
      </c>
      <c r="D15" s="42">
        <v>168107.9</v>
      </c>
      <c r="E15" s="46">
        <v>76500.5</v>
      </c>
      <c r="F15" s="63">
        <f t="shared" si="0"/>
        <v>0.45506784630585478</v>
      </c>
      <c r="G15" s="64">
        <f t="shared" si="2"/>
        <v>1.324339998268848</v>
      </c>
    </row>
    <row r="16" spans="1:8" ht="33">
      <c r="B16" s="51" t="s">
        <v>9</v>
      </c>
      <c r="C16" s="46">
        <v>252188.5</v>
      </c>
      <c r="D16" s="42">
        <v>465737.3</v>
      </c>
      <c r="E16" s="77">
        <v>275757.7</v>
      </c>
      <c r="F16" s="63">
        <f t="shared" si="0"/>
        <v>0.59208850139338209</v>
      </c>
      <c r="G16" s="64">
        <f t="shared" si="2"/>
        <v>1.0934586628652774</v>
      </c>
    </row>
    <row r="17" spans="1:8" s="3" customFormat="1" ht="52.5" customHeight="1">
      <c r="A17" s="1"/>
      <c r="B17" s="52" t="s">
        <v>7</v>
      </c>
      <c r="C17" s="43">
        <f>SUM(C19:C21)</f>
        <v>291896</v>
      </c>
      <c r="D17" s="43">
        <f>SUM(D22,D27)</f>
        <v>758240</v>
      </c>
      <c r="E17" s="71">
        <f>SUM(E22,E27)</f>
        <v>337909.5</v>
      </c>
      <c r="F17" s="63">
        <f t="shared" si="0"/>
        <v>0.44564979426039247</v>
      </c>
      <c r="G17" s="64">
        <f t="shared" si="2"/>
        <v>1.1576366240030695</v>
      </c>
      <c r="H17" s="90"/>
    </row>
    <row r="18" spans="1:8" s="3" customFormat="1">
      <c r="A18" s="1"/>
      <c r="B18" s="49" t="s">
        <v>3</v>
      </c>
      <c r="C18" s="43"/>
      <c r="D18" s="43"/>
      <c r="E18" s="43"/>
      <c r="F18" s="63"/>
      <c r="G18" s="64"/>
      <c r="H18" s="90"/>
    </row>
    <row r="19" spans="1:8" s="3" customFormat="1">
      <c r="A19" s="1"/>
      <c r="B19" s="49" t="s">
        <v>4</v>
      </c>
      <c r="C19" s="45">
        <f t="shared" ref="C19:E21" si="4">SUM(C24,C29)</f>
        <v>9170.1</v>
      </c>
      <c r="D19" s="45">
        <f t="shared" si="4"/>
        <v>17744.3</v>
      </c>
      <c r="E19" s="45">
        <f t="shared" si="4"/>
        <v>17744.3</v>
      </c>
      <c r="F19" s="63">
        <f t="shared" si="0"/>
        <v>1</v>
      </c>
      <c r="G19" s="64">
        <f t="shared" si="2"/>
        <v>1.9350170663351542</v>
      </c>
      <c r="H19" s="90"/>
    </row>
    <row r="20" spans="1:8" s="3" customFormat="1">
      <c r="A20" s="1"/>
      <c r="B20" s="49" t="s">
        <v>5</v>
      </c>
      <c r="C20" s="45">
        <f t="shared" si="4"/>
        <v>65013.899999999994</v>
      </c>
      <c r="D20" s="45">
        <f t="shared" si="4"/>
        <v>229802</v>
      </c>
      <c r="E20" s="45">
        <f t="shared" si="4"/>
        <v>82460.899999999994</v>
      </c>
      <c r="F20" s="63">
        <f t="shared" si="0"/>
        <v>0.35883456192722429</v>
      </c>
      <c r="G20" s="64">
        <f t="shared" si="2"/>
        <v>1.2683579972898102</v>
      </c>
      <c r="H20" s="90"/>
    </row>
    <row r="21" spans="1:8" s="3" customFormat="1" ht="34.5">
      <c r="A21" s="1"/>
      <c r="B21" s="49" t="s">
        <v>9</v>
      </c>
      <c r="C21" s="45">
        <f t="shared" si="4"/>
        <v>217712</v>
      </c>
      <c r="D21" s="45">
        <f t="shared" si="4"/>
        <v>510693.7</v>
      </c>
      <c r="E21" s="45">
        <f t="shared" si="4"/>
        <v>237704.3</v>
      </c>
      <c r="F21" s="63">
        <f t="shared" si="0"/>
        <v>0.46545375437370773</v>
      </c>
      <c r="G21" s="64">
        <f t="shared" si="2"/>
        <v>1.0918291136914822</v>
      </c>
      <c r="H21" s="90"/>
    </row>
    <row r="22" spans="1:8" ht="49.5">
      <c r="B22" s="50" t="s">
        <v>78</v>
      </c>
      <c r="C22" s="41">
        <f>SUM(C24:C26)</f>
        <v>268224.2</v>
      </c>
      <c r="D22" s="41">
        <f>SUM(D24:D26)</f>
        <v>758240</v>
      </c>
      <c r="E22" s="41">
        <f>SUM(E24:E26)</f>
        <v>337909.5</v>
      </c>
      <c r="F22" s="63">
        <f t="shared" si="0"/>
        <v>0.44564979426039247</v>
      </c>
      <c r="G22" s="64">
        <f t="shared" si="2"/>
        <v>1.2598024339339999</v>
      </c>
    </row>
    <row r="23" spans="1:8">
      <c r="B23" s="51" t="s">
        <v>3</v>
      </c>
      <c r="C23" s="41"/>
      <c r="D23" s="41"/>
      <c r="E23" s="41"/>
      <c r="F23" s="63"/>
      <c r="G23" s="64"/>
    </row>
    <row r="24" spans="1:8">
      <c r="B24" s="51" t="s">
        <v>4</v>
      </c>
      <c r="C24" s="42">
        <v>9070.1</v>
      </c>
      <c r="D24" s="42">
        <v>17744.3</v>
      </c>
      <c r="E24" s="42">
        <v>17744.3</v>
      </c>
      <c r="F24" s="63">
        <f t="shared" si="0"/>
        <v>1</v>
      </c>
      <c r="G24" s="64">
        <f t="shared" si="2"/>
        <v>1.9563510876396069</v>
      </c>
    </row>
    <row r="25" spans="1:8">
      <c r="B25" s="51" t="s">
        <v>5</v>
      </c>
      <c r="C25" s="42">
        <v>61028.2</v>
      </c>
      <c r="D25" s="42">
        <v>229802</v>
      </c>
      <c r="E25" s="42">
        <v>82460.899999999994</v>
      </c>
      <c r="F25" s="63">
        <f t="shared" si="0"/>
        <v>0.35883456192722429</v>
      </c>
      <c r="G25" s="64">
        <f t="shared" si="2"/>
        <v>1.3511933827312619</v>
      </c>
    </row>
    <row r="26" spans="1:8" ht="33">
      <c r="B26" s="51" t="s">
        <v>45</v>
      </c>
      <c r="C26" s="42">
        <v>198125.9</v>
      </c>
      <c r="D26" s="42">
        <v>510693.7</v>
      </c>
      <c r="E26" s="42">
        <v>237704.3</v>
      </c>
      <c r="F26" s="63">
        <f t="shared" si="0"/>
        <v>0.46545375437370773</v>
      </c>
      <c r="G26" s="64">
        <f t="shared" si="2"/>
        <v>1.1997638875078926</v>
      </c>
    </row>
    <row r="27" spans="1:8" ht="49.5">
      <c r="B27" s="105" t="s">
        <v>118</v>
      </c>
      <c r="C27" s="42">
        <f>SUM(C29:C31)</f>
        <v>23671.8</v>
      </c>
      <c r="D27" s="46" t="s">
        <v>6</v>
      </c>
      <c r="E27" s="46" t="s">
        <v>6</v>
      </c>
      <c r="F27" s="63" t="e">
        <f t="shared" si="0"/>
        <v>#VALUE!</v>
      </c>
      <c r="G27" s="64" t="e">
        <f t="shared" si="2"/>
        <v>#VALUE!</v>
      </c>
    </row>
    <row r="28" spans="1:8">
      <c r="B28" s="51" t="s">
        <v>3</v>
      </c>
      <c r="C28" s="42"/>
      <c r="D28" s="46"/>
      <c r="E28" s="46"/>
      <c r="F28" s="63"/>
      <c r="G28" s="64"/>
    </row>
    <row r="29" spans="1:8">
      <c r="B29" s="51" t="s">
        <v>4</v>
      </c>
      <c r="C29" s="42">
        <v>100</v>
      </c>
      <c r="D29" s="46" t="s">
        <v>6</v>
      </c>
      <c r="E29" s="46" t="s">
        <v>6</v>
      </c>
      <c r="F29" s="63" t="e">
        <f t="shared" si="0"/>
        <v>#VALUE!</v>
      </c>
      <c r="G29" s="64" t="e">
        <f t="shared" si="2"/>
        <v>#VALUE!</v>
      </c>
    </row>
    <row r="30" spans="1:8">
      <c r="B30" s="51" t="s">
        <v>5</v>
      </c>
      <c r="C30" s="42">
        <v>3985.7</v>
      </c>
      <c r="D30" s="46" t="s">
        <v>6</v>
      </c>
      <c r="E30" s="46" t="s">
        <v>6</v>
      </c>
      <c r="F30" s="63" t="e">
        <f t="shared" si="0"/>
        <v>#VALUE!</v>
      </c>
      <c r="G30" s="64" t="e">
        <f t="shared" si="2"/>
        <v>#VALUE!</v>
      </c>
    </row>
    <row r="31" spans="1:8" ht="33">
      <c r="B31" s="51" t="s">
        <v>9</v>
      </c>
      <c r="C31" s="42">
        <v>19586.099999999999</v>
      </c>
      <c r="D31" s="46" t="s">
        <v>6</v>
      </c>
      <c r="E31" s="46" t="s">
        <v>6</v>
      </c>
      <c r="F31" s="63" t="e">
        <f t="shared" si="0"/>
        <v>#VALUE!</v>
      </c>
      <c r="G31" s="64" t="e">
        <f t="shared" si="2"/>
        <v>#VALUE!</v>
      </c>
    </row>
    <row r="32" spans="1:8" s="3" customFormat="1" ht="72" customHeight="1">
      <c r="A32" s="1"/>
      <c r="B32" s="52" t="s">
        <v>107</v>
      </c>
      <c r="C32" s="43">
        <f>SUM(C34:C36)</f>
        <v>3708.9</v>
      </c>
      <c r="D32" s="43">
        <f>SUM(D37)</f>
        <v>8000</v>
      </c>
      <c r="E32" s="43">
        <f>SUM(E37)</f>
        <v>2019.4</v>
      </c>
      <c r="F32" s="63">
        <f t="shared" si="0"/>
        <v>0.25242500000000001</v>
      </c>
      <c r="G32" s="64">
        <f t="shared" si="2"/>
        <v>0.54447410283372433</v>
      </c>
      <c r="H32" s="90"/>
    </row>
    <row r="33" spans="1:8" s="3" customFormat="1">
      <c r="A33" s="1"/>
      <c r="B33" s="49" t="s">
        <v>3</v>
      </c>
      <c r="C33" s="43"/>
      <c r="D33" s="43"/>
      <c r="E33" s="43"/>
      <c r="F33" s="63"/>
      <c r="G33" s="64"/>
      <c r="H33" s="90"/>
    </row>
    <row r="34" spans="1:8" s="3" customFormat="1">
      <c r="A34" s="1"/>
      <c r="B34" s="49" t="s">
        <v>4</v>
      </c>
      <c r="C34" s="45" t="s">
        <v>6</v>
      </c>
      <c r="D34" s="45" t="s">
        <v>6</v>
      </c>
      <c r="E34" s="45" t="s">
        <v>6</v>
      </c>
      <c r="F34" s="63" t="e">
        <f t="shared" si="0"/>
        <v>#VALUE!</v>
      </c>
      <c r="G34" s="64" t="e">
        <f t="shared" si="2"/>
        <v>#VALUE!</v>
      </c>
      <c r="H34" s="90"/>
    </row>
    <row r="35" spans="1:8" s="3" customFormat="1">
      <c r="A35" s="1"/>
      <c r="B35" s="49" t="s">
        <v>5</v>
      </c>
      <c r="C35" s="45" t="s">
        <v>6</v>
      </c>
      <c r="D35" s="45" t="s">
        <v>6</v>
      </c>
      <c r="E35" s="45" t="s">
        <v>6</v>
      </c>
      <c r="F35" s="63" t="e">
        <f t="shared" si="0"/>
        <v>#VALUE!</v>
      </c>
      <c r="G35" s="64" t="e">
        <f t="shared" si="2"/>
        <v>#VALUE!</v>
      </c>
      <c r="H35" s="90"/>
    </row>
    <row r="36" spans="1:8" s="3" customFormat="1" ht="34.5">
      <c r="A36" s="1"/>
      <c r="B36" s="49" t="s">
        <v>45</v>
      </c>
      <c r="C36" s="45">
        <f>C41</f>
        <v>3708.9</v>
      </c>
      <c r="D36" s="45">
        <f>SUM(D41)</f>
        <v>8000</v>
      </c>
      <c r="E36" s="45">
        <f>SUM(E41)</f>
        <v>2019.4</v>
      </c>
      <c r="F36" s="63">
        <f t="shared" si="0"/>
        <v>0.25242500000000001</v>
      </c>
      <c r="G36" s="64">
        <f t="shared" si="2"/>
        <v>0.54447410283372433</v>
      </c>
      <c r="H36" s="90"/>
    </row>
    <row r="37" spans="1:8" ht="49.5">
      <c r="B37" s="50" t="s">
        <v>78</v>
      </c>
      <c r="C37" s="41">
        <f>SUM(C39:C41)</f>
        <v>3708.9</v>
      </c>
      <c r="D37" s="41">
        <f>SUM(D39:D41)</f>
        <v>8000</v>
      </c>
      <c r="E37" s="41">
        <f>SUM(E39:E41)</f>
        <v>2019.4</v>
      </c>
      <c r="F37" s="63">
        <f t="shared" si="0"/>
        <v>0.25242500000000001</v>
      </c>
      <c r="G37" s="64">
        <f t="shared" si="2"/>
        <v>0.54447410283372433</v>
      </c>
    </row>
    <row r="38" spans="1:8">
      <c r="B38" s="51" t="s">
        <v>3</v>
      </c>
      <c r="C38" s="41"/>
      <c r="D38" s="41"/>
      <c r="E38" s="41"/>
      <c r="F38" s="63"/>
      <c r="G38" s="64"/>
    </row>
    <row r="39" spans="1:8">
      <c r="B39" s="51" t="s">
        <v>4</v>
      </c>
      <c r="C39" s="42" t="s">
        <v>6</v>
      </c>
      <c r="D39" s="42" t="s">
        <v>6</v>
      </c>
      <c r="E39" s="42" t="s">
        <v>6</v>
      </c>
      <c r="F39" s="63" t="e">
        <f t="shared" ref="F39:F61" si="5">IF(D39=0,0,E39/D39)</f>
        <v>#VALUE!</v>
      </c>
      <c r="G39" s="64" t="e">
        <f t="shared" si="2"/>
        <v>#VALUE!</v>
      </c>
    </row>
    <row r="40" spans="1:8">
      <c r="B40" s="51" t="s">
        <v>5</v>
      </c>
      <c r="C40" s="42" t="s">
        <v>6</v>
      </c>
      <c r="D40" s="42" t="s">
        <v>6</v>
      </c>
      <c r="E40" s="42" t="s">
        <v>6</v>
      </c>
      <c r="F40" s="63" t="e">
        <f t="shared" si="5"/>
        <v>#VALUE!</v>
      </c>
      <c r="G40" s="64" t="e">
        <f t="shared" si="2"/>
        <v>#VALUE!</v>
      </c>
    </row>
    <row r="41" spans="1:8" ht="33">
      <c r="B41" s="51" t="s">
        <v>45</v>
      </c>
      <c r="C41" s="42">
        <v>3708.9</v>
      </c>
      <c r="D41" s="42">
        <v>8000</v>
      </c>
      <c r="E41" s="42">
        <v>2019.4</v>
      </c>
      <c r="F41" s="63">
        <f t="shared" si="5"/>
        <v>0.25242500000000001</v>
      </c>
      <c r="G41" s="64">
        <f t="shared" si="2"/>
        <v>0.54447410283372433</v>
      </c>
    </row>
    <row r="42" spans="1:8" s="3" customFormat="1" ht="49.5">
      <c r="A42" s="1"/>
      <c r="B42" s="52" t="s">
        <v>81</v>
      </c>
      <c r="C42" s="43">
        <f t="shared" ref="C42" si="6">SUM(C52)</f>
        <v>499.9</v>
      </c>
      <c r="D42" s="43">
        <f>SUM(D44:D46)</f>
        <v>4500.1000000000004</v>
      </c>
      <c r="E42" s="43">
        <f>SUM(E44:E46)</f>
        <v>0</v>
      </c>
      <c r="F42" s="63">
        <f t="shared" si="5"/>
        <v>0</v>
      </c>
      <c r="G42" s="64">
        <f t="shared" si="2"/>
        <v>0</v>
      </c>
      <c r="H42" s="90"/>
    </row>
    <row r="43" spans="1:8" s="3" customFormat="1">
      <c r="A43" s="1"/>
      <c r="B43" s="49" t="s">
        <v>3</v>
      </c>
      <c r="C43" s="45"/>
      <c r="D43" s="45"/>
      <c r="E43" s="45"/>
      <c r="F43" s="63"/>
      <c r="G43" s="64"/>
      <c r="H43" s="90"/>
    </row>
    <row r="44" spans="1:8" s="3" customFormat="1">
      <c r="A44" s="1"/>
      <c r="B44" s="49" t="s">
        <v>4</v>
      </c>
      <c r="C44" s="45" t="str">
        <f t="shared" ref="C44:C46" si="7">C54</f>
        <v>-</v>
      </c>
      <c r="D44" s="45" t="str">
        <f>D54</f>
        <v>-</v>
      </c>
      <c r="E44" s="45" t="str">
        <f t="shared" ref="D44:E46" si="8">E54</f>
        <v>-</v>
      </c>
      <c r="F44" s="63" t="e">
        <f t="shared" si="5"/>
        <v>#VALUE!</v>
      </c>
      <c r="G44" s="64" t="e">
        <f t="shared" si="2"/>
        <v>#VALUE!</v>
      </c>
      <c r="H44" s="90"/>
    </row>
    <row r="45" spans="1:8" s="3" customFormat="1">
      <c r="A45" s="1"/>
      <c r="B45" s="49" t="s">
        <v>5</v>
      </c>
      <c r="C45" s="45">
        <f t="shared" si="7"/>
        <v>499.9</v>
      </c>
      <c r="D45" s="45">
        <f>D50+D55</f>
        <v>4500.1000000000004</v>
      </c>
      <c r="E45" s="45">
        <f>E50+E55</f>
        <v>0</v>
      </c>
      <c r="F45" s="63">
        <f t="shared" si="5"/>
        <v>0</v>
      </c>
      <c r="G45" s="64">
        <f t="shared" si="2"/>
        <v>0</v>
      </c>
      <c r="H45" s="90"/>
    </row>
    <row r="46" spans="1:8" s="3" customFormat="1" ht="34.5">
      <c r="A46" s="1"/>
      <c r="B46" s="49" t="s">
        <v>45</v>
      </c>
      <c r="C46" s="45" t="str">
        <f t="shared" si="7"/>
        <v>-</v>
      </c>
      <c r="D46" s="45" t="str">
        <f t="shared" si="8"/>
        <v>-</v>
      </c>
      <c r="E46" s="45" t="str">
        <f t="shared" si="8"/>
        <v>-</v>
      </c>
      <c r="F46" s="63" t="e">
        <f t="shared" si="5"/>
        <v>#VALUE!</v>
      </c>
      <c r="G46" s="64" t="e">
        <f t="shared" si="2"/>
        <v>#VALUE!</v>
      </c>
      <c r="H46" s="90"/>
    </row>
    <row r="47" spans="1:8" s="3" customFormat="1" ht="49.5">
      <c r="A47" s="1"/>
      <c r="B47" s="50" t="s">
        <v>78</v>
      </c>
      <c r="C47" s="41" t="s">
        <v>6</v>
      </c>
      <c r="D47" s="41">
        <f>SUM(D49:D51)</f>
        <v>0</v>
      </c>
      <c r="E47" s="41">
        <f>SUM(E49:E51)</f>
        <v>0</v>
      </c>
      <c r="F47" s="63">
        <f t="shared" si="5"/>
        <v>0</v>
      </c>
      <c r="G47" s="64">
        <f t="shared" si="2"/>
        <v>0</v>
      </c>
      <c r="H47" s="90"/>
    </row>
    <row r="48" spans="1:8" s="3" customFormat="1">
      <c r="A48" s="1"/>
      <c r="B48" s="51" t="s">
        <v>3</v>
      </c>
      <c r="C48" s="42"/>
      <c r="D48" s="42"/>
      <c r="E48" s="42"/>
      <c r="F48" s="63"/>
      <c r="G48" s="64"/>
      <c r="H48" s="90"/>
    </row>
    <row r="49" spans="1:8" s="3" customFormat="1">
      <c r="A49" s="1"/>
      <c r="B49" s="51" t="s">
        <v>4</v>
      </c>
      <c r="C49" s="42" t="s">
        <v>6</v>
      </c>
      <c r="D49" s="42" t="s">
        <v>6</v>
      </c>
      <c r="E49" s="42" t="s">
        <v>6</v>
      </c>
      <c r="F49" s="63" t="e">
        <f t="shared" ref="F49:F51" si="9">IF(D49=0,0,E49/D49)</f>
        <v>#VALUE!</v>
      </c>
      <c r="G49" s="64" t="e">
        <f t="shared" ref="G49:G51" si="10">IF(E49=0,0,E49/C49)</f>
        <v>#VALUE!</v>
      </c>
      <c r="H49" s="90"/>
    </row>
    <row r="50" spans="1:8" s="3" customFormat="1">
      <c r="A50" s="1"/>
      <c r="B50" s="51" t="s">
        <v>5</v>
      </c>
      <c r="C50" s="42" t="s">
        <v>6</v>
      </c>
      <c r="D50" s="42">
        <v>0</v>
      </c>
      <c r="E50" s="42">
        <v>0</v>
      </c>
      <c r="F50" s="63">
        <f t="shared" si="9"/>
        <v>0</v>
      </c>
      <c r="G50" s="64">
        <f t="shared" si="10"/>
        <v>0</v>
      </c>
      <c r="H50" s="90"/>
    </row>
    <row r="51" spans="1:8" s="3" customFormat="1" ht="33">
      <c r="A51" s="1"/>
      <c r="B51" s="51" t="s">
        <v>45</v>
      </c>
      <c r="C51" s="42" t="s">
        <v>6</v>
      </c>
      <c r="D51" s="42" t="s">
        <v>6</v>
      </c>
      <c r="E51" s="42" t="s">
        <v>6</v>
      </c>
      <c r="F51" s="63" t="e">
        <f t="shared" si="9"/>
        <v>#VALUE!</v>
      </c>
      <c r="G51" s="64" t="e">
        <f t="shared" si="10"/>
        <v>#VALUE!</v>
      </c>
      <c r="H51" s="90"/>
    </row>
    <row r="52" spans="1:8" s="9" customFormat="1" ht="61.5" customHeight="1">
      <c r="A52" s="1"/>
      <c r="B52" s="50" t="s">
        <v>50</v>
      </c>
      <c r="C52" s="41">
        <f>SUM(C54:C56)</f>
        <v>499.9</v>
      </c>
      <c r="D52" s="41">
        <f>SUM(D54:D56)</f>
        <v>4500.1000000000004</v>
      </c>
      <c r="E52" s="41">
        <f>SUM(E54:E56)</f>
        <v>0</v>
      </c>
      <c r="F52" s="63">
        <f t="shared" si="5"/>
        <v>0</v>
      </c>
      <c r="G52" s="64">
        <f t="shared" si="2"/>
        <v>0</v>
      </c>
      <c r="H52" s="90"/>
    </row>
    <row r="53" spans="1:8">
      <c r="B53" s="51" t="s">
        <v>3</v>
      </c>
      <c r="C53" s="42"/>
      <c r="D53" s="42"/>
      <c r="E53" s="42"/>
      <c r="F53" s="63"/>
      <c r="G53" s="64"/>
    </row>
    <row r="54" spans="1:8">
      <c r="B54" s="51" t="s">
        <v>4</v>
      </c>
      <c r="C54" s="42" t="s">
        <v>6</v>
      </c>
      <c r="D54" s="42" t="s">
        <v>6</v>
      </c>
      <c r="E54" s="42" t="s">
        <v>6</v>
      </c>
      <c r="F54" s="63" t="e">
        <f t="shared" si="5"/>
        <v>#VALUE!</v>
      </c>
      <c r="G54" s="64" t="e">
        <f t="shared" si="2"/>
        <v>#VALUE!</v>
      </c>
    </row>
    <row r="55" spans="1:8">
      <c r="B55" s="51" t="s">
        <v>5</v>
      </c>
      <c r="C55" s="42">
        <v>499.9</v>
      </c>
      <c r="D55" s="42">
        <v>4500.1000000000004</v>
      </c>
      <c r="E55" s="42">
        <v>0</v>
      </c>
      <c r="F55" s="63">
        <f t="shared" si="5"/>
        <v>0</v>
      </c>
      <c r="G55" s="64">
        <f t="shared" si="2"/>
        <v>0</v>
      </c>
    </row>
    <row r="56" spans="1:8" ht="33">
      <c r="B56" s="51" t="s">
        <v>45</v>
      </c>
      <c r="C56" s="42" t="s">
        <v>6</v>
      </c>
      <c r="D56" s="42" t="s">
        <v>6</v>
      </c>
      <c r="E56" s="42" t="s">
        <v>6</v>
      </c>
      <c r="F56" s="63" t="e">
        <f t="shared" si="5"/>
        <v>#VALUE!</v>
      </c>
      <c r="G56" s="64" t="e">
        <f t="shared" si="2"/>
        <v>#VALUE!</v>
      </c>
    </row>
    <row r="57" spans="1:8" s="3" customFormat="1">
      <c r="A57" s="1"/>
      <c r="B57" s="52" t="s">
        <v>8</v>
      </c>
      <c r="C57" s="43">
        <f>C59+C60+C61</f>
        <v>610300.1</v>
      </c>
      <c r="D57" s="71">
        <f>SUM(D42,D32,D17,D7)</f>
        <v>1437782.2999999998</v>
      </c>
      <c r="E57" s="164">
        <f>SUM(E42,E32,E17,E7)</f>
        <v>717935.20000000007</v>
      </c>
      <c r="F57" s="63">
        <f t="shared" si="5"/>
        <v>0.49933512187484863</v>
      </c>
      <c r="G57" s="64">
        <f t="shared" si="2"/>
        <v>1.1763642181936396</v>
      </c>
      <c r="H57" s="90"/>
    </row>
    <row r="58" spans="1:8" s="3" customFormat="1">
      <c r="A58" s="1"/>
      <c r="B58" s="49" t="s">
        <v>3</v>
      </c>
      <c r="C58" s="43"/>
      <c r="D58" s="43"/>
      <c r="E58" s="43"/>
      <c r="F58" s="63"/>
      <c r="G58" s="64"/>
      <c r="H58" s="90"/>
    </row>
    <row r="59" spans="1:8" s="3" customFormat="1">
      <c r="A59" s="1"/>
      <c r="B59" s="49" t="s">
        <v>4</v>
      </c>
      <c r="C59" s="45">
        <f t="shared" ref="C59:E60" si="11">SUM(C44,C34,C19,C9)</f>
        <v>13411.900000000001</v>
      </c>
      <c r="D59" s="45">
        <f t="shared" si="11"/>
        <v>50941.3</v>
      </c>
      <c r="E59" s="45">
        <f t="shared" si="11"/>
        <v>43492.399999999994</v>
      </c>
      <c r="F59" s="63">
        <f t="shared" si="5"/>
        <v>0.85377483495709749</v>
      </c>
      <c r="G59" s="64">
        <f t="shared" si="2"/>
        <v>3.2428216732901372</v>
      </c>
      <c r="H59" s="90"/>
    </row>
    <row r="60" spans="1:8" s="3" customFormat="1">
      <c r="A60" s="1"/>
      <c r="B60" s="49" t="s">
        <v>5</v>
      </c>
      <c r="C60" s="45">
        <f t="shared" si="11"/>
        <v>123278.79999999999</v>
      </c>
      <c r="D60" s="45">
        <f t="shared" si="11"/>
        <v>402410</v>
      </c>
      <c r="E60" s="45">
        <f t="shared" si="11"/>
        <v>158961.4</v>
      </c>
      <c r="F60" s="63">
        <f t="shared" si="5"/>
        <v>0.39502348351184113</v>
      </c>
      <c r="G60" s="64">
        <f t="shared" si="2"/>
        <v>1.2894463606070143</v>
      </c>
      <c r="H60" s="90"/>
    </row>
    <row r="61" spans="1:8" s="3" customFormat="1" ht="35.25" thickBot="1">
      <c r="A61" s="1"/>
      <c r="B61" s="60" t="s">
        <v>9</v>
      </c>
      <c r="C61" s="58">
        <f>C36+C21+C11</f>
        <v>473609.4</v>
      </c>
      <c r="D61" s="58">
        <f>D36+D21+D11</f>
        <v>984431</v>
      </c>
      <c r="E61" s="58">
        <f>E36+E21+E11</f>
        <v>515481.4</v>
      </c>
      <c r="F61" s="63">
        <f t="shared" si="5"/>
        <v>0.52363385549622066</v>
      </c>
      <c r="G61" s="64">
        <f t="shared" si="2"/>
        <v>1.0884104073947856</v>
      </c>
      <c r="H61" s="87"/>
    </row>
    <row r="62" spans="1:8" ht="39.75" customHeight="1" thickBot="1">
      <c r="A62" s="1">
        <v>2</v>
      </c>
      <c r="B62" s="327" t="s">
        <v>99</v>
      </c>
      <c r="C62" s="328"/>
      <c r="D62" s="328"/>
      <c r="E62" s="328"/>
      <c r="F62" s="328"/>
      <c r="G62" s="329"/>
    </row>
    <row r="63" spans="1:8" s="3" customFormat="1" ht="49.5">
      <c r="A63" s="1"/>
      <c r="B63" s="48" t="s">
        <v>10</v>
      </c>
      <c r="C63" s="44">
        <f>C64</f>
        <v>9724.4</v>
      </c>
      <c r="D63" s="44">
        <f>D64</f>
        <v>17316.5</v>
      </c>
      <c r="E63" s="44">
        <f>E64</f>
        <v>11135.6</v>
      </c>
      <c r="F63" s="63">
        <f t="shared" ref="F63:F95" si="12">IF(D63=0,0,E63/D63)</f>
        <v>0.64306297461958251</v>
      </c>
      <c r="G63" s="64">
        <f t="shared" ref="G63:G86" si="13">IF(E63=0,0,E63/C63)</f>
        <v>1.1451194932335158</v>
      </c>
      <c r="H63" s="90"/>
    </row>
    <row r="64" spans="1:8" ht="73.5" customHeight="1">
      <c r="B64" s="50" t="s">
        <v>79</v>
      </c>
      <c r="C64" s="41">
        <v>9724.4</v>
      </c>
      <c r="D64" s="41">
        <v>17316.5</v>
      </c>
      <c r="E64" s="41">
        <v>11135.6</v>
      </c>
      <c r="F64" s="63">
        <f t="shared" si="12"/>
        <v>0.64306297461958251</v>
      </c>
      <c r="G64" s="64">
        <f t="shared" si="13"/>
        <v>1.1451194932335158</v>
      </c>
    </row>
    <row r="65" spans="1:8" s="3" customFormat="1" ht="76.5" customHeight="1">
      <c r="A65" s="1"/>
      <c r="B65" s="52" t="s">
        <v>87</v>
      </c>
      <c r="C65" s="43">
        <f>C66</f>
        <v>1445</v>
      </c>
      <c r="D65" s="43">
        <f>D66</f>
        <v>12025.4</v>
      </c>
      <c r="E65" s="43">
        <f>E66</f>
        <v>1771.8</v>
      </c>
      <c r="F65" s="63">
        <f t="shared" si="12"/>
        <v>0.1473381342824355</v>
      </c>
      <c r="G65" s="64">
        <f t="shared" si="13"/>
        <v>1.226159169550173</v>
      </c>
      <c r="H65" s="90"/>
    </row>
    <row r="66" spans="1:8" ht="66.75" customHeight="1">
      <c r="B66" s="50" t="s">
        <v>79</v>
      </c>
      <c r="C66" s="41">
        <v>1445</v>
      </c>
      <c r="D66" s="41">
        <v>12025.4</v>
      </c>
      <c r="E66" s="41">
        <v>1771.8</v>
      </c>
      <c r="F66" s="63">
        <f t="shared" si="12"/>
        <v>0.1473381342824355</v>
      </c>
      <c r="G66" s="64">
        <f t="shared" si="13"/>
        <v>1.226159169550173</v>
      </c>
    </row>
    <row r="67" spans="1:8" s="3" customFormat="1" ht="36" customHeight="1">
      <c r="A67" s="1"/>
      <c r="B67" s="52" t="s">
        <v>11</v>
      </c>
      <c r="C67" s="43">
        <f>C68</f>
        <v>3472.2</v>
      </c>
      <c r="D67" s="43">
        <f>D68</f>
        <v>12253.6</v>
      </c>
      <c r="E67" s="43">
        <f>E68</f>
        <v>4061.1</v>
      </c>
      <c r="F67" s="63">
        <f t="shared" si="12"/>
        <v>0.33142097016387018</v>
      </c>
      <c r="G67" s="64">
        <f t="shared" si="13"/>
        <v>1.1696042854674271</v>
      </c>
      <c r="H67" s="90"/>
    </row>
    <row r="68" spans="1:8" ht="53.25" customHeight="1">
      <c r="B68" s="50" t="s">
        <v>79</v>
      </c>
      <c r="C68" s="41">
        <v>3472.2</v>
      </c>
      <c r="D68" s="41">
        <v>12253.6</v>
      </c>
      <c r="E68" s="41">
        <v>4061.1</v>
      </c>
      <c r="F68" s="63">
        <f t="shared" si="12"/>
        <v>0.33142097016387018</v>
      </c>
      <c r="G68" s="64">
        <f t="shared" si="13"/>
        <v>1.1696042854674271</v>
      </c>
    </row>
    <row r="69" spans="1:8" s="3" customFormat="1" ht="70.5" customHeight="1">
      <c r="A69" s="1"/>
      <c r="B69" s="52" t="s">
        <v>12</v>
      </c>
      <c r="C69" s="43">
        <f>C70</f>
        <v>81027</v>
      </c>
      <c r="D69" s="43">
        <f>D70</f>
        <v>199275</v>
      </c>
      <c r="E69" s="43">
        <f>E70</f>
        <v>85537.9</v>
      </c>
      <c r="F69" s="63">
        <f t="shared" si="12"/>
        <v>0.42924551499184543</v>
      </c>
      <c r="G69" s="64">
        <f t="shared" si="13"/>
        <v>1.055671566268034</v>
      </c>
      <c r="H69" s="90"/>
    </row>
    <row r="70" spans="1:8" ht="49.5">
      <c r="B70" s="50" t="s">
        <v>79</v>
      </c>
      <c r="C70" s="41">
        <v>81027</v>
      </c>
      <c r="D70" s="41">
        <v>199275</v>
      </c>
      <c r="E70" s="73">
        <v>85537.9</v>
      </c>
      <c r="F70" s="63">
        <f t="shared" si="12"/>
        <v>0.42924551499184543</v>
      </c>
      <c r="G70" s="64">
        <f t="shared" si="13"/>
        <v>1.055671566268034</v>
      </c>
    </row>
    <row r="71" spans="1:8" s="3" customFormat="1" ht="89.25" customHeight="1">
      <c r="A71" s="1"/>
      <c r="B71" s="52" t="s">
        <v>88</v>
      </c>
      <c r="C71" s="43">
        <f>C76</f>
        <v>88291.4</v>
      </c>
      <c r="D71" s="43">
        <f>D76</f>
        <v>171974.9</v>
      </c>
      <c r="E71" s="43">
        <f t="shared" ref="E71" si="14">E76</f>
        <v>96742.1</v>
      </c>
      <c r="F71" s="63">
        <f t="shared" si="12"/>
        <v>0.56253616080020985</v>
      </c>
      <c r="G71" s="64">
        <f t="shared" si="13"/>
        <v>1.09571373882394</v>
      </c>
      <c r="H71" s="90"/>
    </row>
    <row r="72" spans="1:8" s="3" customFormat="1">
      <c r="A72" s="1"/>
      <c r="B72" s="49" t="s">
        <v>3</v>
      </c>
      <c r="C72" s="43"/>
      <c r="D72" s="43"/>
      <c r="E72" s="43"/>
      <c r="F72" s="63"/>
      <c r="G72" s="64"/>
      <c r="H72" s="90"/>
    </row>
    <row r="73" spans="1:8" s="3" customFormat="1">
      <c r="A73" s="1"/>
      <c r="B73" s="49" t="s">
        <v>4</v>
      </c>
      <c r="C73" s="43" t="s">
        <v>6</v>
      </c>
      <c r="D73" s="43" t="s">
        <v>6</v>
      </c>
      <c r="E73" s="43" t="s">
        <v>6</v>
      </c>
      <c r="F73" s="63" t="e">
        <f t="shared" si="12"/>
        <v>#VALUE!</v>
      </c>
      <c r="G73" s="64" t="e">
        <f t="shared" si="13"/>
        <v>#VALUE!</v>
      </c>
      <c r="H73" s="90"/>
    </row>
    <row r="74" spans="1:8" s="3" customFormat="1">
      <c r="A74" s="1"/>
      <c r="B74" s="49" t="s">
        <v>5</v>
      </c>
      <c r="C74" s="45">
        <f>C79</f>
        <v>88291.4</v>
      </c>
      <c r="D74" s="45">
        <f t="shared" ref="D74" si="15">D79</f>
        <v>171974.9</v>
      </c>
      <c r="E74" s="45">
        <f>E79</f>
        <v>96742.1</v>
      </c>
      <c r="F74" s="63">
        <f>IF(D74=0,0,E74/D74)</f>
        <v>0.56253616080020985</v>
      </c>
      <c r="G74" s="64">
        <f>IF(E74=0,0,E74/C74)</f>
        <v>1.09571373882394</v>
      </c>
      <c r="H74" s="90"/>
    </row>
    <row r="75" spans="1:8" s="3" customFormat="1" ht="34.5">
      <c r="A75" s="1"/>
      <c r="B75" s="49" t="s">
        <v>45</v>
      </c>
      <c r="C75" s="58" t="s">
        <v>6</v>
      </c>
      <c r="D75" s="58" t="s">
        <v>6</v>
      </c>
      <c r="E75" s="58" t="s">
        <v>6</v>
      </c>
      <c r="F75" s="63" t="e">
        <f t="shared" si="12"/>
        <v>#VALUE!</v>
      </c>
      <c r="G75" s="64" t="e">
        <f t="shared" si="13"/>
        <v>#VALUE!</v>
      </c>
      <c r="H75" s="90"/>
    </row>
    <row r="76" spans="1:8" ht="81.75" customHeight="1">
      <c r="B76" s="56" t="s">
        <v>79</v>
      </c>
      <c r="C76" s="40">
        <f>SUM(C78:C80)</f>
        <v>88291.4</v>
      </c>
      <c r="D76" s="40">
        <f>SUM(D78:D80)</f>
        <v>171974.9</v>
      </c>
      <c r="E76" s="40">
        <f>SUM(E78:E80)</f>
        <v>96742.1</v>
      </c>
      <c r="F76" s="63">
        <f t="shared" si="12"/>
        <v>0.56253616080020985</v>
      </c>
      <c r="G76" s="64">
        <f t="shared" si="13"/>
        <v>1.09571373882394</v>
      </c>
    </row>
    <row r="77" spans="1:8">
      <c r="B77" s="51" t="s">
        <v>3</v>
      </c>
      <c r="C77" s="41"/>
      <c r="D77" s="41"/>
      <c r="E77" s="41"/>
      <c r="F77" s="63"/>
      <c r="G77" s="64"/>
    </row>
    <row r="78" spans="1:8">
      <c r="B78" s="51" t="s">
        <v>4</v>
      </c>
      <c r="C78" s="41" t="s">
        <v>6</v>
      </c>
      <c r="D78" s="41" t="s">
        <v>6</v>
      </c>
      <c r="E78" s="41" t="s">
        <v>6</v>
      </c>
      <c r="F78" s="63" t="e">
        <f t="shared" si="12"/>
        <v>#VALUE!</v>
      </c>
      <c r="G78" s="64" t="e">
        <f t="shared" si="13"/>
        <v>#VALUE!</v>
      </c>
    </row>
    <row r="79" spans="1:8">
      <c r="B79" s="51" t="s">
        <v>5</v>
      </c>
      <c r="C79" s="42">
        <v>88291.4</v>
      </c>
      <c r="D79" s="42">
        <v>171974.9</v>
      </c>
      <c r="E79" s="42">
        <v>96742.1</v>
      </c>
      <c r="F79" s="63">
        <f>IF(D79=0,0,E79/D79)</f>
        <v>0.56253616080020985</v>
      </c>
      <c r="G79" s="64">
        <f>IF(E79=0,0,E79/C79)</f>
        <v>1.09571373882394</v>
      </c>
    </row>
    <row r="80" spans="1:8" ht="33">
      <c r="B80" s="51" t="s">
        <v>45</v>
      </c>
      <c r="C80" s="42" t="s">
        <v>6</v>
      </c>
      <c r="D80" s="42" t="s">
        <v>6</v>
      </c>
      <c r="E80" s="42" t="s">
        <v>6</v>
      </c>
      <c r="F80" s="63" t="e">
        <f t="shared" si="12"/>
        <v>#VALUE!</v>
      </c>
      <c r="G80" s="64" t="e">
        <f t="shared" si="13"/>
        <v>#VALUE!</v>
      </c>
    </row>
    <row r="81" spans="1:8" s="3" customFormat="1" ht="70.5" customHeight="1">
      <c r="A81" s="1"/>
      <c r="B81" s="52" t="s">
        <v>89</v>
      </c>
      <c r="C81" s="43">
        <f>SUM(C83:C85)</f>
        <v>8481.1</v>
      </c>
      <c r="D81" s="43">
        <f>D83+D84+D85</f>
        <v>7034.9</v>
      </c>
      <c r="E81" s="43">
        <f>E83+E84+E85</f>
        <v>6475.6</v>
      </c>
      <c r="F81" s="63">
        <f t="shared" si="12"/>
        <v>0.92049638232242115</v>
      </c>
      <c r="G81" s="64">
        <f t="shared" si="13"/>
        <v>0.76353303227175717</v>
      </c>
      <c r="H81" s="90"/>
    </row>
    <row r="82" spans="1:8" s="3" customFormat="1">
      <c r="A82" s="1"/>
      <c r="B82" s="49" t="s">
        <v>3</v>
      </c>
      <c r="C82" s="43"/>
      <c r="D82" s="43"/>
      <c r="E82" s="43"/>
      <c r="F82" s="63"/>
      <c r="G82" s="64"/>
      <c r="H82" s="90"/>
    </row>
    <row r="83" spans="1:8" s="3" customFormat="1">
      <c r="A83" s="1"/>
      <c r="B83" s="49" t="s">
        <v>4</v>
      </c>
      <c r="C83" s="45">
        <f t="shared" ref="C83:C85" si="16">C88</f>
        <v>2753.8</v>
      </c>
      <c r="D83" s="45">
        <f>D88</f>
        <v>2446.5</v>
      </c>
      <c r="E83" s="45">
        <f t="shared" ref="E83:E85" si="17">E88</f>
        <v>2252</v>
      </c>
      <c r="F83" s="63">
        <f t="shared" si="12"/>
        <v>0.9204986715716329</v>
      </c>
      <c r="G83" s="64">
        <f t="shared" si="13"/>
        <v>0.81777906892294283</v>
      </c>
      <c r="H83" s="90"/>
    </row>
    <row r="84" spans="1:8" s="3" customFormat="1">
      <c r="A84" s="1"/>
      <c r="B84" s="49" t="s">
        <v>5</v>
      </c>
      <c r="C84" s="45">
        <f t="shared" si="16"/>
        <v>5727.3</v>
      </c>
      <c r="D84" s="45">
        <f>D89</f>
        <v>4588.3999999999996</v>
      </c>
      <c r="E84" s="45">
        <f t="shared" si="17"/>
        <v>4223.6000000000004</v>
      </c>
      <c r="F84" s="63">
        <f t="shared" si="12"/>
        <v>0.92049516171214385</v>
      </c>
      <c r="G84" s="64">
        <f t="shared" si="13"/>
        <v>0.73745045658512742</v>
      </c>
      <c r="H84" s="90"/>
    </row>
    <row r="85" spans="1:8" s="3" customFormat="1" ht="34.5">
      <c r="A85" s="1"/>
      <c r="B85" s="49" t="s">
        <v>45</v>
      </c>
      <c r="C85" s="45" t="str">
        <f t="shared" si="16"/>
        <v>-</v>
      </c>
      <c r="D85" s="45">
        <f>D90</f>
        <v>0</v>
      </c>
      <c r="E85" s="45">
        <f t="shared" si="17"/>
        <v>0</v>
      </c>
      <c r="F85" s="63">
        <f t="shared" si="12"/>
        <v>0</v>
      </c>
      <c r="G85" s="64">
        <f t="shared" si="13"/>
        <v>0</v>
      </c>
      <c r="H85" s="90"/>
    </row>
    <row r="86" spans="1:8" ht="49.5" customHeight="1">
      <c r="B86" s="50" t="s">
        <v>79</v>
      </c>
      <c r="C86" s="41">
        <f>SUM(C88:C90)</f>
        <v>8481.1</v>
      </c>
      <c r="D86" s="41">
        <f>D88+D89+D90</f>
        <v>7034.9</v>
      </c>
      <c r="E86" s="41">
        <f>E88+E89+E90</f>
        <v>6475.6</v>
      </c>
      <c r="F86" s="63">
        <f t="shared" si="12"/>
        <v>0.92049638232242115</v>
      </c>
      <c r="G86" s="64">
        <f t="shared" si="13"/>
        <v>0.76353303227175717</v>
      </c>
      <c r="H86" s="87"/>
    </row>
    <row r="87" spans="1:8">
      <c r="B87" s="51" t="s">
        <v>3</v>
      </c>
      <c r="C87" s="41"/>
      <c r="D87" s="41"/>
      <c r="E87" s="41"/>
      <c r="F87" s="63"/>
      <c r="G87" s="64"/>
    </row>
    <row r="88" spans="1:8">
      <c r="B88" s="51" t="s">
        <v>4</v>
      </c>
      <c r="C88" s="42">
        <v>2753.8</v>
      </c>
      <c r="D88" s="42">
        <v>2446.5</v>
      </c>
      <c r="E88" s="42">
        <v>2252</v>
      </c>
      <c r="F88" s="63">
        <f t="shared" si="12"/>
        <v>0.9204986715716329</v>
      </c>
      <c r="G88" s="64">
        <f t="shared" ref="G88:G95" si="18">IF(E88=0,0,E88/C88)</f>
        <v>0.81777906892294283</v>
      </c>
    </row>
    <row r="89" spans="1:8">
      <c r="B89" s="51" t="s">
        <v>5</v>
      </c>
      <c r="C89" s="42">
        <v>5727.3</v>
      </c>
      <c r="D89" s="42">
        <v>4588.3999999999996</v>
      </c>
      <c r="E89" s="42">
        <v>4223.6000000000004</v>
      </c>
      <c r="F89" s="63">
        <f t="shared" si="12"/>
        <v>0.92049516171214385</v>
      </c>
      <c r="G89" s="64">
        <f t="shared" si="18"/>
        <v>0.73745045658512742</v>
      </c>
    </row>
    <row r="90" spans="1:8" ht="33">
      <c r="B90" s="51" t="s">
        <v>45</v>
      </c>
      <c r="C90" s="42" t="s">
        <v>6</v>
      </c>
      <c r="D90" s="42">
        <v>0</v>
      </c>
      <c r="E90" s="42">
        <v>0</v>
      </c>
      <c r="F90" s="63">
        <f t="shared" si="12"/>
        <v>0</v>
      </c>
      <c r="G90" s="64">
        <f t="shared" si="18"/>
        <v>0</v>
      </c>
    </row>
    <row r="91" spans="1:8" s="3" customFormat="1">
      <c r="A91" s="1"/>
      <c r="B91" s="52" t="s">
        <v>8</v>
      </c>
      <c r="C91" s="43">
        <f>C94+C93+C95</f>
        <v>192441.1</v>
      </c>
      <c r="D91" s="43">
        <f>D94+D93+D95</f>
        <v>419880.3</v>
      </c>
      <c r="E91" s="43">
        <f>E94+E93+E95</f>
        <v>205724.1</v>
      </c>
      <c r="F91" s="63">
        <f t="shared" si="12"/>
        <v>0.48995892400762792</v>
      </c>
      <c r="G91" s="64">
        <f t="shared" si="18"/>
        <v>1.0690237168671348</v>
      </c>
      <c r="H91" s="90"/>
    </row>
    <row r="92" spans="1:8" s="3" customFormat="1">
      <c r="A92" s="1"/>
      <c r="B92" s="49" t="s">
        <v>3</v>
      </c>
      <c r="C92" s="43"/>
      <c r="D92" s="43"/>
      <c r="E92" s="43"/>
      <c r="F92" s="63"/>
      <c r="G92" s="64"/>
      <c r="H92" s="90"/>
    </row>
    <row r="93" spans="1:8" s="3" customFormat="1">
      <c r="A93" s="1"/>
      <c r="B93" s="49" t="s">
        <v>4</v>
      </c>
      <c r="C93" s="45">
        <f t="shared" ref="C93" si="19">C83</f>
        <v>2753.8</v>
      </c>
      <c r="D93" s="45">
        <f>D83</f>
        <v>2446.5</v>
      </c>
      <c r="E93" s="45">
        <f>E83</f>
        <v>2252</v>
      </c>
      <c r="F93" s="63">
        <f t="shared" si="12"/>
        <v>0.9204986715716329</v>
      </c>
      <c r="G93" s="64">
        <f t="shared" si="18"/>
        <v>0.81777906892294283</v>
      </c>
      <c r="H93" s="90"/>
    </row>
    <row r="94" spans="1:8" s="3" customFormat="1">
      <c r="A94" s="1"/>
      <c r="B94" s="49" t="s">
        <v>5</v>
      </c>
      <c r="C94" s="45">
        <f t="shared" ref="C94:D94" si="20">C84+C79</f>
        <v>94018.7</v>
      </c>
      <c r="D94" s="45">
        <f t="shared" si="20"/>
        <v>176563.3</v>
      </c>
      <c r="E94" s="45">
        <f>E84+E79</f>
        <v>100965.70000000001</v>
      </c>
      <c r="F94" s="63">
        <f t="shared" si="12"/>
        <v>0.57183854175811177</v>
      </c>
      <c r="G94" s="64">
        <f t="shared" si="18"/>
        <v>1.073889556013857</v>
      </c>
      <c r="H94" s="90"/>
    </row>
    <row r="95" spans="1:8" s="3" customFormat="1" ht="35.25" thickBot="1">
      <c r="A95" s="1"/>
      <c r="B95" s="60" t="s">
        <v>9</v>
      </c>
      <c r="C95" s="58">
        <f>SUM(C63,C65,C67,C69,C75,C85)</f>
        <v>95668.6</v>
      </c>
      <c r="D95" s="58">
        <f t="shared" ref="D95" si="21">D63+D65+D67+D69+D85</f>
        <v>240870.5</v>
      </c>
      <c r="E95" s="58">
        <f>E63+E65+E67+E69+E85</f>
        <v>102506.4</v>
      </c>
      <c r="F95" s="63">
        <f t="shared" si="12"/>
        <v>0.42556643507610936</v>
      </c>
      <c r="G95" s="64">
        <f t="shared" si="18"/>
        <v>1.0714738169054423</v>
      </c>
      <c r="H95" s="90"/>
    </row>
    <row r="96" spans="1:8" ht="41.25" customHeight="1" thickBot="1">
      <c r="A96" s="1">
        <v>3</v>
      </c>
      <c r="B96" s="324" t="s">
        <v>64</v>
      </c>
      <c r="C96" s="325"/>
      <c r="D96" s="325"/>
      <c r="E96" s="325"/>
      <c r="F96" s="325"/>
      <c r="G96" s="326"/>
    </row>
    <row r="97" spans="1:8" ht="33">
      <c r="B97" s="99" t="s">
        <v>13</v>
      </c>
      <c r="C97" s="100">
        <f>C98</f>
        <v>95650.4</v>
      </c>
      <c r="D97" s="100">
        <f>D98</f>
        <v>242000</v>
      </c>
      <c r="E97" s="100">
        <f>E98</f>
        <v>84377.2</v>
      </c>
      <c r="F97" s="112">
        <f t="shared" ref="F97:F105" si="22">IF(D97=0,0,E97/D97)</f>
        <v>0.34866611570247935</v>
      </c>
      <c r="G97" s="113">
        <f t="shared" ref="G97:G105" si="23">IF(E97=0,0,E97/C97)</f>
        <v>0.88214163244481991</v>
      </c>
    </row>
    <row r="98" spans="1:8" ht="49.5">
      <c r="B98" s="50" t="s">
        <v>14</v>
      </c>
      <c r="C98" s="41">
        <v>95650.4</v>
      </c>
      <c r="D98" s="41">
        <v>242000</v>
      </c>
      <c r="E98" s="41">
        <v>84377.2</v>
      </c>
      <c r="F98" s="63">
        <f t="shared" si="22"/>
        <v>0.34866611570247935</v>
      </c>
      <c r="G98" s="64">
        <f t="shared" si="23"/>
        <v>0.88214163244481991</v>
      </c>
    </row>
    <row r="99" spans="1:8" ht="39" customHeight="1">
      <c r="B99" s="101" t="s">
        <v>15</v>
      </c>
      <c r="C99" s="43">
        <f>C100</f>
        <v>2682</v>
      </c>
      <c r="D99" s="43">
        <f>D100</f>
        <v>27210.6</v>
      </c>
      <c r="E99" s="43">
        <f>E100</f>
        <v>4056</v>
      </c>
      <c r="F99" s="63">
        <f t="shared" si="22"/>
        <v>0.14905955767237769</v>
      </c>
      <c r="G99" s="64">
        <f t="shared" si="23"/>
        <v>1.5123042505592841</v>
      </c>
    </row>
    <row r="100" spans="1:8" ht="49.5">
      <c r="B100" s="50" t="s">
        <v>14</v>
      </c>
      <c r="C100" s="41">
        <v>2682</v>
      </c>
      <c r="D100" s="41">
        <v>27210.6</v>
      </c>
      <c r="E100" s="73">
        <v>4056</v>
      </c>
      <c r="F100" s="63">
        <f t="shared" si="22"/>
        <v>0.14905955767237769</v>
      </c>
      <c r="G100" s="64">
        <f t="shared" si="23"/>
        <v>1.5123042505592841</v>
      </c>
    </row>
    <row r="101" spans="1:8">
      <c r="B101" s="102" t="s">
        <v>8</v>
      </c>
      <c r="C101" s="57">
        <f>C97+C99</f>
        <v>98332.4</v>
      </c>
      <c r="D101" s="57">
        <f>D97+D99</f>
        <v>269210.59999999998</v>
      </c>
      <c r="E101" s="57">
        <f>E97+E99</f>
        <v>88433.2</v>
      </c>
      <c r="F101" s="66">
        <f t="shared" si="22"/>
        <v>0.32849078008072491</v>
      </c>
      <c r="G101" s="64">
        <f t="shared" si="23"/>
        <v>0.89932921397220045</v>
      </c>
    </row>
    <row r="102" spans="1:8">
      <c r="B102" s="49" t="s">
        <v>3</v>
      </c>
      <c r="C102" s="43"/>
      <c r="D102" s="43"/>
      <c r="E102" s="43"/>
      <c r="F102" s="66"/>
      <c r="G102" s="64"/>
    </row>
    <row r="103" spans="1:8">
      <c r="B103" s="49" t="s">
        <v>4</v>
      </c>
      <c r="C103" s="43" t="s">
        <v>6</v>
      </c>
      <c r="D103" s="43" t="s">
        <v>6</v>
      </c>
      <c r="E103" s="43" t="s">
        <v>6</v>
      </c>
      <c r="F103" s="66" t="e">
        <f t="shared" si="22"/>
        <v>#VALUE!</v>
      </c>
      <c r="G103" s="64" t="e">
        <f t="shared" si="23"/>
        <v>#VALUE!</v>
      </c>
    </row>
    <row r="104" spans="1:8">
      <c r="B104" s="49" t="s">
        <v>5</v>
      </c>
      <c r="C104" s="43" t="s">
        <v>6</v>
      </c>
      <c r="D104" s="43" t="s">
        <v>6</v>
      </c>
      <c r="E104" s="43" t="s">
        <v>6</v>
      </c>
      <c r="F104" s="66" t="e">
        <f t="shared" si="22"/>
        <v>#VALUE!</v>
      </c>
      <c r="G104" s="64" t="e">
        <f t="shared" si="23"/>
        <v>#VALUE!</v>
      </c>
    </row>
    <row r="105" spans="1:8" ht="35.25" thickBot="1">
      <c r="B105" s="103" t="s">
        <v>9</v>
      </c>
      <c r="C105" s="104">
        <f>SUM(C100,C98)</f>
        <v>98332.4</v>
      </c>
      <c r="D105" s="104">
        <f t="shared" ref="D105:E105" si="24">SUM(D100,D98)</f>
        <v>269210.59999999998</v>
      </c>
      <c r="E105" s="104">
        <f t="shared" si="24"/>
        <v>88433.2</v>
      </c>
      <c r="F105" s="114">
        <f t="shared" si="22"/>
        <v>0.32849078008072491</v>
      </c>
      <c r="G105" s="115">
        <f t="shared" si="23"/>
        <v>0.89932921397220045</v>
      </c>
    </row>
    <row r="106" spans="1:8" ht="51.75" customHeight="1" thickBot="1">
      <c r="A106" s="17">
        <v>4</v>
      </c>
      <c r="B106" s="311" t="s">
        <v>100</v>
      </c>
      <c r="C106" s="330"/>
      <c r="D106" s="330"/>
      <c r="E106" s="330"/>
      <c r="F106" s="330"/>
      <c r="G106" s="331"/>
    </row>
    <row r="107" spans="1:8" s="3" customFormat="1" ht="33">
      <c r="A107" s="1"/>
      <c r="B107" s="48" t="s">
        <v>16</v>
      </c>
      <c r="C107" s="44">
        <f>SUM(C113,C135,C124,C130,C140,C145,C119,C150)</f>
        <v>1292034.0999999999</v>
      </c>
      <c r="D107" s="44">
        <f>SUM(D113,D135,D124,D130,D140,D145,D119,D150)</f>
        <v>3123885.2</v>
      </c>
      <c r="E107" s="44">
        <f>SUM(E113,E135,E124,E130,E140,E145,E119,E150)</f>
        <v>1460100.4000000001</v>
      </c>
      <c r="F107" s="89">
        <f>IF(D107=0,0,E107/D107)</f>
        <v>0.46739886600186203</v>
      </c>
      <c r="G107" s="95">
        <f t="shared" ref="G107:G112" si="25">IF(E107=0,0,E107/C107)</f>
        <v>1.1300788423463439</v>
      </c>
      <c r="H107" s="90"/>
    </row>
    <row r="108" spans="1:8" s="3" customFormat="1">
      <c r="A108" s="1"/>
      <c r="B108" s="49" t="s">
        <v>3</v>
      </c>
      <c r="C108" s="43"/>
      <c r="D108" s="43"/>
      <c r="E108" s="43"/>
      <c r="F108" s="89"/>
      <c r="G108" s="95"/>
      <c r="H108" s="90"/>
    </row>
    <row r="109" spans="1:8" s="3" customFormat="1">
      <c r="A109" s="1"/>
      <c r="B109" s="49" t="s">
        <v>4</v>
      </c>
      <c r="C109" s="45">
        <f t="shared" ref="C109:E111" si="26">SUM(C115,C137,C126,C132,C142,C147,C121,C152)</f>
        <v>60363.8</v>
      </c>
      <c r="D109" s="45">
        <f t="shared" si="26"/>
        <v>430100.2</v>
      </c>
      <c r="E109" s="45">
        <f t="shared" si="26"/>
        <v>90669.1</v>
      </c>
      <c r="F109" s="89">
        <f t="shared" ref="F109:F112" si="27">IF(D109=0,0,E109/D109)</f>
        <v>0.21080924863555051</v>
      </c>
      <c r="G109" s="95">
        <f t="shared" si="25"/>
        <v>1.5020442715667337</v>
      </c>
      <c r="H109" s="90"/>
    </row>
    <row r="110" spans="1:8" s="3" customFormat="1">
      <c r="A110" s="1"/>
      <c r="B110" s="49" t="s">
        <v>5</v>
      </c>
      <c r="C110" s="45">
        <f t="shared" si="26"/>
        <v>246529.4</v>
      </c>
      <c r="D110" s="45">
        <f t="shared" si="26"/>
        <v>839407.6</v>
      </c>
      <c r="E110" s="45">
        <f t="shared" si="26"/>
        <v>572576.6</v>
      </c>
      <c r="F110" s="89">
        <f>IF(D110=0,0,E110/D110)</f>
        <v>0.68211986643914113</v>
      </c>
      <c r="G110" s="95">
        <f>IF(E110=0,0,E110/C110)</f>
        <v>2.3225489535933646</v>
      </c>
      <c r="H110" s="90"/>
    </row>
    <row r="111" spans="1:8" s="3" customFormat="1" ht="34.5">
      <c r="A111" s="1"/>
      <c r="B111" s="49" t="s">
        <v>9</v>
      </c>
      <c r="C111" s="45">
        <f t="shared" si="26"/>
        <v>985140.89999999991</v>
      </c>
      <c r="D111" s="45">
        <f t="shared" si="26"/>
        <v>1854377.4</v>
      </c>
      <c r="E111" s="45">
        <f t="shared" si="26"/>
        <v>796854.70000000019</v>
      </c>
      <c r="F111" s="89">
        <f t="shared" si="27"/>
        <v>0.42971549372851514</v>
      </c>
      <c r="G111" s="95">
        <f t="shared" si="25"/>
        <v>0.80887383723485673</v>
      </c>
      <c r="H111" s="90"/>
    </row>
    <row r="112" spans="1:8" s="3" customFormat="1" ht="34.5">
      <c r="A112" s="1"/>
      <c r="B112" s="49" t="s">
        <v>68</v>
      </c>
      <c r="C112" s="43">
        <f>SUM(C118+C129)</f>
        <v>39539.799999999996</v>
      </c>
      <c r="D112" s="43">
        <f>D129</f>
        <v>465.7</v>
      </c>
      <c r="E112" s="43">
        <f>E129</f>
        <v>465.7</v>
      </c>
      <c r="F112" s="89">
        <f t="shared" si="27"/>
        <v>1</v>
      </c>
      <c r="G112" s="95">
        <f t="shared" si="25"/>
        <v>1.1778005958553155E-2</v>
      </c>
      <c r="H112" s="90"/>
    </row>
    <row r="113" spans="1:12" ht="66">
      <c r="B113" s="50" t="s">
        <v>17</v>
      </c>
      <c r="C113" s="41">
        <f>SUM(C115:C117)</f>
        <v>385613.1</v>
      </c>
      <c r="D113" s="41">
        <f>SUM(D115:D117)</f>
        <v>1591242.9</v>
      </c>
      <c r="E113" s="41">
        <f>SUM(E115:E117)</f>
        <v>757906.6</v>
      </c>
      <c r="F113" s="63">
        <f>IF(D113=0,0,E113/D113)</f>
        <v>0.47629849597443608</v>
      </c>
      <c r="G113" s="64">
        <f>IF(E113=0,0,E113/C113)</f>
        <v>1.9654586423542146</v>
      </c>
    </row>
    <row r="114" spans="1:12">
      <c r="B114" s="51" t="s">
        <v>3</v>
      </c>
      <c r="C114" s="41"/>
      <c r="D114" s="41"/>
      <c r="E114" s="41"/>
      <c r="F114" s="63"/>
      <c r="G114" s="64"/>
    </row>
    <row r="115" spans="1:12">
      <c r="B115" s="51" t="s">
        <v>4</v>
      </c>
      <c r="C115" s="42">
        <v>60363.8</v>
      </c>
      <c r="D115" s="42">
        <v>430100.2</v>
      </c>
      <c r="E115" s="42">
        <v>90669.1</v>
      </c>
      <c r="F115" s="63">
        <f t="shared" ref="F115:F182" si="28">IF(D115=0,0,E115/D115)</f>
        <v>0.21080924863555051</v>
      </c>
      <c r="G115" s="64">
        <f t="shared" ref="G115:G182" si="29">IF(E115=0,0,E115/C115)</f>
        <v>1.5020442715667337</v>
      </c>
    </row>
    <row r="116" spans="1:12">
      <c r="B116" s="51" t="s">
        <v>5</v>
      </c>
      <c r="C116" s="42">
        <v>246529.4</v>
      </c>
      <c r="D116" s="42">
        <v>839407.6</v>
      </c>
      <c r="E116" s="42">
        <v>572576.6</v>
      </c>
      <c r="F116" s="63">
        <f t="shared" si="28"/>
        <v>0.68211986643914113</v>
      </c>
      <c r="G116" s="64">
        <f t="shared" si="29"/>
        <v>2.3225489535933646</v>
      </c>
    </row>
    <row r="117" spans="1:12" ht="33">
      <c r="B117" s="51" t="s">
        <v>9</v>
      </c>
      <c r="C117" s="42">
        <v>78719.899999999994</v>
      </c>
      <c r="D117" s="42">
        <v>321735.09999999998</v>
      </c>
      <c r="E117" s="42">
        <v>94660.9</v>
      </c>
      <c r="F117" s="63">
        <f t="shared" si="28"/>
        <v>0.29421999651265901</v>
      </c>
      <c r="G117" s="64">
        <f t="shared" si="29"/>
        <v>1.2025027978948144</v>
      </c>
    </row>
    <row r="118" spans="1:12" ht="33">
      <c r="B118" s="51" t="s">
        <v>68</v>
      </c>
      <c r="C118" s="42">
        <v>39460.1</v>
      </c>
      <c r="D118" s="41" t="s">
        <v>6</v>
      </c>
      <c r="E118" s="41" t="s">
        <v>6</v>
      </c>
      <c r="F118" s="63" t="e">
        <f t="shared" si="28"/>
        <v>#VALUE!</v>
      </c>
      <c r="G118" s="64" t="e">
        <f t="shared" si="29"/>
        <v>#VALUE!</v>
      </c>
    </row>
    <row r="119" spans="1:12" ht="49.5">
      <c r="B119" s="50" t="s">
        <v>21</v>
      </c>
      <c r="C119" s="40">
        <f>SUM(C121:C123)</f>
        <v>79946.5</v>
      </c>
      <c r="D119" s="40">
        <f>SUM(D121:D123)</f>
        <v>219684.7</v>
      </c>
      <c r="E119" s="40">
        <f>SUM(E121:E123)</f>
        <v>127222.8</v>
      </c>
      <c r="F119" s="63">
        <f>IF(D119=0,0,E119/D119)</f>
        <v>0.57911543225358886</v>
      </c>
      <c r="G119" s="64">
        <f>IF(E119=0,0,E119/C119)</f>
        <v>1.5913492147873891</v>
      </c>
    </row>
    <row r="120" spans="1:12">
      <c r="B120" s="51" t="s">
        <v>3</v>
      </c>
      <c r="C120" s="41"/>
      <c r="D120" s="41"/>
      <c r="E120" s="41"/>
      <c r="F120" s="63"/>
      <c r="G120" s="64"/>
    </row>
    <row r="121" spans="1:12">
      <c r="B121" s="51" t="s">
        <v>4</v>
      </c>
      <c r="C121" s="41" t="s">
        <v>6</v>
      </c>
      <c r="D121" s="41" t="s">
        <v>6</v>
      </c>
      <c r="E121" s="41" t="s">
        <v>6</v>
      </c>
      <c r="F121" s="63" t="e">
        <f>IF(D121=0,0,E121/D121)</f>
        <v>#VALUE!</v>
      </c>
      <c r="G121" s="64" t="e">
        <f>IF(E121=0,0,E121/C121)</f>
        <v>#VALUE!</v>
      </c>
    </row>
    <row r="122" spans="1:12">
      <c r="B122" s="51" t="s">
        <v>5</v>
      </c>
      <c r="C122" s="41" t="s">
        <v>6</v>
      </c>
      <c r="D122" s="41" t="s">
        <v>6</v>
      </c>
      <c r="E122" s="41" t="s">
        <v>6</v>
      </c>
      <c r="F122" s="63" t="e">
        <f>IF(D122=0,0,E122/D122)</f>
        <v>#VALUE!</v>
      </c>
      <c r="G122" s="64" t="e">
        <f>IF(E122=0,0,E122/C122)</f>
        <v>#VALUE!</v>
      </c>
    </row>
    <row r="123" spans="1:12" ht="33">
      <c r="B123" s="51" t="s">
        <v>9</v>
      </c>
      <c r="C123" s="41">
        <v>79946.5</v>
      </c>
      <c r="D123" s="41">
        <v>219684.7</v>
      </c>
      <c r="E123" s="41">
        <v>127222.8</v>
      </c>
      <c r="F123" s="63">
        <f>IF(D123=0,0,E123/D123)</f>
        <v>0.57911543225358886</v>
      </c>
      <c r="G123" s="64">
        <f>IF(E123=0,0,E123/C123)</f>
        <v>1.5913492147873891</v>
      </c>
    </row>
    <row r="124" spans="1:12" ht="49.5">
      <c r="B124" s="50" t="s">
        <v>19</v>
      </c>
      <c r="C124" s="41">
        <f t="shared" ref="C124:E124" si="30">SUM(C126:C128)</f>
        <v>300074.7</v>
      </c>
      <c r="D124" s="41">
        <f>SUM(D126:D128)</f>
        <v>333369.8</v>
      </c>
      <c r="E124" s="41">
        <f t="shared" si="30"/>
        <v>135398.70000000001</v>
      </c>
      <c r="F124" s="63">
        <f>IF(D124=0,0,E124/D124)</f>
        <v>0.40615166700762939</v>
      </c>
      <c r="G124" s="64">
        <f>IF(E124=0,0,E124/C124)</f>
        <v>0.45121664705488335</v>
      </c>
    </row>
    <row r="125" spans="1:12">
      <c r="B125" s="51" t="s">
        <v>3</v>
      </c>
      <c r="C125" s="41"/>
      <c r="D125" s="41"/>
      <c r="E125" s="41"/>
      <c r="F125" s="63"/>
      <c r="G125" s="64"/>
    </row>
    <row r="126" spans="1:12">
      <c r="B126" s="51" t="s">
        <v>4</v>
      </c>
      <c r="C126" s="41" t="s">
        <v>6</v>
      </c>
      <c r="D126" s="41" t="s">
        <v>6</v>
      </c>
      <c r="E126" s="41" t="s">
        <v>6</v>
      </c>
      <c r="F126" s="63" t="e">
        <f>IF(D126=0,0,E126/D126)</f>
        <v>#VALUE!</v>
      </c>
      <c r="G126" s="64" t="e">
        <f>IF(E126=0,0,E126/C126)</f>
        <v>#VALUE!</v>
      </c>
    </row>
    <row r="127" spans="1:12">
      <c r="B127" s="51" t="s">
        <v>5</v>
      </c>
      <c r="C127" s="41" t="s">
        <v>6</v>
      </c>
      <c r="D127" s="41" t="s">
        <v>6</v>
      </c>
      <c r="E127" s="41" t="s">
        <v>6</v>
      </c>
      <c r="F127" s="63" t="e">
        <f>IF(D127=0,0,E127/D127)</f>
        <v>#VALUE!</v>
      </c>
      <c r="G127" s="64" t="e">
        <f>IF(E127=0,0,E127/C127)</f>
        <v>#VALUE!</v>
      </c>
    </row>
    <row r="128" spans="1:12" s="90" customFormat="1" ht="33">
      <c r="A128" s="1"/>
      <c r="B128" s="51" t="s">
        <v>9</v>
      </c>
      <c r="C128" s="42">
        <v>300074.7</v>
      </c>
      <c r="D128" s="41">
        <v>333369.8</v>
      </c>
      <c r="E128" s="41">
        <v>135398.70000000001</v>
      </c>
      <c r="F128" s="63">
        <f>IF(D128=0,0,E128/D128)</f>
        <v>0.40615166700762939</v>
      </c>
      <c r="G128" s="64">
        <f>IF(E128=0,0,E128/C128)</f>
        <v>0.45121664705488335</v>
      </c>
      <c r="I128" s="2"/>
      <c r="J128" s="2"/>
      <c r="K128" s="2"/>
      <c r="L128" s="2"/>
    </row>
    <row r="129" spans="1:12" s="90" customFormat="1" ht="33">
      <c r="A129" s="1"/>
      <c r="B129" s="51" t="s">
        <v>68</v>
      </c>
      <c r="C129" s="42">
        <v>79.7</v>
      </c>
      <c r="D129" s="41">
        <v>465.7</v>
      </c>
      <c r="E129" s="41">
        <v>465.7</v>
      </c>
      <c r="F129" s="63">
        <f t="shared" ref="F129" si="31">IF(D129=0,0,E129/D129)</f>
        <v>1</v>
      </c>
      <c r="G129" s="64">
        <f t="shared" ref="G129" si="32">IF(E129=0,0,E129/C129)</f>
        <v>5.8431618569636132</v>
      </c>
      <c r="I129" s="2"/>
      <c r="J129" s="2"/>
      <c r="K129" s="2"/>
      <c r="L129" s="2"/>
    </row>
    <row r="130" spans="1:12" s="90" customFormat="1" ht="49.5">
      <c r="A130" s="2"/>
      <c r="B130" s="50" t="s">
        <v>20</v>
      </c>
      <c r="C130" s="41">
        <f>SUM(C132:C134)</f>
        <v>96570.7</v>
      </c>
      <c r="D130" s="41">
        <f>SUM(D132:D134)</f>
        <v>290569.59999999998</v>
      </c>
      <c r="E130" s="41">
        <f>SUM(E132:E134)</f>
        <v>122040.8</v>
      </c>
      <c r="F130" s="63">
        <f>IF(D130=0,0,E130/D130)</f>
        <v>0.42000539629747918</v>
      </c>
      <c r="G130" s="64">
        <f>IF(E130=0,0,E130/C130)</f>
        <v>1.2637456288501585</v>
      </c>
      <c r="I130" s="2"/>
      <c r="J130" s="2"/>
      <c r="K130" s="2"/>
      <c r="L130" s="2"/>
    </row>
    <row r="131" spans="1:12" s="90" customFormat="1">
      <c r="A131" s="1"/>
      <c r="B131" s="51" t="s">
        <v>3</v>
      </c>
      <c r="C131" s="41"/>
      <c r="D131" s="41"/>
      <c r="E131" s="41"/>
      <c r="F131" s="63"/>
      <c r="G131" s="64"/>
      <c r="I131" s="2"/>
      <c r="J131" s="2"/>
      <c r="K131" s="2"/>
      <c r="L131" s="2"/>
    </row>
    <row r="132" spans="1:12" s="90" customFormat="1">
      <c r="A132" s="1"/>
      <c r="B132" s="51" t="s">
        <v>4</v>
      </c>
      <c r="C132" s="41" t="s">
        <v>6</v>
      </c>
      <c r="D132" s="41" t="s">
        <v>6</v>
      </c>
      <c r="E132" s="41" t="s">
        <v>6</v>
      </c>
      <c r="F132" s="63" t="e">
        <f>IF(D132=0,0,E132/D132)</f>
        <v>#VALUE!</v>
      </c>
      <c r="G132" s="64" t="e">
        <f>IF(E132=0,0,E132/C132)</f>
        <v>#VALUE!</v>
      </c>
      <c r="I132" s="2"/>
      <c r="J132" s="2"/>
      <c r="K132" s="2"/>
      <c r="L132" s="2"/>
    </row>
    <row r="133" spans="1:12" s="90" customFormat="1">
      <c r="A133" s="1"/>
      <c r="B133" s="51" t="s">
        <v>5</v>
      </c>
      <c r="C133" s="41" t="s">
        <v>6</v>
      </c>
      <c r="D133" s="41" t="s">
        <v>6</v>
      </c>
      <c r="E133" s="41" t="s">
        <v>6</v>
      </c>
      <c r="F133" s="63" t="e">
        <f>IF(D133=0,0,E133/D133)</f>
        <v>#VALUE!</v>
      </c>
      <c r="G133" s="64" t="e">
        <f>IF(E133=0,0,E133/C133)</f>
        <v>#VALUE!</v>
      </c>
      <c r="I133" s="2"/>
      <c r="J133" s="2"/>
      <c r="K133" s="2"/>
      <c r="L133" s="2"/>
    </row>
    <row r="134" spans="1:12" s="90" customFormat="1" ht="33">
      <c r="A134" s="1"/>
      <c r="B134" s="51" t="s">
        <v>9</v>
      </c>
      <c r="C134" s="41">
        <v>96570.7</v>
      </c>
      <c r="D134" s="41">
        <v>290569.59999999998</v>
      </c>
      <c r="E134" s="41">
        <v>122040.8</v>
      </c>
      <c r="F134" s="63">
        <f>IF(D134=0,0,E134/D134)</f>
        <v>0.42000539629747918</v>
      </c>
      <c r="G134" s="64">
        <f>IF(E134=0,0,E134/C134)</f>
        <v>1.2637456288501585</v>
      </c>
      <c r="I134" s="2"/>
      <c r="J134" s="2"/>
      <c r="K134" s="2"/>
      <c r="L134" s="2"/>
    </row>
    <row r="135" spans="1:12" s="90" customFormat="1" ht="49.5">
      <c r="A135" s="1"/>
      <c r="B135" s="50" t="s">
        <v>18</v>
      </c>
      <c r="C135" s="41">
        <f>SUM(C137:C139)</f>
        <v>300256.59999999998</v>
      </c>
      <c r="D135" s="41">
        <f>SUM(D137:D139)</f>
        <v>322165.5</v>
      </c>
      <c r="E135" s="41">
        <f>SUM(E137:E139)</f>
        <v>148373.9</v>
      </c>
      <c r="F135" s="63">
        <f>IF(D135=0,0,E135/D135)</f>
        <v>0.46055179713532329</v>
      </c>
      <c r="G135" s="64">
        <f>IF(E135=0,0,E135/C135)</f>
        <v>0.49415699771462146</v>
      </c>
      <c r="I135" s="2"/>
      <c r="J135" s="2"/>
      <c r="K135" s="2"/>
      <c r="L135" s="2"/>
    </row>
    <row r="136" spans="1:12" s="90" customFormat="1">
      <c r="A136" s="1"/>
      <c r="B136" s="51" t="s">
        <v>3</v>
      </c>
      <c r="C136" s="41"/>
      <c r="D136" s="41"/>
      <c r="E136" s="41"/>
      <c r="F136" s="63"/>
      <c r="G136" s="64"/>
      <c r="I136" s="2"/>
      <c r="J136" s="2"/>
      <c r="K136" s="2"/>
      <c r="L136" s="2"/>
    </row>
    <row r="137" spans="1:12" s="90" customFormat="1">
      <c r="A137" s="1"/>
      <c r="B137" s="51" t="s">
        <v>4</v>
      </c>
      <c r="C137" s="41" t="s">
        <v>6</v>
      </c>
      <c r="D137" s="41" t="s">
        <v>6</v>
      </c>
      <c r="E137" s="41" t="s">
        <v>6</v>
      </c>
      <c r="F137" s="63" t="e">
        <f>IF(D137=0,0,E137/D137)</f>
        <v>#VALUE!</v>
      </c>
      <c r="G137" s="64" t="e">
        <f>IF(E137=0,0,E137/C137)</f>
        <v>#VALUE!</v>
      </c>
      <c r="I137" s="2"/>
      <c r="J137" s="2"/>
      <c r="K137" s="2"/>
      <c r="L137" s="2"/>
    </row>
    <row r="138" spans="1:12" s="90" customFormat="1">
      <c r="A138" s="1"/>
      <c r="B138" s="51" t="s">
        <v>5</v>
      </c>
      <c r="C138" s="41" t="s">
        <v>6</v>
      </c>
      <c r="D138" s="41" t="s">
        <v>6</v>
      </c>
      <c r="E138" s="41" t="s">
        <v>6</v>
      </c>
      <c r="F138" s="63" t="e">
        <f>IF(D138=0,0,E138/D138)</f>
        <v>#VALUE!</v>
      </c>
      <c r="G138" s="64" t="e">
        <f>IF(E138=0,0,E138/C138)</f>
        <v>#VALUE!</v>
      </c>
      <c r="I138" s="2"/>
      <c r="J138" s="2"/>
      <c r="K138" s="2"/>
      <c r="L138" s="2"/>
    </row>
    <row r="139" spans="1:12" s="90" customFormat="1" ht="33">
      <c r="A139" s="1"/>
      <c r="B139" s="51" t="s">
        <v>9</v>
      </c>
      <c r="C139" s="41">
        <v>300256.59999999998</v>
      </c>
      <c r="D139" s="41">
        <v>322165.5</v>
      </c>
      <c r="E139" s="41">
        <v>148373.9</v>
      </c>
      <c r="F139" s="63">
        <f>IF(D139=0,0,E139/D139)</f>
        <v>0.46055179713532329</v>
      </c>
      <c r="G139" s="64">
        <f>IF(E139=0,0,E139/C139)</f>
        <v>0.49415699771462146</v>
      </c>
      <c r="H139" s="87"/>
      <c r="I139" s="2"/>
      <c r="J139" s="2"/>
      <c r="K139" s="2"/>
      <c r="L139" s="2"/>
    </row>
    <row r="140" spans="1:12" s="90" customFormat="1" ht="49.5">
      <c r="A140" s="1"/>
      <c r="B140" s="50" t="s">
        <v>24</v>
      </c>
      <c r="C140" s="41">
        <f t="shared" ref="C140:E140" si="33">SUM(C142:C144)</f>
        <v>52066.2</v>
      </c>
      <c r="D140" s="41">
        <f t="shared" si="33"/>
        <v>178219.8</v>
      </c>
      <c r="E140" s="41">
        <f t="shared" si="33"/>
        <v>90435.5</v>
      </c>
      <c r="F140" s="63">
        <f t="shared" si="28"/>
        <v>0.50743800632701874</v>
      </c>
      <c r="G140" s="64">
        <f t="shared" si="29"/>
        <v>1.7369329814735857</v>
      </c>
      <c r="I140" s="2"/>
      <c r="J140" s="2"/>
      <c r="K140" s="2"/>
      <c r="L140" s="2"/>
    </row>
    <row r="141" spans="1:12" s="90" customFormat="1">
      <c r="A141" s="1"/>
      <c r="B141" s="51" t="s">
        <v>3</v>
      </c>
      <c r="C141" s="41"/>
      <c r="D141" s="41"/>
      <c r="E141" s="41"/>
      <c r="F141" s="63"/>
      <c r="G141" s="64"/>
      <c r="I141" s="2"/>
      <c r="J141" s="2"/>
      <c r="K141" s="2"/>
      <c r="L141" s="2"/>
    </row>
    <row r="142" spans="1:12" s="90" customFormat="1">
      <c r="A142" s="1"/>
      <c r="B142" s="51" t="s">
        <v>4</v>
      </c>
      <c r="C142" s="41" t="s">
        <v>6</v>
      </c>
      <c r="D142" s="41" t="s">
        <v>6</v>
      </c>
      <c r="E142" s="41" t="s">
        <v>6</v>
      </c>
      <c r="F142" s="63" t="e">
        <f t="shared" si="28"/>
        <v>#VALUE!</v>
      </c>
      <c r="G142" s="64" t="e">
        <f t="shared" si="29"/>
        <v>#VALUE!</v>
      </c>
      <c r="I142" s="2"/>
      <c r="J142" s="2"/>
      <c r="K142" s="2"/>
      <c r="L142" s="2"/>
    </row>
    <row r="143" spans="1:12" s="90" customFormat="1">
      <c r="A143" s="1"/>
      <c r="B143" s="51" t="s">
        <v>5</v>
      </c>
      <c r="C143" s="41" t="s">
        <v>6</v>
      </c>
      <c r="D143" s="41" t="s">
        <v>6</v>
      </c>
      <c r="E143" s="41" t="s">
        <v>6</v>
      </c>
      <c r="F143" s="63" t="e">
        <f t="shared" si="28"/>
        <v>#VALUE!</v>
      </c>
      <c r="G143" s="64" t="e">
        <f t="shared" si="29"/>
        <v>#VALUE!</v>
      </c>
      <c r="I143" s="2"/>
      <c r="J143" s="2"/>
      <c r="K143" s="2"/>
      <c r="L143" s="2"/>
    </row>
    <row r="144" spans="1:12" s="90" customFormat="1" ht="33">
      <c r="A144" s="1"/>
      <c r="B144" s="51" t="s">
        <v>9</v>
      </c>
      <c r="C144" s="41">
        <v>52066.2</v>
      </c>
      <c r="D144" s="41">
        <v>178219.8</v>
      </c>
      <c r="E144" s="41">
        <v>90435.5</v>
      </c>
      <c r="F144" s="63">
        <f t="shared" si="28"/>
        <v>0.50743800632701874</v>
      </c>
      <c r="G144" s="64">
        <f t="shared" si="29"/>
        <v>1.7369329814735857</v>
      </c>
      <c r="I144" s="2"/>
      <c r="J144" s="2"/>
      <c r="K144" s="2"/>
      <c r="L144" s="2"/>
    </row>
    <row r="145" spans="1:12" s="90" customFormat="1" ht="49.5">
      <c r="A145" s="1"/>
      <c r="B145" s="50" t="s">
        <v>25</v>
      </c>
      <c r="C145" s="41">
        <f t="shared" ref="C145:E145" si="34">SUM(C147:C149)</f>
        <v>42809.3</v>
      </c>
      <c r="D145" s="41">
        <f t="shared" si="34"/>
        <v>120058.7</v>
      </c>
      <c r="E145" s="41">
        <f t="shared" si="34"/>
        <v>63454.3</v>
      </c>
      <c r="F145" s="63">
        <f t="shared" si="28"/>
        <v>0.52852729539800114</v>
      </c>
      <c r="G145" s="64">
        <f t="shared" si="29"/>
        <v>1.4822550240251533</v>
      </c>
      <c r="I145" s="2"/>
      <c r="J145" s="2"/>
      <c r="K145" s="2"/>
      <c r="L145" s="2"/>
    </row>
    <row r="146" spans="1:12">
      <c r="B146" s="51" t="s">
        <v>3</v>
      </c>
      <c r="C146" s="41"/>
      <c r="D146" s="41"/>
      <c r="E146" s="41"/>
      <c r="F146" s="63"/>
      <c r="G146" s="64"/>
    </row>
    <row r="147" spans="1:12">
      <c r="B147" s="51" t="s">
        <v>4</v>
      </c>
      <c r="C147" s="41" t="s">
        <v>6</v>
      </c>
      <c r="D147" s="41" t="s">
        <v>6</v>
      </c>
      <c r="E147" s="41" t="s">
        <v>6</v>
      </c>
      <c r="F147" s="63" t="e">
        <f t="shared" si="28"/>
        <v>#VALUE!</v>
      </c>
      <c r="G147" s="64" t="e">
        <f t="shared" si="29"/>
        <v>#VALUE!</v>
      </c>
    </row>
    <row r="148" spans="1:12">
      <c r="B148" s="51" t="s">
        <v>5</v>
      </c>
      <c r="C148" s="41" t="s">
        <v>6</v>
      </c>
      <c r="D148" s="41" t="s">
        <v>6</v>
      </c>
      <c r="E148" s="41" t="s">
        <v>6</v>
      </c>
      <c r="F148" s="63" t="e">
        <f t="shared" si="28"/>
        <v>#VALUE!</v>
      </c>
      <c r="G148" s="64" t="e">
        <f t="shared" si="29"/>
        <v>#VALUE!</v>
      </c>
    </row>
    <row r="149" spans="1:12" ht="33">
      <c r="B149" s="51" t="s">
        <v>9</v>
      </c>
      <c r="C149" s="41">
        <v>42809.3</v>
      </c>
      <c r="D149" s="41">
        <v>120058.7</v>
      </c>
      <c r="E149" s="41">
        <v>63454.3</v>
      </c>
      <c r="F149" s="63">
        <f t="shared" si="28"/>
        <v>0.52852729539800114</v>
      </c>
      <c r="G149" s="64">
        <f t="shared" si="29"/>
        <v>1.4822550240251533</v>
      </c>
    </row>
    <row r="150" spans="1:12" ht="56.25" customHeight="1">
      <c r="B150" s="50" t="s">
        <v>118</v>
      </c>
      <c r="C150" s="41">
        <f>SUM(C152:C154)</f>
        <v>34697</v>
      </c>
      <c r="D150" s="41">
        <f>SUM(D152:D154)</f>
        <v>68574.2</v>
      </c>
      <c r="E150" s="41">
        <f>SUM(E152:E154)</f>
        <v>15267.8</v>
      </c>
      <c r="F150" s="63">
        <f t="shared" si="28"/>
        <v>0.2226464180406042</v>
      </c>
      <c r="G150" s="64">
        <f t="shared" si="29"/>
        <v>0.44003227944779083</v>
      </c>
    </row>
    <row r="151" spans="1:12" ht="17.25" customHeight="1">
      <c r="B151" s="51" t="s">
        <v>3</v>
      </c>
      <c r="C151" s="41"/>
      <c r="D151" s="41"/>
      <c r="E151" s="41"/>
      <c r="F151" s="63"/>
      <c r="G151" s="64"/>
    </row>
    <row r="152" spans="1:12" ht="16.5" customHeight="1">
      <c r="B152" s="51" t="s">
        <v>4</v>
      </c>
      <c r="C152" s="41" t="s">
        <v>6</v>
      </c>
      <c r="D152" s="41" t="s">
        <v>6</v>
      </c>
      <c r="E152" s="41" t="s">
        <v>6</v>
      </c>
      <c r="F152" s="63" t="e">
        <f t="shared" si="28"/>
        <v>#VALUE!</v>
      </c>
      <c r="G152" s="64" t="e">
        <f t="shared" si="29"/>
        <v>#VALUE!</v>
      </c>
    </row>
    <row r="153" spans="1:12" ht="17.25" customHeight="1">
      <c r="B153" s="51" t="s">
        <v>5</v>
      </c>
      <c r="C153" s="41" t="s">
        <v>6</v>
      </c>
      <c r="D153" s="41" t="s">
        <v>6</v>
      </c>
      <c r="E153" s="41" t="s">
        <v>6</v>
      </c>
      <c r="F153" s="63" t="e">
        <f t="shared" si="28"/>
        <v>#VALUE!</v>
      </c>
      <c r="G153" s="64" t="e">
        <f t="shared" si="29"/>
        <v>#VALUE!</v>
      </c>
    </row>
    <row r="154" spans="1:12" ht="39" customHeight="1">
      <c r="B154" s="51" t="s">
        <v>9</v>
      </c>
      <c r="C154" s="41">
        <v>34697</v>
      </c>
      <c r="D154" s="41">
        <v>68574.2</v>
      </c>
      <c r="E154" s="41">
        <v>15267.8</v>
      </c>
      <c r="F154" s="63">
        <f t="shared" si="28"/>
        <v>0.2226464180406042</v>
      </c>
      <c r="G154" s="64">
        <f t="shared" si="29"/>
        <v>0.44003227944779083</v>
      </c>
    </row>
    <row r="155" spans="1:12" s="3" customFormat="1" ht="33">
      <c r="A155" s="1"/>
      <c r="B155" s="52" t="s">
        <v>22</v>
      </c>
      <c r="C155" s="43">
        <f>SUM(C161+C172)</f>
        <v>593249.69999999995</v>
      </c>
      <c r="D155" s="43">
        <f>SUM(D161+D172+D167)</f>
        <v>3688187.3</v>
      </c>
      <c r="E155" s="43">
        <f>SUM(E161+E172+E167)</f>
        <v>679921.5</v>
      </c>
      <c r="F155" s="63">
        <f t="shared" si="28"/>
        <v>0.18435113097428649</v>
      </c>
      <c r="G155" s="64">
        <f t="shared" si="29"/>
        <v>1.1460966604787159</v>
      </c>
      <c r="H155" s="90"/>
    </row>
    <row r="156" spans="1:12" s="3" customFormat="1">
      <c r="A156" s="1"/>
      <c r="B156" s="49" t="s">
        <v>3</v>
      </c>
      <c r="C156" s="43"/>
      <c r="D156" s="43"/>
      <c r="E156" s="43"/>
      <c r="F156" s="63"/>
      <c r="G156" s="64"/>
      <c r="H156" s="90"/>
    </row>
    <row r="157" spans="1:12" s="3" customFormat="1">
      <c r="A157" s="1"/>
      <c r="B157" s="49" t="s">
        <v>4</v>
      </c>
      <c r="C157" s="45" t="s">
        <v>6</v>
      </c>
      <c r="D157" s="45">
        <f>SUM(D163,D169)</f>
        <v>2223500.6</v>
      </c>
      <c r="E157" s="45">
        <f>SUM(E163,E169)</f>
        <v>0</v>
      </c>
      <c r="F157" s="63">
        <f t="shared" si="28"/>
        <v>0</v>
      </c>
      <c r="G157" s="64">
        <f t="shared" si="29"/>
        <v>0</v>
      </c>
      <c r="H157" s="90"/>
    </row>
    <row r="158" spans="1:12" s="3" customFormat="1">
      <c r="A158" s="1"/>
      <c r="B158" s="49" t="s">
        <v>5</v>
      </c>
      <c r="C158" s="45">
        <f t="shared" ref="C158" si="35">SUM(C164)</f>
        <v>179510.1</v>
      </c>
      <c r="D158" s="45">
        <f>SUM(D164+D170)</f>
        <v>952284.20000000007</v>
      </c>
      <c r="E158" s="45">
        <f>SUM(E164+E170)</f>
        <v>456175</v>
      </c>
      <c r="F158" s="63">
        <f t="shared" si="28"/>
        <v>0.47903241490302995</v>
      </c>
      <c r="G158" s="64">
        <f t="shared" si="29"/>
        <v>2.5412219145329424</v>
      </c>
      <c r="H158" s="90"/>
    </row>
    <row r="159" spans="1:12" s="3" customFormat="1" ht="34.5">
      <c r="A159" s="1"/>
      <c r="B159" s="49" t="s">
        <v>9</v>
      </c>
      <c r="C159" s="45">
        <f>SUM(C165,C176)</f>
        <v>413739.6</v>
      </c>
      <c r="D159" s="45">
        <f>SUM(D165,D171,D176)</f>
        <v>512402.5</v>
      </c>
      <c r="E159" s="45">
        <f>SUM(E165,E171,E176)</f>
        <v>223746.49999999997</v>
      </c>
      <c r="F159" s="63">
        <f t="shared" si="28"/>
        <v>0.43666160879386806</v>
      </c>
      <c r="G159" s="64">
        <f t="shared" si="29"/>
        <v>0.54079063256212356</v>
      </c>
      <c r="H159" s="90"/>
    </row>
    <row r="160" spans="1:12" s="3" customFormat="1" ht="34.5">
      <c r="A160" s="1"/>
      <c r="B160" s="49" t="s">
        <v>68</v>
      </c>
      <c r="C160" s="58">
        <f>SUM(C166)</f>
        <v>74.900000000000006</v>
      </c>
      <c r="D160" s="58">
        <f>SUM(D166)</f>
        <v>266.89999999999998</v>
      </c>
      <c r="E160" s="58">
        <f>SUM(E166)</f>
        <v>266.60000000000002</v>
      </c>
      <c r="F160" s="63">
        <f t="shared" si="28"/>
        <v>0.99887598351442508</v>
      </c>
      <c r="G160" s="64">
        <f t="shared" si="29"/>
        <v>3.5594125500667557</v>
      </c>
      <c r="H160" s="90"/>
    </row>
    <row r="161" spans="1:7" ht="70.5" customHeight="1">
      <c r="B161" s="50" t="s">
        <v>17</v>
      </c>
      <c r="C161" s="41">
        <f t="shared" ref="C161:E161" si="36">SUM(C163:C165)</f>
        <v>577185.1</v>
      </c>
      <c r="D161" s="41">
        <f t="shared" si="36"/>
        <v>1666379.5</v>
      </c>
      <c r="E161" s="41">
        <f t="shared" si="36"/>
        <v>362578.6</v>
      </c>
      <c r="F161" s="63">
        <f t="shared" si="28"/>
        <v>0.21758464983516659</v>
      </c>
      <c r="G161" s="64">
        <f t="shared" si="29"/>
        <v>0.62818426879002942</v>
      </c>
    </row>
    <row r="162" spans="1:7" ht="18.75" customHeight="1">
      <c r="B162" s="51" t="s">
        <v>23</v>
      </c>
      <c r="C162" s="41"/>
      <c r="D162" s="41"/>
      <c r="E162" s="41"/>
      <c r="F162" s="63"/>
      <c r="G162" s="64"/>
    </row>
    <row r="163" spans="1:7" ht="18.75" customHeight="1">
      <c r="B163" s="51" t="s">
        <v>4</v>
      </c>
      <c r="C163" s="41" t="s">
        <v>6</v>
      </c>
      <c r="D163" s="41">
        <v>1021160</v>
      </c>
      <c r="E163" s="41">
        <v>0</v>
      </c>
      <c r="F163" s="63">
        <f t="shared" si="28"/>
        <v>0</v>
      </c>
      <c r="G163" s="64">
        <f t="shared" si="29"/>
        <v>0</v>
      </c>
    </row>
    <row r="164" spans="1:7" ht="18.75" customHeight="1">
      <c r="B164" s="51" t="s">
        <v>5</v>
      </c>
      <c r="C164" s="42">
        <v>179510.1</v>
      </c>
      <c r="D164" s="42">
        <v>248283.4</v>
      </c>
      <c r="E164" s="42">
        <v>184426.7</v>
      </c>
      <c r="F164" s="63">
        <f t="shared" si="28"/>
        <v>0.74280721143660844</v>
      </c>
      <c r="G164" s="64">
        <f t="shared" si="29"/>
        <v>1.0273889881405003</v>
      </c>
    </row>
    <row r="165" spans="1:7" ht="39.950000000000003" customHeight="1">
      <c r="B165" s="51" t="s">
        <v>9</v>
      </c>
      <c r="C165" s="42">
        <v>397675</v>
      </c>
      <c r="D165" s="42">
        <v>396936.1</v>
      </c>
      <c r="E165" s="42">
        <v>178151.9</v>
      </c>
      <c r="F165" s="63">
        <f t="shared" si="28"/>
        <v>0.44881758046194337</v>
      </c>
      <c r="G165" s="64">
        <f t="shared" si="29"/>
        <v>0.44798365499465642</v>
      </c>
    </row>
    <row r="166" spans="1:7" ht="39.950000000000003" customHeight="1">
      <c r="B166" s="51" t="s">
        <v>68</v>
      </c>
      <c r="C166" s="42">
        <v>74.900000000000006</v>
      </c>
      <c r="D166" s="41">
        <v>266.89999999999998</v>
      </c>
      <c r="E166" s="41">
        <v>266.60000000000002</v>
      </c>
      <c r="F166" s="63">
        <f t="shared" ref="F166" si="37">IF(D166=0,0,E166/D166)</f>
        <v>0.99887598351442508</v>
      </c>
      <c r="G166" s="64">
        <f t="shared" ref="G166" si="38">IF(E166=0,0,E166/C166)</f>
        <v>3.5594125500667557</v>
      </c>
    </row>
    <row r="167" spans="1:7" ht="39.950000000000003" customHeight="1">
      <c r="A167" s="179"/>
      <c r="B167" s="62" t="s">
        <v>29</v>
      </c>
      <c r="C167" s="42" t="s">
        <v>6</v>
      </c>
      <c r="D167" s="41">
        <f t="shared" ref="D167:E167" si="39">SUM(D169:D171)</f>
        <v>1971981.4000000001</v>
      </c>
      <c r="E167" s="41">
        <f t="shared" si="39"/>
        <v>297595.09999999998</v>
      </c>
      <c r="F167" s="63">
        <f t="shared" si="28"/>
        <v>0.15091171752431334</v>
      </c>
      <c r="G167" s="64" t="e">
        <f t="shared" si="29"/>
        <v>#VALUE!</v>
      </c>
    </row>
    <row r="168" spans="1:7" ht="17.25" customHeight="1">
      <c r="A168" s="180"/>
      <c r="B168" s="132" t="s">
        <v>23</v>
      </c>
      <c r="C168" s="42" t="s">
        <v>6</v>
      </c>
      <c r="D168" s="41"/>
      <c r="E168" s="41"/>
      <c r="F168" s="63"/>
      <c r="G168" s="64"/>
    </row>
    <row r="169" spans="1:7" ht="20.25" customHeight="1">
      <c r="A169" s="180"/>
      <c r="B169" s="132" t="s">
        <v>4</v>
      </c>
      <c r="C169" s="42" t="s">
        <v>6</v>
      </c>
      <c r="D169" s="41">
        <v>1202340.6000000001</v>
      </c>
      <c r="E169" s="41">
        <v>0</v>
      </c>
      <c r="F169" s="63">
        <f t="shared" ref="F169:F172" si="40">IF(D169=0,0,E169/D169)</f>
        <v>0</v>
      </c>
      <c r="G169" s="64">
        <f t="shared" ref="G169:G172" si="41">IF(E169=0,0,E169/C169)</f>
        <v>0</v>
      </c>
    </row>
    <row r="170" spans="1:7" ht="16.5" customHeight="1">
      <c r="A170" s="180"/>
      <c r="B170" s="132" t="s">
        <v>5</v>
      </c>
      <c r="C170" s="42" t="s">
        <v>6</v>
      </c>
      <c r="D170" s="42">
        <v>704000.8</v>
      </c>
      <c r="E170" s="42">
        <v>271748.3</v>
      </c>
      <c r="F170" s="63">
        <f t="shared" si="40"/>
        <v>0.38600566931173935</v>
      </c>
      <c r="G170" s="64" t="e">
        <f t="shared" si="41"/>
        <v>#VALUE!</v>
      </c>
    </row>
    <row r="171" spans="1:7" ht="39.950000000000003" customHeight="1">
      <c r="A171" s="15"/>
      <c r="B171" s="132" t="s">
        <v>9</v>
      </c>
      <c r="C171" s="42" t="s">
        <v>6</v>
      </c>
      <c r="D171" s="42">
        <v>65640</v>
      </c>
      <c r="E171" s="42">
        <v>25846.799999999999</v>
      </c>
      <c r="F171" s="63">
        <f t="shared" si="40"/>
        <v>0.39376599634369286</v>
      </c>
      <c r="G171" s="64" t="e">
        <f t="shared" si="41"/>
        <v>#VALUE!</v>
      </c>
    </row>
    <row r="172" spans="1:7" ht="54.75" customHeight="1">
      <c r="B172" s="50" t="s">
        <v>118</v>
      </c>
      <c r="C172" s="41">
        <f t="shared" ref="C172:E172" si="42">SUM(C174:C176)</f>
        <v>16064.6</v>
      </c>
      <c r="D172" s="41">
        <f t="shared" si="42"/>
        <v>49826.400000000001</v>
      </c>
      <c r="E172" s="41">
        <f t="shared" si="42"/>
        <v>19747.8</v>
      </c>
      <c r="F172" s="63">
        <f t="shared" si="40"/>
        <v>0.39633206492943496</v>
      </c>
      <c r="G172" s="64">
        <f t="shared" si="41"/>
        <v>1.2292743049935884</v>
      </c>
    </row>
    <row r="173" spans="1:7" ht="18.75" customHeight="1">
      <c r="B173" s="51" t="s">
        <v>23</v>
      </c>
      <c r="C173" s="41"/>
      <c r="D173" s="41"/>
      <c r="E173" s="41"/>
      <c r="F173" s="63"/>
      <c r="G173" s="64"/>
    </row>
    <row r="174" spans="1:7" ht="17.25" customHeight="1">
      <c r="B174" s="51" t="s">
        <v>4</v>
      </c>
      <c r="C174" s="41" t="s">
        <v>6</v>
      </c>
      <c r="D174" s="41" t="s">
        <v>6</v>
      </c>
      <c r="E174" s="41" t="s">
        <v>6</v>
      </c>
      <c r="F174" s="63" t="e">
        <f t="shared" ref="F174:F176" si="43">IF(D174=0,0,E174/D174)</f>
        <v>#VALUE!</v>
      </c>
      <c r="G174" s="64" t="e">
        <f t="shared" ref="G174:G176" si="44">IF(E174=0,0,E174/C174)</f>
        <v>#VALUE!</v>
      </c>
    </row>
    <row r="175" spans="1:7" ht="18" customHeight="1">
      <c r="B175" s="51" t="s">
        <v>5</v>
      </c>
      <c r="C175" s="42" t="s">
        <v>6</v>
      </c>
      <c r="D175" s="42" t="s">
        <v>6</v>
      </c>
      <c r="E175" s="42" t="s">
        <v>6</v>
      </c>
      <c r="F175" s="63" t="e">
        <f t="shared" si="43"/>
        <v>#VALUE!</v>
      </c>
      <c r="G175" s="64" t="e">
        <f t="shared" si="44"/>
        <v>#VALUE!</v>
      </c>
    </row>
    <row r="176" spans="1:7" ht="38.25" customHeight="1">
      <c r="B176" s="51" t="s">
        <v>9</v>
      </c>
      <c r="C176" s="42">
        <v>16064.6</v>
      </c>
      <c r="D176" s="42">
        <v>49826.400000000001</v>
      </c>
      <c r="E176" s="42">
        <v>19747.8</v>
      </c>
      <c r="F176" s="63">
        <f t="shared" si="43"/>
        <v>0.39633206492943496</v>
      </c>
      <c r="G176" s="64">
        <f t="shared" si="44"/>
        <v>1.2292743049935884</v>
      </c>
    </row>
    <row r="177" spans="1:8" s="3" customFormat="1">
      <c r="A177" s="1"/>
      <c r="B177" s="52" t="s">
        <v>8</v>
      </c>
      <c r="C177" s="43">
        <f>SUM(C107,C155)</f>
        <v>1885283.7999999998</v>
      </c>
      <c r="D177" s="43">
        <f>SUM(D107,D155)</f>
        <v>6812072.5</v>
      </c>
      <c r="E177" s="43">
        <f>SUM(E107,E155)</f>
        <v>2140021.9000000004</v>
      </c>
      <c r="F177" s="63">
        <f t="shared" si="28"/>
        <v>0.31415136876479227</v>
      </c>
      <c r="G177" s="64">
        <f>IF(E177=0,0,E177/C177)</f>
        <v>1.1351192324465953</v>
      </c>
      <c r="H177" s="90"/>
    </row>
    <row r="178" spans="1:8" s="3" customFormat="1">
      <c r="A178" s="1"/>
      <c r="B178" s="49" t="s">
        <v>3</v>
      </c>
      <c r="C178" s="43"/>
      <c r="D178" s="43"/>
      <c r="E178" s="43"/>
      <c r="F178" s="63"/>
      <c r="G178" s="64"/>
      <c r="H178" s="90"/>
    </row>
    <row r="179" spans="1:8" s="3" customFormat="1">
      <c r="A179" s="1"/>
      <c r="B179" s="49" t="s">
        <v>4</v>
      </c>
      <c r="C179" s="45">
        <f>SUM(C157,C109)</f>
        <v>60363.8</v>
      </c>
      <c r="D179" s="45">
        <f>SUM(D109,D157)</f>
        <v>2653600.8000000003</v>
      </c>
      <c r="E179" s="45">
        <f>SUM(E109,E157)</f>
        <v>90669.1</v>
      </c>
      <c r="F179" s="63">
        <f t="shared" si="28"/>
        <v>3.4168327052056961E-2</v>
      </c>
      <c r="G179" s="64">
        <f t="shared" si="29"/>
        <v>1.5020442715667337</v>
      </c>
      <c r="H179" s="90"/>
    </row>
    <row r="180" spans="1:8" s="3" customFormat="1">
      <c r="A180" s="1"/>
      <c r="B180" s="49" t="s">
        <v>5</v>
      </c>
      <c r="C180" s="45">
        <f>SUM(C158,C110)</f>
        <v>426039.5</v>
      </c>
      <c r="D180" s="45">
        <f t="shared" ref="D180:E182" si="45">SUM(D158,D110)</f>
        <v>1791691.8</v>
      </c>
      <c r="E180" s="45">
        <f t="shared" si="45"/>
        <v>1028751.6</v>
      </c>
      <c r="F180" s="63">
        <f t="shared" si="28"/>
        <v>0.57417888500689684</v>
      </c>
      <c r="G180" s="64">
        <f t="shared" si="29"/>
        <v>2.4146859622171184</v>
      </c>
      <c r="H180" s="90"/>
    </row>
    <row r="181" spans="1:8" s="3" customFormat="1" ht="34.5">
      <c r="A181" s="1"/>
      <c r="B181" s="53" t="s">
        <v>9</v>
      </c>
      <c r="C181" s="45">
        <f>SUM(C159,C111)</f>
        <v>1398880.5</v>
      </c>
      <c r="D181" s="45">
        <f t="shared" si="45"/>
        <v>2366779.9</v>
      </c>
      <c r="E181" s="45">
        <f t="shared" si="45"/>
        <v>1020601.2000000002</v>
      </c>
      <c r="F181" s="63">
        <f t="shared" si="28"/>
        <v>0.43121931194362445</v>
      </c>
      <c r="G181" s="64">
        <f t="shared" si="29"/>
        <v>0.72958426398823928</v>
      </c>
      <c r="H181" s="90"/>
    </row>
    <row r="182" spans="1:8" s="3" customFormat="1" ht="35.25" thickBot="1">
      <c r="A182" s="1"/>
      <c r="B182" s="54" t="s">
        <v>68</v>
      </c>
      <c r="C182" s="47">
        <f>SUM(C160,C112)</f>
        <v>39614.699999999997</v>
      </c>
      <c r="D182" s="47">
        <f t="shared" si="45"/>
        <v>732.59999999999991</v>
      </c>
      <c r="E182" s="47">
        <f t="shared" si="45"/>
        <v>732.3</v>
      </c>
      <c r="F182" s="63">
        <f t="shared" si="28"/>
        <v>0.99959049959049961</v>
      </c>
      <c r="G182" s="64">
        <f t="shared" si="29"/>
        <v>1.8485562177676468E-2</v>
      </c>
      <c r="H182" s="90"/>
    </row>
    <row r="183" spans="1:8" ht="37.5" customHeight="1" thickBot="1">
      <c r="A183" s="17">
        <v>5</v>
      </c>
      <c r="B183" s="311" t="s">
        <v>71</v>
      </c>
      <c r="C183" s="312"/>
      <c r="D183" s="312"/>
      <c r="E183" s="312"/>
      <c r="F183" s="312"/>
      <c r="G183" s="313"/>
      <c r="H183" s="87"/>
    </row>
    <row r="184" spans="1:8" s="3" customFormat="1" ht="49.5">
      <c r="A184" s="1"/>
      <c r="B184" s="48" t="s">
        <v>82</v>
      </c>
      <c r="C184" s="44">
        <f>SUM(C190,C202,C207,C196,C212,C217,C223,C228,C233,C238,C243)</f>
        <v>190875.39999999997</v>
      </c>
      <c r="D184" s="44">
        <f>SUM(D190,D202,D207,D196,D212,D217,D223,D228,D233,D238,D243)</f>
        <v>439768.89999999997</v>
      </c>
      <c r="E184" s="44">
        <f>SUM(E190,E202,E207,E196,E212,E217,E223,E228,E233,E238,E243)</f>
        <v>136249.79999999999</v>
      </c>
      <c r="F184" s="63">
        <f>IF(D184=0,0,E184/D184)</f>
        <v>0.30982136299315388</v>
      </c>
      <c r="G184" s="64">
        <f t="shared" ref="G184:G336" si="46">IF(E184=0,0,E184/C184)</f>
        <v>0.71381539999392285</v>
      </c>
      <c r="H184" s="87"/>
    </row>
    <row r="185" spans="1:8" s="3" customFormat="1">
      <c r="A185" s="1"/>
      <c r="B185" s="49" t="s">
        <v>3</v>
      </c>
      <c r="C185" s="43"/>
      <c r="D185" s="43"/>
      <c r="E185" s="43"/>
      <c r="F185" s="63"/>
      <c r="G185" s="64"/>
      <c r="H185" s="87"/>
    </row>
    <row r="186" spans="1:8" s="3" customFormat="1">
      <c r="A186" s="1"/>
      <c r="B186" s="49" t="s">
        <v>4</v>
      </c>
      <c r="C186" s="45">
        <f>SUM(C219,C192,C198,C204,C214,C209,C225,C230,C235,C240,C245)</f>
        <v>298.5</v>
      </c>
      <c r="D186" s="45">
        <f t="shared" ref="D186:E186" si="47">SUM(D219,D192,D198,D204,D214,D209,D225,D230,D235,D240,D245)</f>
        <v>0</v>
      </c>
      <c r="E186" s="45">
        <f t="shared" si="47"/>
        <v>0</v>
      </c>
      <c r="F186" s="63">
        <f t="shared" ref="F186:F253" si="48">IF(D186=0,0,E186/D186)</f>
        <v>0</v>
      </c>
      <c r="G186" s="64">
        <f t="shared" si="46"/>
        <v>0</v>
      </c>
      <c r="H186" s="87"/>
    </row>
    <row r="187" spans="1:8" s="3" customFormat="1">
      <c r="A187" s="1"/>
      <c r="B187" s="49" t="s">
        <v>5</v>
      </c>
      <c r="C187" s="45">
        <f t="shared" ref="C187:E188" si="49">SUM(C193,C205,C210,C199,C215,C220,C226,C231,C236,C241,C246)</f>
        <v>2658.5</v>
      </c>
      <c r="D187" s="45">
        <f t="shared" si="49"/>
        <v>44249.999999999993</v>
      </c>
      <c r="E187" s="45">
        <f t="shared" si="49"/>
        <v>16277.2</v>
      </c>
      <c r="F187" s="63">
        <f t="shared" si="48"/>
        <v>0.36784632768361591</v>
      </c>
      <c r="G187" s="64">
        <f t="shared" si="46"/>
        <v>6.1227007711115293</v>
      </c>
      <c r="H187" s="87"/>
    </row>
    <row r="188" spans="1:8" s="3" customFormat="1" ht="34.5">
      <c r="A188" s="1"/>
      <c r="B188" s="49" t="s">
        <v>46</v>
      </c>
      <c r="C188" s="45">
        <f t="shared" si="49"/>
        <v>187918.4</v>
      </c>
      <c r="D188" s="45">
        <f t="shared" si="49"/>
        <v>395518.89999999991</v>
      </c>
      <c r="E188" s="45">
        <f t="shared" si="49"/>
        <v>119972.59999999999</v>
      </c>
      <c r="F188" s="63">
        <f t="shared" si="48"/>
        <v>0.30332962596730528</v>
      </c>
      <c r="G188" s="64">
        <f t="shared" si="46"/>
        <v>0.63842923311394728</v>
      </c>
      <c r="H188" s="87"/>
    </row>
    <row r="189" spans="1:8" s="3" customFormat="1" ht="40.5" customHeight="1">
      <c r="A189" s="1"/>
      <c r="B189" s="49" t="s">
        <v>68</v>
      </c>
      <c r="C189" s="45">
        <f>SUM(C195,C201,C222)</f>
        <v>18.2</v>
      </c>
      <c r="D189" s="45">
        <f>SUM(D195,D201,D222)</f>
        <v>5276.5</v>
      </c>
      <c r="E189" s="45">
        <f>SUM(E195,E201,E222)</f>
        <v>5276.4000000000005</v>
      </c>
      <c r="F189" s="63">
        <f t="shared" si="48"/>
        <v>0.99998104804321053</v>
      </c>
      <c r="G189" s="64">
        <f t="shared" si="46"/>
        <v>289.91208791208794</v>
      </c>
      <c r="H189" s="87"/>
    </row>
    <row r="190" spans="1:8" ht="66">
      <c r="B190" s="50" t="s">
        <v>17</v>
      </c>
      <c r="C190" s="41">
        <f t="shared" ref="C190:E190" si="50">SUM(C192:C194)</f>
        <v>20851.5</v>
      </c>
      <c r="D190" s="41">
        <f t="shared" si="50"/>
        <v>54200.3</v>
      </c>
      <c r="E190" s="41">
        <f t="shared" si="50"/>
        <v>24245.3</v>
      </c>
      <c r="F190" s="63">
        <f t="shared" si="48"/>
        <v>0.44732778231854803</v>
      </c>
      <c r="G190" s="64">
        <f t="shared" si="46"/>
        <v>1.1627604728676593</v>
      </c>
      <c r="H190" s="87"/>
    </row>
    <row r="191" spans="1:8">
      <c r="B191" s="51" t="s">
        <v>3</v>
      </c>
      <c r="C191" s="41"/>
      <c r="D191" s="41"/>
      <c r="E191" s="41"/>
      <c r="F191" s="63"/>
      <c r="G191" s="64"/>
    </row>
    <row r="192" spans="1:8">
      <c r="B192" s="51" t="s">
        <v>4</v>
      </c>
      <c r="C192" s="42" t="s">
        <v>6</v>
      </c>
      <c r="D192" s="42" t="s">
        <v>6</v>
      </c>
      <c r="E192" s="42" t="s">
        <v>6</v>
      </c>
      <c r="F192" s="63" t="e">
        <f t="shared" si="48"/>
        <v>#VALUE!</v>
      </c>
      <c r="G192" s="64" t="e">
        <f t="shared" si="46"/>
        <v>#VALUE!</v>
      </c>
    </row>
    <row r="193" spans="1:12">
      <c r="B193" s="51" t="s">
        <v>5</v>
      </c>
      <c r="C193" s="42">
        <v>2621.6</v>
      </c>
      <c r="D193" s="42" t="s">
        <v>6</v>
      </c>
      <c r="E193" s="42" t="s">
        <v>6</v>
      </c>
      <c r="F193" s="63" t="e">
        <f t="shared" si="48"/>
        <v>#VALUE!</v>
      </c>
      <c r="G193" s="64" t="e">
        <f t="shared" si="46"/>
        <v>#VALUE!</v>
      </c>
    </row>
    <row r="194" spans="1:12" ht="40.5" customHeight="1">
      <c r="B194" s="51" t="s">
        <v>9</v>
      </c>
      <c r="C194" s="42">
        <v>18229.900000000001</v>
      </c>
      <c r="D194" s="42">
        <v>54200.3</v>
      </c>
      <c r="E194" s="42">
        <v>24245.3</v>
      </c>
      <c r="F194" s="63">
        <f t="shared" si="48"/>
        <v>0.44732778231854803</v>
      </c>
      <c r="G194" s="64">
        <f t="shared" si="46"/>
        <v>1.3299743827448312</v>
      </c>
    </row>
    <row r="195" spans="1:12" s="90" customFormat="1" ht="33">
      <c r="A195" s="1"/>
      <c r="B195" s="51" t="s">
        <v>68</v>
      </c>
      <c r="C195" s="42">
        <v>0</v>
      </c>
      <c r="D195" s="42">
        <v>0.7</v>
      </c>
      <c r="E195" s="42">
        <v>0.6</v>
      </c>
      <c r="F195" s="63">
        <f t="shared" si="48"/>
        <v>0.85714285714285721</v>
      </c>
      <c r="G195" s="64" t="e">
        <f t="shared" si="46"/>
        <v>#DIV/0!</v>
      </c>
      <c r="I195" s="2"/>
      <c r="J195" s="2"/>
      <c r="K195" s="2"/>
      <c r="L195" s="2"/>
    </row>
    <row r="196" spans="1:12" s="90" customFormat="1" ht="49.5">
      <c r="A196" s="1"/>
      <c r="B196" s="50" t="s">
        <v>50</v>
      </c>
      <c r="C196" s="41">
        <f>SUM(C198:C200)</f>
        <v>265.3</v>
      </c>
      <c r="D196" s="41">
        <f>SUM(D198:D200)</f>
        <v>24123.5</v>
      </c>
      <c r="E196" s="41">
        <f>SUM(E198:E200)</f>
        <v>135.4</v>
      </c>
      <c r="F196" s="63">
        <f>IF(D196=0,0,E196/D196)</f>
        <v>5.6127842145625639E-3</v>
      </c>
      <c r="G196" s="64">
        <f>IF(E196=0,0,E196/C196)</f>
        <v>0.51036562382208817</v>
      </c>
      <c r="I196" s="2"/>
      <c r="J196" s="2"/>
      <c r="K196" s="2"/>
      <c r="L196" s="2"/>
    </row>
    <row r="197" spans="1:12" s="90" customFormat="1">
      <c r="A197" s="1"/>
      <c r="B197" s="51" t="s">
        <v>3</v>
      </c>
      <c r="C197" s="41"/>
      <c r="D197" s="41"/>
      <c r="E197" s="41"/>
      <c r="F197" s="63"/>
      <c r="G197" s="64"/>
      <c r="I197" s="2"/>
      <c r="J197" s="2"/>
      <c r="K197" s="2"/>
      <c r="L197" s="2"/>
    </row>
    <row r="198" spans="1:12" s="90" customFormat="1">
      <c r="A198" s="1"/>
      <c r="B198" s="51" t="s">
        <v>4</v>
      </c>
      <c r="C198" s="41" t="s">
        <v>6</v>
      </c>
      <c r="D198" s="42" t="s">
        <v>6</v>
      </c>
      <c r="E198" s="41" t="s">
        <v>6</v>
      </c>
      <c r="F198" s="63" t="e">
        <f>IF(D198=0,0,E198/D198)</f>
        <v>#VALUE!</v>
      </c>
      <c r="G198" s="64" t="e">
        <f>IF(E198=0,0,E198/C198)</f>
        <v>#VALUE!</v>
      </c>
      <c r="I198" s="2"/>
      <c r="J198" s="2"/>
      <c r="K198" s="2"/>
      <c r="L198" s="2"/>
    </row>
    <row r="199" spans="1:12" s="90" customFormat="1">
      <c r="A199" s="1"/>
      <c r="B199" s="51" t="s">
        <v>5</v>
      </c>
      <c r="C199" s="41" t="s">
        <v>6</v>
      </c>
      <c r="D199" s="42" t="s">
        <v>6</v>
      </c>
      <c r="E199" s="41" t="s">
        <v>6</v>
      </c>
      <c r="F199" s="63" t="e">
        <f>IF(D199=0,0,E199/D199)</f>
        <v>#VALUE!</v>
      </c>
      <c r="G199" s="64" t="e">
        <f>IF(E199=0,0,E199/C199)</f>
        <v>#VALUE!</v>
      </c>
      <c r="I199" s="2"/>
      <c r="J199" s="2"/>
      <c r="K199" s="2"/>
      <c r="L199" s="2"/>
    </row>
    <row r="200" spans="1:12" s="90" customFormat="1" ht="33">
      <c r="A200" s="1"/>
      <c r="B200" s="51" t="s">
        <v>9</v>
      </c>
      <c r="C200" s="42">
        <v>265.3</v>
      </c>
      <c r="D200" s="42">
        <v>24123.5</v>
      </c>
      <c r="E200" s="42">
        <v>135.4</v>
      </c>
      <c r="F200" s="63">
        <f>IF(D200=0,0,E200/D200)</f>
        <v>5.6127842145625639E-3</v>
      </c>
      <c r="G200" s="64">
        <f>IF(E200=0,0,E200/C200)</f>
        <v>0.51036562382208817</v>
      </c>
      <c r="I200" s="2"/>
      <c r="J200" s="2"/>
      <c r="K200" s="2"/>
      <c r="L200" s="2"/>
    </row>
    <row r="201" spans="1:12" s="90" customFormat="1" ht="33">
      <c r="A201" s="1"/>
      <c r="B201" s="51" t="s">
        <v>68</v>
      </c>
      <c r="C201" s="42">
        <v>18.2</v>
      </c>
      <c r="D201" s="42" t="s">
        <v>6</v>
      </c>
      <c r="E201" s="42" t="s">
        <v>6</v>
      </c>
      <c r="F201" s="63" t="e">
        <f>IF(D201=0,0,E201/D201)</f>
        <v>#VALUE!</v>
      </c>
      <c r="G201" s="64" t="e">
        <f>IF(E201=0,0,E201/C201)</f>
        <v>#VALUE!</v>
      </c>
      <c r="I201" s="2"/>
      <c r="J201" s="2"/>
      <c r="K201" s="2"/>
      <c r="L201" s="2"/>
    </row>
    <row r="202" spans="1:12" s="90" customFormat="1" ht="49.5">
      <c r="A202" s="1"/>
      <c r="B202" s="50" t="s">
        <v>27</v>
      </c>
      <c r="C202" s="41">
        <f>SUM(C204:C206)</f>
        <v>8568.2000000000007</v>
      </c>
      <c r="D202" s="41">
        <f>SUM(D204:D206)</f>
        <v>35419.599999999999</v>
      </c>
      <c r="E202" s="41">
        <f>SUM(E204:E206)</f>
        <v>9772.4</v>
      </c>
      <c r="F202" s="63">
        <f t="shared" si="48"/>
        <v>0.27590373691402498</v>
      </c>
      <c r="G202" s="64">
        <f t="shared" si="46"/>
        <v>1.1405429378399197</v>
      </c>
      <c r="I202" s="2"/>
      <c r="J202" s="2"/>
      <c r="K202" s="2"/>
      <c r="L202" s="2"/>
    </row>
    <row r="203" spans="1:12" s="90" customFormat="1">
      <c r="A203" s="1"/>
      <c r="B203" s="51" t="s">
        <v>3</v>
      </c>
      <c r="C203" s="41"/>
      <c r="D203" s="41"/>
      <c r="E203" s="41"/>
      <c r="F203" s="63"/>
      <c r="G203" s="64"/>
      <c r="I203" s="2"/>
      <c r="J203" s="2"/>
      <c r="K203" s="2"/>
      <c r="L203" s="2"/>
    </row>
    <row r="204" spans="1:12" s="90" customFormat="1">
      <c r="A204" s="1"/>
      <c r="B204" s="51" t="s">
        <v>4</v>
      </c>
      <c r="C204" s="41" t="s">
        <v>6</v>
      </c>
      <c r="D204" s="41" t="s">
        <v>6</v>
      </c>
      <c r="E204" s="41" t="s">
        <v>6</v>
      </c>
      <c r="F204" s="63" t="e">
        <f t="shared" si="48"/>
        <v>#VALUE!</v>
      </c>
      <c r="G204" s="64" t="e">
        <f t="shared" si="46"/>
        <v>#VALUE!</v>
      </c>
      <c r="I204" s="2"/>
      <c r="J204" s="2"/>
      <c r="K204" s="2"/>
      <c r="L204" s="2"/>
    </row>
    <row r="205" spans="1:12" s="90" customFormat="1">
      <c r="A205" s="1"/>
      <c r="B205" s="51" t="s">
        <v>5</v>
      </c>
      <c r="C205" s="41" t="s">
        <v>6</v>
      </c>
      <c r="D205" s="41" t="s">
        <v>6</v>
      </c>
      <c r="E205" s="41" t="s">
        <v>6</v>
      </c>
      <c r="F205" s="63" t="e">
        <f t="shared" si="48"/>
        <v>#VALUE!</v>
      </c>
      <c r="G205" s="64" t="e">
        <f t="shared" si="46"/>
        <v>#VALUE!</v>
      </c>
      <c r="I205" s="2"/>
      <c r="J205" s="2"/>
      <c r="K205" s="2"/>
      <c r="L205" s="2"/>
    </row>
    <row r="206" spans="1:12" s="90" customFormat="1" ht="33">
      <c r="A206" s="1"/>
      <c r="B206" s="51" t="s">
        <v>9</v>
      </c>
      <c r="C206" s="42">
        <v>8568.2000000000007</v>
      </c>
      <c r="D206" s="42">
        <v>35419.599999999999</v>
      </c>
      <c r="E206" s="42">
        <v>9772.4</v>
      </c>
      <c r="F206" s="63">
        <f t="shared" si="48"/>
        <v>0.27590373691402498</v>
      </c>
      <c r="G206" s="64">
        <f t="shared" si="46"/>
        <v>1.1405429378399197</v>
      </c>
      <c r="I206" s="2"/>
      <c r="J206" s="2"/>
      <c r="K206" s="2"/>
      <c r="L206" s="2"/>
    </row>
    <row r="207" spans="1:12" s="90" customFormat="1" ht="49.5">
      <c r="A207" s="1"/>
      <c r="B207" s="50" t="s">
        <v>55</v>
      </c>
      <c r="C207" s="41" t="s">
        <v>6</v>
      </c>
      <c r="D207" s="41" t="s">
        <v>6</v>
      </c>
      <c r="E207" s="41" t="s">
        <v>6</v>
      </c>
      <c r="F207" s="63"/>
      <c r="G207" s="64"/>
      <c r="I207" s="2"/>
      <c r="J207" s="2"/>
      <c r="K207" s="2"/>
      <c r="L207" s="2"/>
    </row>
    <row r="208" spans="1:12" s="90" customFormat="1">
      <c r="A208" s="1"/>
      <c r="B208" s="51" t="s">
        <v>3</v>
      </c>
      <c r="C208" s="42"/>
      <c r="D208" s="42"/>
      <c r="E208" s="42"/>
      <c r="F208" s="63"/>
      <c r="G208" s="64"/>
      <c r="I208" s="2"/>
      <c r="J208" s="2"/>
      <c r="K208" s="2"/>
      <c r="L208" s="2"/>
    </row>
    <row r="209" spans="1:12" s="90" customFormat="1">
      <c r="A209" s="1"/>
      <c r="B209" s="51" t="s">
        <v>4</v>
      </c>
      <c r="C209" s="42" t="s">
        <v>6</v>
      </c>
      <c r="D209" s="42" t="s">
        <v>6</v>
      </c>
      <c r="E209" s="42" t="s">
        <v>6</v>
      </c>
      <c r="F209" s="63" t="e">
        <f t="shared" si="48"/>
        <v>#VALUE!</v>
      </c>
      <c r="G209" s="64" t="e">
        <f t="shared" si="46"/>
        <v>#VALUE!</v>
      </c>
      <c r="I209" s="2"/>
      <c r="J209" s="2"/>
      <c r="K209" s="2"/>
      <c r="L209" s="2"/>
    </row>
    <row r="210" spans="1:12" s="90" customFormat="1">
      <c r="A210" s="1"/>
      <c r="B210" s="51" t="s">
        <v>5</v>
      </c>
      <c r="C210" s="42" t="s">
        <v>6</v>
      </c>
      <c r="D210" s="42" t="s">
        <v>6</v>
      </c>
      <c r="E210" s="42" t="s">
        <v>6</v>
      </c>
      <c r="F210" s="63" t="e">
        <f t="shared" si="48"/>
        <v>#VALUE!</v>
      </c>
      <c r="G210" s="64" t="e">
        <f t="shared" si="46"/>
        <v>#VALUE!</v>
      </c>
      <c r="I210" s="2"/>
      <c r="J210" s="2"/>
      <c r="K210" s="2"/>
      <c r="L210" s="2"/>
    </row>
    <row r="211" spans="1:12" s="90" customFormat="1" ht="33">
      <c r="A211" s="1"/>
      <c r="B211" s="51" t="s">
        <v>9</v>
      </c>
      <c r="C211" s="42" t="s">
        <v>6</v>
      </c>
      <c r="D211" s="42" t="s">
        <v>6</v>
      </c>
      <c r="E211" s="42" t="s">
        <v>6</v>
      </c>
      <c r="F211" s="63" t="e">
        <f t="shared" si="48"/>
        <v>#VALUE!</v>
      </c>
      <c r="G211" s="64" t="e">
        <f t="shared" si="46"/>
        <v>#VALUE!</v>
      </c>
      <c r="I211" s="2"/>
      <c r="J211" s="2"/>
      <c r="K211" s="2"/>
      <c r="L211" s="2"/>
    </row>
    <row r="212" spans="1:12" s="90" customFormat="1" ht="49.5">
      <c r="A212" s="1"/>
      <c r="B212" s="50" t="s">
        <v>21</v>
      </c>
      <c r="C212" s="41">
        <f>SUM(C214:C216)</f>
        <v>21970.7</v>
      </c>
      <c r="D212" s="41">
        <f>SUM(D214:D216)</f>
        <v>45470.5</v>
      </c>
      <c r="E212" s="41">
        <f>SUM(E214:E216)</f>
        <v>11398.1</v>
      </c>
      <c r="F212" s="63">
        <f t="shared" si="48"/>
        <v>0.25067021475462115</v>
      </c>
      <c r="G212" s="64">
        <f t="shared" si="46"/>
        <v>0.51878638368372421</v>
      </c>
      <c r="I212" s="2"/>
      <c r="J212" s="2"/>
      <c r="K212" s="2"/>
      <c r="L212" s="2"/>
    </row>
    <row r="213" spans="1:12" s="90" customFormat="1">
      <c r="A213" s="1"/>
      <c r="B213" s="51" t="s">
        <v>3</v>
      </c>
      <c r="C213" s="41"/>
      <c r="D213" s="41"/>
      <c r="E213" s="41"/>
      <c r="F213" s="63"/>
      <c r="G213" s="64"/>
      <c r="I213" s="2"/>
      <c r="J213" s="2"/>
      <c r="K213" s="2"/>
      <c r="L213" s="2"/>
    </row>
    <row r="214" spans="1:12" s="90" customFormat="1">
      <c r="A214" s="1"/>
      <c r="B214" s="51" t="s">
        <v>4</v>
      </c>
      <c r="C214" s="41" t="s">
        <v>6</v>
      </c>
      <c r="D214" s="41" t="s">
        <v>6</v>
      </c>
      <c r="E214" s="41" t="s">
        <v>6</v>
      </c>
      <c r="F214" s="63" t="e">
        <f t="shared" si="48"/>
        <v>#VALUE!</v>
      </c>
      <c r="G214" s="64" t="e">
        <f t="shared" si="46"/>
        <v>#VALUE!</v>
      </c>
      <c r="I214" s="2"/>
      <c r="J214" s="2"/>
      <c r="K214" s="2"/>
      <c r="L214" s="2"/>
    </row>
    <row r="215" spans="1:12" s="90" customFormat="1">
      <c r="A215" s="1"/>
      <c r="B215" s="51" t="s">
        <v>5</v>
      </c>
      <c r="C215" s="41" t="s">
        <v>6</v>
      </c>
      <c r="D215" s="41">
        <v>3687.5</v>
      </c>
      <c r="E215" s="41">
        <v>1126.7</v>
      </c>
      <c r="F215" s="63">
        <f t="shared" si="48"/>
        <v>0.3055457627118644</v>
      </c>
      <c r="G215" s="64" t="e">
        <f t="shared" si="46"/>
        <v>#VALUE!</v>
      </c>
      <c r="I215" s="2"/>
      <c r="J215" s="2"/>
      <c r="K215" s="2"/>
      <c r="L215" s="2"/>
    </row>
    <row r="216" spans="1:12" s="90" customFormat="1" ht="33">
      <c r="A216" s="1"/>
      <c r="B216" s="51" t="s">
        <v>9</v>
      </c>
      <c r="C216" s="42">
        <v>21970.7</v>
      </c>
      <c r="D216" s="42">
        <v>41783</v>
      </c>
      <c r="E216" s="42">
        <v>10271.4</v>
      </c>
      <c r="F216" s="63">
        <f t="shared" si="48"/>
        <v>0.24582725031711461</v>
      </c>
      <c r="G216" s="64">
        <f t="shared" si="46"/>
        <v>0.46750444910722005</v>
      </c>
      <c r="I216" s="2"/>
      <c r="J216" s="2"/>
      <c r="K216" s="2"/>
      <c r="L216" s="2"/>
    </row>
    <row r="217" spans="1:12" s="90" customFormat="1" ht="49.5">
      <c r="A217" s="1"/>
      <c r="B217" s="50" t="s">
        <v>19</v>
      </c>
      <c r="C217" s="41">
        <f>SUM(C219:C221)</f>
        <v>73035.599999999991</v>
      </c>
      <c r="D217" s="41">
        <f>SUM(D219:D221)</f>
        <v>53872</v>
      </c>
      <c r="E217" s="41">
        <f>SUM(E219:E221)</f>
        <v>16136</v>
      </c>
      <c r="F217" s="63">
        <f t="shared" si="48"/>
        <v>0.29952479952479955</v>
      </c>
      <c r="G217" s="64">
        <f t="shared" si="46"/>
        <v>0.22093335304974562</v>
      </c>
      <c r="I217" s="2"/>
      <c r="J217" s="2"/>
      <c r="K217" s="2"/>
      <c r="L217" s="2"/>
    </row>
    <row r="218" spans="1:12" s="90" customFormat="1">
      <c r="A218" s="1"/>
      <c r="B218" s="51" t="s">
        <v>3</v>
      </c>
      <c r="C218" s="41"/>
      <c r="D218" s="41"/>
      <c r="E218" s="41"/>
      <c r="F218" s="63"/>
      <c r="G218" s="64"/>
      <c r="I218" s="2"/>
      <c r="J218" s="2"/>
      <c r="K218" s="2"/>
      <c r="L218" s="2"/>
    </row>
    <row r="219" spans="1:12" s="90" customFormat="1">
      <c r="A219" s="1"/>
      <c r="B219" s="51" t="s">
        <v>4</v>
      </c>
      <c r="C219" s="42">
        <v>298.5</v>
      </c>
      <c r="D219" s="42" t="s">
        <v>6</v>
      </c>
      <c r="E219" s="42" t="s">
        <v>6</v>
      </c>
      <c r="F219" s="63" t="e">
        <f t="shared" si="48"/>
        <v>#VALUE!</v>
      </c>
      <c r="G219" s="64" t="e">
        <f t="shared" si="46"/>
        <v>#VALUE!</v>
      </c>
      <c r="I219" s="2"/>
      <c r="J219" s="2"/>
      <c r="K219" s="2"/>
      <c r="L219" s="2"/>
    </row>
    <row r="220" spans="1:12" s="90" customFormat="1">
      <c r="A220" s="1"/>
      <c r="B220" s="51" t="s">
        <v>5</v>
      </c>
      <c r="C220" s="42">
        <v>36.9</v>
      </c>
      <c r="D220" s="42">
        <v>12316.3</v>
      </c>
      <c r="E220" s="42">
        <v>5741.2</v>
      </c>
      <c r="F220" s="63">
        <f t="shared" si="48"/>
        <v>0.46614648879939591</v>
      </c>
      <c r="G220" s="64">
        <f t="shared" si="46"/>
        <v>155.58807588075882</v>
      </c>
      <c r="I220" s="2"/>
      <c r="J220" s="2"/>
      <c r="K220" s="2"/>
      <c r="L220" s="2"/>
    </row>
    <row r="221" spans="1:12" s="90" customFormat="1" ht="33">
      <c r="A221" s="1"/>
      <c r="B221" s="51" t="s">
        <v>9</v>
      </c>
      <c r="C221" s="42">
        <v>72700.2</v>
      </c>
      <c r="D221" s="42">
        <v>41555.699999999997</v>
      </c>
      <c r="E221" s="42">
        <v>10394.799999999999</v>
      </c>
      <c r="F221" s="63">
        <f t="shared" si="48"/>
        <v>0.25014137651393192</v>
      </c>
      <c r="G221" s="64">
        <f t="shared" si="46"/>
        <v>0.14298172494711156</v>
      </c>
      <c r="I221" s="2"/>
      <c r="J221" s="2"/>
      <c r="K221" s="2"/>
      <c r="L221" s="2"/>
    </row>
    <row r="222" spans="1:12" s="90" customFormat="1" ht="33">
      <c r="A222" s="1"/>
      <c r="B222" s="51" t="s">
        <v>68</v>
      </c>
      <c r="C222" s="42" t="s">
        <v>6</v>
      </c>
      <c r="D222" s="42">
        <v>5275.8</v>
      </c>
      <c r="E222" s="42">
        <v>5275.8</v>
      </c>
      <c r="F222" s="63">
        <f t="shared" si="48"/>
        <v>1</v>
      </c>
      <c r="G222" s="64" t="e">
        <f t="shared" si="46"/>
        <v>#VALUE!</v>
      </c>
      <c r="I222" s="2"/>
      <c r="J222" s="2"/>
      <c r="K222" s="2"/>
      <c r="L222" s="2"/>
    </row>
    <row r="223" spans="1:12" s="90" customFormat="1" ht="49.5">
      <c r="A223" s="1"/>
      <c r="B223" s="50" t="s">
        <v>20</v>
      </c>
      <c r="C223" s="41">
        <f>SUM(C225:C227)</f>
        <v>9507.4</v>
      </c>
      <c r="D223" s="41">
        <f>SUM(D225:D227)</f>
        <v>40187.700000000004</v>
      </c>
      <c r="E223" s="41">
        <f>SUM(E225:E227)</f>
        <v>10929.5</v>
      </c>
      <c r="F223" s="63">
        <f t="shared" si="48"/>
        <v>0.27196132149886654</v>
      </c>
      <c r="G223" s="64">
        <f t="shared" si="46"/>
        <v>1.1495782232787093</v>
      </c>
      <c r="I223" s="2"/>
      <c r="J223" s="2"/>
      <c r="K223" s="2"/>
      <c r="L223" s="2"/>
    </row>
    <row r="224" spans="1:12" s="90" customFormat="1">
      <c r="A224" s="1"/>
      <c r="B224" s="51" t="s">
        <v>3</v>
      </c>
      <c r="C224" s="41"/>
      <c r="D224" s="41"/>
      <c r="E224" s="41"/>
      <c r="F224" s="63"/>
      <c r="G224" s="64"/>
      <c r="I224" s="2"/>
      <c r="J224" s="2"/>
      <c r="K224" s="2"/>
      <c r="L224" s="2"/>
    </row>
    <row r="225" spans="1:12" s="90" customFormat="1">
      <c r="A225" s="1"/>
      <c r="B225" s="51" t="s">
        <v>4</v>
      </c>
      <c r="C225" s="41" t="s">
        <v>6</v>
      </c>
      <c r="D225" s="41" t="s">
        <v>6</v>
      </c>
      <c r="E225" s="41" t="s">
        <v>6</v>
      </c>
      <c r="F225" s="63" t="e">
        <f t="shared" si="48"/>
        <v>#VALUE!</v>
      </c>
      <c r="G225" s="64" t="e">
        <f t="shared" si="46"/>
        <v>#VALUE!</v>
      </c>
      <c r="I225" s="2"/>
      <c r="J225" s="2"/>
      <c r="K225" s="2"/>
      <c r="L225" s="2"/>
    </row>
    <row r="226" spans="1:12" s="90" customFormat="1">
      <c r="A226" s="1"/>
      <c r="B226" s="51" t="s">
        <v>5</v>
      </c>
      <c r="C226" s="41" t="s">
        <v>6</v>
      </c>
      <c r="D226" s="41">
        <v>5531.3</v>
      </c>
      <c r="E226" s="41">
        <v>663.1</v>
      </c>
      <c r="F226" s="63">
        <f t="shared" si="48"/>
        <v>0.11988140220201399</v>
      </c>
      <c r="G226" s="64" t="e">
        <f t="shared" si="46"/>
        <v>#VALUE!</v>
      </c>
      <c r="I226" s="2"/>
      <c r="J226" s="2"/>
      <c r="K226" s="2"/>
      <c r="L226" s="2"/>
    </row>
    <row r="227" spans="1:12" s="90" customFormat="1" ht="33">
      <c r="A227" s="1"/>
      <c r="B227" s="51" t="s">
        <v>9</v>
      </c>
      <c r="C227" s="41">
        <v>9507.4</v>
      </c>
      <c r="D227" s="41">
        <v>34656.400000000001</v>
      </c>
      <c r="E227" s="41">
        <v>10266.4</v>
      </c>
      <c r="F227" s="63">
        <f t="shared" si="48"/>
        <v>0.29623388465045414</v>
      </c>
      <c r="G227" s="64">
        <f t="shared" si="46"/>
        <v>1.0798325514862108</v>
      </c>
      <c r="I227" s="2"/>
      <c r="J227" s="2"/>
      <c r="K227" s="2"/>
      <c r="L227" s="2"/>
    </row>
    <row r="228" spans="1:12" s="90" customFormat="1" ht="49.5">
      <c r="A228" s="1"/>
      <c r="B228" s="50" t="s">
        <v>18</v>
      </c>
      <c r="C228" s="41">
        <f>SUM(C230:C232)</f>
        <v>23045</v>
      </c>
      <c r="D228" s="41">
        <f>SUM(D230:D232)</f>
        <v>63007.4</v>
      </c>
      <c r="E228" s="41">
        <f>SUM(E230:E232)</f>
        <v>26154.9</v>
      </c>
      <c r="F228" s="63">
        <f t="shared" si="48"/>
        <v>0.41510838409456668</v>
      </c>
      <c r="G228" s="64">
        <f t="shared" si="46"/>
        <v>1.1349490128010415</v>
      </c>
      <c r="I228" s="2"/>
      <c r="J228" s="2"/>
      <c r="K228" s="2"/>
      <c r="L228" s="2"/>
    </row>
    <row r="229" spans="1:12" s="90" customFormat="1">
      <c r="A229" s="1"/>
      <c r="B229" s="51" t="s">
        <v>3</v>
      </c>
      <c r="C229" s="41"/>
      <c r="D229" s="41"/>
      <c r="E229" s="41"/>
      <c r="F229" s="63"/>
      <c r="G229" s="64"/>
      <c r="I229" s="2"/>
      <c r="J229" s="2"/>
      <c r="K229" s="2"/>
      <c r="L229" s="2"/>
    </row>
    <row r="230" spans="1:12" s="90" customFormat="1">
      <c r="A230" s="1"/>
      <c r="B230" s="51" t="s">
        <v>4</v>
      </c>
      <c r="C230" s="41" t="s">
        <v>6</v>
      </c>
      <c r="D230" s="41" t="s">
        <v>6</v>
      </c>
      <c r="E230" s="41" t="s">
        <v>6</v>
      </c>
      <c r="F230" s="63" t="e">
        <f t="shared" si="48"/>
        <v>#VALUE!</v>
      </c>
      <c r="G230" s="64" t="e">
        <f t="shared" si="46"/>
        <v>#VALUE!</v>
      </c>
      <c r="I230" s="2"/>
      <c r="J230" s="2"/>
      <c r="K230" s="2"/>
      <c r="L230" s="2"/>
    </row>
    <row r="231" spans="1:12" s="90" customFormat="1">
      <c r="A231" s="1"/>
      <c r="B231" s="51" t="s">
        <v>5</v>
      </c>
      <c r="C231" s="41" t="s">
        <v>6</v>
      </c>
      <c r="D231" s="41">
        <v>12242.5</v>
      </c>
      <c r="E231" s="41">
        <v>5445.1</v>
      </c>
      <c r="F231" s="63">
        <f t="shared" si="48"/>
        <v>0.44477026751072091</v>
      </c>
      <c r="G231" s="64" t="e">
        <f t="shared" si="46"/>
        <v>#VALUE!</v>
      </c>
      <c r="I231" s="2"/>
      <c r="J231" s="2"/>
      <c r="K231" s="2"/>
      <c r="L231" s="2"/>
    </row>
    <row r="232" spans="1:12" s="90" customFormat="1" ht="33">
      <c r="A232" s="1"/>
      <c r="B232" s="51" t="s">
        <v>9</v>
      </c>
      <c r="C232" s="41">
        <v>23045</v>
      </c>
      <c r="D232" s="41">
        <v>50764.9</v>
      </c>
      <c r="E232" s="41">
        <v>20709.8</v>
      </c>
      <c r="F232" s="63">
        <f t="shared" si="48"/>
        <v>0.40795510283680259</v>
      </c>
      <c r="G232" s="64">
        <f t="shared" si="46"/>
        <v>0.89866782382295507</v>
      </c>
      <c r="I232" s="2"/>
      <c r="J232" s="2"/>
      <c r="K232" s="2"/>
      <c r="L232" s="2"/>
    </row>
    <row r="233" spans="1:12" s="90" customFormat="1" ht="49.5">
      <c r="A233" s="1"/>
      <c r="B233" s="50" t="s">
        <v>24</v>
      </c>
      <c r="C233" s="41">
        <f>SUM(C235:C237)</f>
        <v>7834.8</v>
      </c>
      <c r="D233" s="41">
        <f>SUM(D235:D237)</f>
        <v>30341.3</v>
      </c>
      <c r="E233" s="41">
        <f>SUM(E235:E237)</f>
        <v>6833.9</v>
      </c>
      <c r="F233" s="63">
        <f t="shared" si="48"/>
        <v>0.22523425166357405</v>
      </c>
      <c r="G233" s="64">
        <f t="shared" si="46"/>
        <v>0.87224945116659003</v>
      </c>
      <c r="I233" s="2"/>
      <c r="J233" s="2"/>
      <c r="K233" s="2"/>
      <c r="L233" s="2"/>
    </row>
    <row r="234" spans="1:12" s="90" customFormat="1">
      <c r="A234" s="1"/>
      <c r="B234" s="51" t="s">
        <v>3</v>
      </c>
      <c r="C234" s="41"/>
      <c r="D234" s="41"/>
      <c r="E234" s="41"/>
      <c r="F234" s="63"/>
      <c r="G234" s="64"/>
      <c r="I234" s="2"/>
      <c r="J234" s="2"/>
      <c r="K234" s="2"/>
      <c r="L234" s="2"/>
    </row>
    <row r="235" spans="1:12" s="90" customFormat="1">
      <c r="A235" s="1"/>
      <c r="B235" s="51" t="s">
        <v>4</v>
      </c>
      <c r="C235" s="41" t="s">
        <v>6</v>
      </c>
      <c r="D235" s="41" t="s">
        <v>6</v>
      </c>
      <c r="E235" s="41" t="s">
        <v>6</v>
      </c>
      <c r="F235" s="63" t="e">
        <f t="shared" si="48"/>
        <v>#VALUE!</v>
      </c>
      <c r="G235" s="64" t="e">
        <f t="shared" si="46"/>
        <v>#VALUE!</v>
      </c>
      <c r="I235" s="2"/>
      <c r="J235" s="2"/>
      <c r="K235" s="2"/>
      <c r="L235" s="2"/>
    </row>
    <row r="236" spans="1:12" s="90" customFormat="1">
      <c r="A236" s="1"/>
      <c r="B236" s="51" t="s">
        <v>5</v>
      </c>
      <c r="C236" s="41" t="s">
        <v>6</v>
      </c>
      <c r="D236" s="41">
        <v>3982.5</v>
      </c>
      <c r="E236" s="41">
        <v>1622.5</v>
      </c>
      <c r="F236" s="63">
        <f t="shared" si="48"/>
        <v>0.40740740740740738</v>
      </c>
      <c r="G236" s="64" t="e">
        <f t="shared" si="46"/>
        <v>#VALUE!</v>
      </c>
      <c r="I236" s="2"/>
      <c r="J236" s="2"/>
      <c r="K236" s="2"/>
      <c r="L236" s="2"/>
    </row>
    <row r="237" spans="1:12" s="90" customFormat="1" ht="33">
      <c r="A237" s="1"/>
      <c r="B237" s="51" t="s">
        <v>9</v>
      </c>
      <c r="C237" s="41">
        <v>7834.8</v>
      </c>
      <c r="D237" s="41">
        <v>26358.799999999999</v>
      </c>
      <c r="E237" s="41">
        <v>5211.3999999999996</v>
      </c>
      <c r="F237" s="63">
        <f t="shared" si="48"/>
        <v>0.19771006267356631</v>
      </c>
      <c r="G237" s="64">
        <f t="shared" si="46"/>
        <v>0.6651605656813192</v>
      </c>
      <c r="I237" s="2"/>
      <c r="J237" s="2"/>
      <c r="K237" s="2"/>
      <c r="L237" s="2"/>
    </row>
    <row r="238" spans="1:12" s="90" customFormat="1" ht="49.5">
      <c r="A238" s="1"/>
      <c r="B238" s="50" t="s">
        <v>25</v>
      </c>
      <c r="C238" s="41">
        <f>SUM(C240:C242)</f>
        <v>23159.3</v>
      </c>
      <c r="D238" s="41">
        <f>SUM(D240:D242)</f>
        <v>53385.799999999996</v>
      </c>
      <c r="E238" s="41">
        <f>SUM(E240:E242)</f>
        <v>25105.7</v>
      </c>
      <c r="F238" s="63">
        <f t="shared" si="48"/>
        <v>0.47026924762764638</v>
      </c>
      <c r="G238" s="64">
        <f t="shared" si="46"/>
        <v>1.084043990966912</v>
      </c>
      <c r="I238" s="2"/>
      <c r="J238" s="2"/>
      <c r="K238" s="2"/>
      <c r="L238" s="2"/>
    </row>
    <row r="239" spans="1:12" s="90" customFormat="1">
      <c r="A239" s="1"/>
      <c r="B239" s="51" t="s">
        <v>3</v>
      </c>
      <c r="C239" s="41"/>
      <c r="D239" s="41"/>
      <c r="E239" s="41"/>
      <c r="F239" s="63"/>
      <c r="G239" s="64"/>
      <c r="I239" s="2"/>
      <c r="J239" s="2"/>
      <c r="K239" s="2"/>
      <c r="L239" s="2"/>
    </row>
    <row r="240" spans="1:12" s="90" customFormat="1">
      <c r="A240" s="1"/>
      <c r="B240" s="51" t="s">
        <v>4</v>
      </c>
      <c r="C240" s="41" t="s">
        <v>6</v>
      </c>
      <c r="D240" s="41" t="s">
        <v>6</v>
      </c>
      <c r="E240" s="41" t="s">
        <v>6</v>
      </c>
      <c r="F240" s="63" t="e">
        <f t="shared" si="48"/>
        <v>#VALUE!</v>
      </c>
      <c r="G240" s="64" t="e">
        <f t="shared" si="46"/>
        <v>#VALUE!</v>
      </c>
      <c r="I240" s="2"/>
      <c r="J240" s="2"/>
      <c r="K240" s="2"/>
      <c r="L240" s="2"/>
    </row>
    <row r="241" spans="1:12" s="90" customFormat="1">
      <c r="A241" s="1"/>
      <c r="B241" s="51" t="s">
        <v>5</v>
      </c>
      <c r="C241" s="41" t="s">
        <v>6</v>
      </c>
      <c r="D241" s="41">
        <v>3023.7</v>
      </c>
      <c r="E241" s="41">
        <v>1081.2</v>
      </c>
      <c r="F241" s="63">
        <f t="shared" si="48"/>
        <v>0.35757515626550257</v>
      </c>
      <c r="G241" s="64" t="e">
        <f t="shared" si="46"/>
        <v>#VALUE!</v>
      </c>
      <c r="I241" s="2"/>
      <c r="J241" s="2"/>
      <c r="K241" s="2"/>
      <c r="L241" s="2"/>
    </row>
    <row r="242" spans="1:12" s="90" customFormat="1" ht="33">
      <c r="A242" s="1"/>
      <c r="B242" s="51" t="s">
        <v>9</v>
      </c>
      <c r="C242" s="41">
        <v>23159.3</v>
      </c>
      <c r="D242" s="41">
        <v>50362.1</v>
      </c>
      <c r="E242" s="41">
        <v>24024.5</v>
      </c>
      <c r="F242" s="63">
        <f t="shared" si="48"/>
        <v>0.477035310282931</v>
      </c>
      <c r="G242" s="64">
        <f t="shared" si="46"/>
        <v>1.0373586421005816</v>
      </c>
      <c r="I242" s="2"/>
      <c r="J242" s="2"/>
      <c r="K242" s="2"/>
      <c r="L242" s="2"/>
    </row>
    <row r="243" spans="1:12" ht="49.5">
      <c r="B243" s="50" t="s">
        <v>118</v>
      </c>
      <c r="C243" s="41">
        <f>SUM(C245:C247)</f>
        <v>2637.6</v>
      </c>
      <c r="D243" s="41">
        <f>SUM(D245:D247)</f>
        <v>39760.799999999996</v>
      </c>
      <c r="E243" s="41">
        <f>SUM(E245:E247)</f>
        <v>5538.5999999999995</v>
      </c>
      <c r="F243" s="63">
        <f t="shared" si="48"/>
        <v>0.13929800205227258</v>
      </c>
      <c r="G243" s="64">
        <f t="shared" si="46"/>
        <v>2.0998635122838945</v>
      </c>
    </row>
    <row r="244" spans="1:12">
      <c r="B244" s="51" t="s">
        <v>23</v>
      </c>
      <c r="C244" s="41"/>
      <c r="D244" s="41"/>
      <c r="E244" s="41"/>
      <c r="F244" s="63"/>
      <c r="G244" s="64"/>
    </row>
    <row r="245" spans="1:12">
      <c r="B245" s="51" t="s">
        <v>4</v>
      </c>
      <c r="C245" s="41" t="s">
        <v>6</v>
      </c>
      <c r="D245" s="41" t="s">
        <v>6</v>
      </c>
      <c r="E245" s="41" t="s">
        <v>6</v>
      </c>
      <c r="F245" s="63" t="e">
        <f t="shared" si="48"/>
        <v>#VALUE!</v>
      </c>
      <c r="G245" s="64" t="e">
        <f t="shared" si="46"/>
        <v>#VALUE!</v>
      </c>
    </row>
    <row r="246" spans="1:12">
      <c r="B246" s="51" t="s">
        <v>5</v>
      </c>
      <c r="C246" s="41" t="s">
        <v>6</v>
      </c>
      <c r="D246" s="42">
        <v>3466.2</v>
      </c>
      <c r="E246" s="41">
        <v>597.4</v>
      </c>
      <c r="F246" s="63">
        <f t="shared" si="48"/>
        <v>0.17235012405516129</v>
      </c>
      <c r="G246" s="64" t="e">
        <f t="shared" si="46"/>
        <v>#VALUE!</v>
      </c>
    </row>
    <row r="247" spans="1:12" ht="33">
      <c r="B247" s="51" t="s">
        <v>9</v>
      </c>
      <c r="C247" s="41">
        <v>2637.6</v>
      </c>
      <c r="D247" s="42">
        <v>36294.6</v>
      </c>
      <c r="E247" s="41">
        <v>4941.2</v>
      </c>
      <c r="F247" s="63">
        <f t="shared" si="48"/>
        <v>0.13614146457048706</v>
      </c>
      <c r="G247" s="64">
        <f t="shared" si="46"/>
        <v>1.8733697300576282</v>
      </c>
    </row>
    <row r="248" spans="1:12" s="3" customFormat="1" ht="33">
      <c r="A248" s="1"/>
      <c r="B248" s="52" t="s">
        <v>26</v>
      </c>
      <c r="C248" s="43">
        <f>SUM(C253,C258,C263,C268,C273)</f>
        <v>56600</v>
      </c>
      <c r="D248" s="43">
        <f>SUM(D253,D258,D263,D268,D273)</f>
        <v>119580.5</v>
      </c>
      <c r="E248" s="43">
        <f>SUM(E253,E258,E263,E268,E273)</f>
        <v>74831.899999999994</v>
      </c>
      <c r="F248" s="63">
        <f t="shared" si="48"/>
        <v>0.62578681306734785</v>
      </c>
      <c r="G248" s="64">
        <f t="shared" si="46"/>
        <v>1.3221183745583038</v>
      </c>
      <c r="H248" s="87"/>
    </row>
    <row r="249" spans="1:12" s="3" customFormat="1">
      <c r="A249" s="1"/>
      <c r="B249" s="49" t="s">
        <v>3</v>
      </c>
      <c r="C249" s="57"/>
      <c r="D249" s="57"/>
      <c r="E249" s="57"/>
      <c r="F249" s="63"/>
      <c r="G249" s="64"/>
      <c r="H249" s="90"/>
    </row>
    <row r="250" spans="1:12" s="3" customFormat="1">
      <c r="A250" s="1"/>
      <c r="B250" s="49" t="s">
        <v>4</v>
      </c>
      <c r="C250" s="58" t="s">
        <v>6</v>
      </c>
      <c r="D250" s="58" t="s">
        <v>6</v>
      </c>
      <c r="E250" s="58" t="s">
        <v>6</v>
      </c>
      <c r="F250" s="63" t="e">
        <f t="shared" si="48"/>
        <v>#VALUE!</v>
      </c>
      <c r="G250" s="64" t="e">
        <f t="shared" si="46"/>
        <v>#VALUE!</v>
      </c>
      <c r="H250" s="90"/>
    </row>
    <row r="251" spans="1:12" s="3" customFormat="1">
      <c r="A251" s="1"/>
      <c r="B251" s="49" t="s">
        <v>5</v>
      </c>
      <c r="C251" s="58" t="s">
        <v>6</v>
      </c>
      <c r="D251" s="58" t="s">
        <v>6</v>
      </c>
      <c r="E251" s="58" t="s">
        <v>6</v>
      </c>
      <c r="F251" s="63" t="e">
        <f t="shared" si="48"/>
        <v>#VALUE!</v>
      </c>
      <c r="G251" s="64" t="e">
        <f t="shared" si="46"/>
        <v>#VALUE!</v>
      </c>
      <c r="H251" s="90"/>
    </row>
    <row r="252" spans="1:12" s="3" customFormat="1" ht="34.5">
      <c r="A252" s="1"/>
      <c r="B252" s="49" t="s">
        <v>46</v>
      </c>
      <c r="C252" s="58">
        <f>SUM(C257,C262,C267,C272,C277)</f>
        <v>56600</v>
      </c>
      <c r="D252" s="58">
        <f>SUM(D257,D262,D267,D272,D277)</f>
        <v>119580.5</v>
      </c>
      <c r="E252" s="58">
        <f>SUM(E273,E268,E263,E258,E253)</f>
        <v>74831.899999999994</v>
      </c>
      <c r="F252" s="63">
        <f t="shared" si="48"/>
        <v>0.62578681306734785</v>
      </c>
      <c r="G252" s="64">
        <f t="shared" si="46"/>
        <v>1.3221183745583038</v>
      </c>
      <c r="H252" s="90"/>
    </row>
    <row r="253" spans="1:12" ht="75.75" customHeight="1">
      <c r="B253" s="56" t="s">
        <v>17</v>
      </c>
      <c r="C253" s="40">
        <f>SUM(C255:C257)</f>
        <v>56600</v>
      </c>
      <c r="D253" s="40">
        <f>SUM(D255:D257)</f>
        <v>119500.5</v>
      </c>
      <c r="E253" s="40">
        <f>SUM(E255:E257)</f>
        <v>74831.899999999994</v>
      </c>
      <c r="F253" s="63">
        <f t="shared" si="48"/>
        <v>0.62620574809310414</v>
      </c>
      <c r="G253" s="64">
        <f t="shared" si="46"/>
        <v>1.3221183745583038</v>
      </c>
    </row>
    <row r="254" spans="1:12" ht="19.5" customHeight="1">
      <c r="B254" s="51" t="s">
        <v>3</v>
      </c>
      <c r="C254" s="40"/>
      <c r="D254" s="40"/>
      <c r="E254" s="40"/>
      <c r="F254" s="63"/>
      <c r="G254" s="64"/>
    </row>
    <row r="255" spans="1:12" ht="21" customHeight="1">
      <c r="B255" s="51" t="s">
        <v>4</v>
      </c>
      <c r="C255" s="40" t="s">
        <v>6</v>
      </c>
      <c r="D255" s="40" t="s">
        <v>6</v>
      </c>
      <c r="E255" s="40" t="s">
        <v>6</v>
      </c>
      <c r="F255" s="63" t="e">
        <f t="shared" ref="F255:F283" si="51">IF(D255=0,0,E255/D255)</f>
        <v>#VALUE!</v>
      </c>
      <c r="G255" s="64" t="e">
        <f t="shared" si="46"/>
        <v>#VALUE!</v>
      </c>
    </row>
    <row r="256" spans="1:12" ht="19.5" customHeight="1">
      <c r="B256" s="51" t="s">
        <v>5</v>
      </c>
      <c r="C256" s="40" t="s">
        <v>6</v>
      </c>
      <c r="D256" s="40" t="s">
        <v>6</v>
      </c>
      <c r="E256" s="40" t="s">
        <v>6</v>
      </c>
      <c r="F256" s="63" t="e">
        <f t="shared" si="51"/>
        <v>#VALUE!</v>
      </c>
      <c r="G256" s="64" t="e">
        <f t="shared" si="46"/>
        <v>#VALUE!</v>
      </c>
    </row>
    <row r="257" spans="1:12" ht="35.25" customHeight="1">
      <c r="B257" s="51" t="s">
        <v>9</v>
      </c>
      <c r="C257" s="55">
        <v>56600</v>
      </c>
      <c r="D257" s="55">
        <v>119500.5</v>
      </c>
      <c r="E257" s="55">
        <v>74831.899999999994</v>
      </c>
      <c r="F257" s="63">
        <f t="shared" si="51"/>
        <v>0.62620574809310414</v>
      </c>
      <c r="G257" s="64">
        <f t="shared" si="46"/>
        <v>1.3221183745583038</v>
      </c>
    </row>
    <row r="258" spans="1:12" ht="49.5">
      <c r="B258" s="50" t="s">
        <v>50</v>
      </c>
      <c r="C258" s="41" t="s">
        <v>6</v>
      </c>
      <c r="D258" s="41" t="s">
        <v>6</v>
      </c>
      <c r="E258" s="41" t="s">
        <v>6</v>
      </c>
      <c r="F258" s="63" t="e">
        <f t="shared" si="51"/>
        <v>#VALUE!</v>
      </c>
      <c r="G258" s="64" t="e">
        <f t="shared" si="46"/>
        <v>#VALUE!</v>
      </c>
    </row>
    <row r="259" spans="1:12" s="90" customFormat="1">
      <c r="A259" s="1"/>
      <c r="B259" s="51" t="s">
        <v>3</v>
      </c>
      <c r="C259" s="41"/>
      <c r="D259" s="41"/>
      <c r="E259" s="41"/>
      <c r="F259" s="63"/>
      <c r="G259" s="64"/>
      <c r="I259" s="2"/>
      <c r="J259" s="2"/>
      <c r="K259" s="2"/>
      <c r="L259" s="2"/>
    </row>
    <row r="260" spans="1:12" s="90" customFormat="1">
      <c r="A260" s="1"/>
      <c r="B260" s="51" t="s">
        <v>4</v>
      </c>
      <c r="C260" s="41" t="s">
        <v>6</v>
      </c>
      <c r="D260" s="41" t="s">
        <v>6</v>
      </c>
      <c r="E260" s="41" t="s">
        <v>6</v>
      </c>
      <c r="F260" s="63" t="e">
        <f t="shared" si="51"/>
        <v>#VALUE!</v>
      </c>
      <c r="G260" s="64" t="e">
        <f t="shared" si="46"/>
        <v>#VALUE!</v>
      </c>
      <c r="I260" s="2"/>
      <c r="J260" s="2"/>
      <c r="K260" s="2"/>
      <c r="L260" s="2"/>
    </row>
    <row r="261" spans="1:12" s="90" customFormat="1">
      <c r="A261" s="1"/>
      <c r="B261" s="51" t="s">
        <v>5</v>
      </c>
      <c r="C261" s="41" t="s">
        <v>6</v>
      </c>
      <c r="D261" s="41" t="s">
        <v>6</v>
      </c>
      <c r="E261" s="41" t="s">
        <v>6</v>
      </c>
      <c r="F261" s="63" t="e">
        <f t="shared" si="51"/>
        <v>#VALUE!</v>
      </c>
      <c r="G261" s="64" t="e">
        <f t="shared" si="46"/>
        <v>#VALUE!</v>
      </c>
      <c r="I261" s="2"/>
      <c r="J261" s="2"/>
      <c r="K261" s="2"/>
      <c r="L261" s="2"/>
    </row>
    <row r="262" spans="1:12" s="90" customFormat="1" ht="33">
      <c r="A262" s="1"/>
      <c r="B262" s="51" t="s">
        <v>9</v>
      </c>
      <c r="C262" s="41" t="s">
        <v>6</v>
      </c>
      <c r="D262" s="41" t="s">
        <v>6</v>
      </c>
      <c r="E262" s="41" t="s">
        <v>6</v>
      </c>
      <c r="F262" s="63" t="e">
        <f t="shared" si="51"/>
        <v>#VALUE!</v>
      </c>
      <c r="G262" s="64" t="e">
        <f t="shared" si="46"/>
        <v>#VALUE!</v>
      </c>
      <c r="I262" s="2"/>
      <c r="J262" s="2"/>
      <c r="K262" s="2"/>
      <c r="L262" s="2"/>
    </row>
    <row r="263" spans="1:12" s="90" customFormat="1" ht="49.5">
      <c r="A263" s="1"/>
      <c r="B263" s="50" t="s">
        <v>20</v>
      </c>
      <c r="C263" s="41" t="s">
        <v>6</v>
      </c>
      <c r="D263" s="41">
        <f>SUM(D265:D267)</f>
        <v>80</v>
      </c>
      <c r="E263" s="41">
        <f>SUM(E265:E267)</f>
        <v>0</v>
      </c>
      <c r="F263" s="63">
        <f t="shared" si="51"/>
        <v>0</v>
      </c>
      <c r="G263" s="64">
        <f t="shared" si="46"/>
        <v>0</v>
      </c>
      <c r="I263" s="2"/>
      <c r="J263" s="2"/>
      <c r="K263" s="2"/>
      <c r="L263" s="2"/>
    </row>
    <row r="264" spans="1:12" s="90" customFormat="1">
      <c r="A264" s="1"/>
      <c r="B264" s="51" t="s">
        <v>3</v>
      </c>
      <c r="C264" s="41"/>
      <c r="D264" s="41"/>
      <c r="E264" s="41"/>
      <c r="F264" s="63">
        <f t="shared" si="51"/>
        <v>0</v>
      </c>
      <c r="G264" s="64">
        <f t="shared" si="46"/>
        <v>0</v>
      </c>
      <c r="I264" s="2"/>
      <c r="J264" s="2"/>
      <c r="K264" s="2"/>
      <c r="L264" s="2"/>
    </row>
    <row r="265" spans="1:12" s="90" customFormat="1">
      <c r="A265" s="1"/>
      <c r="B265" s="51" t="s">
        <v>4</v>
      </c>
      <c r="C265" s="41" t="s">
        <v>6</v>
      </c>
      <c r="D265" s="41" t="s">
        <v>6</v>
      </c>
      <c r="E265" s="41" t="s">
        <v>6</v>
      </c>
      <c r="F265" s="63" t="e">
        <f t="shared" si="51"/>
        <v>#VALUE!</v>
      </c>
      <c r="G265" s="64" t="e">
        <f t="shared" si="46"/>
        <v>#VALUE!</v>
      </c>
      <c r="I265" s="2"/>
      <c r="J265" s="2"/>
      <c r="K265" s="2"/>
      <c r="L265" s="2"/>
    </row>
    <row r="266" spans="1:12" s="90" customFormat="1">
      <c r="A266" s="1"/>
      <c r="B266" s="51" t="s">
        <v>5</v>
      </c>
      <c r="C266" s="41" t="s">
        <v>6</v>
      </c>
      <c r="D266" s="41" t="s">
        <v>6</v>
      </c>
      <c r="E266" s="41" t="s">
        <v>6</v>
      </c>
      <c r="F266" s="63" t="e">
        <f t="shared" si="51"/>
        <v>#VALUE!</v>
      </c>
      <c r="G266" s="64" t="e">
        <f t="shared" si="46"/>
        <v>#VALUE!</v>
      </c>
      <c r="I266" s="2"/>
      <c r="J266" s="2"/>
      <c r="K266" s="2"/>
      <c r="L266" s="2"/>
    </row>
    <row r="267" spans="1:12" s="90" customFormat="1" ht="33">
      <c r="A267" s="1"/>
      <c r="B267" s="51" t="s">
        <v>9</v>
      </c>
      <c r="C267" s="41" t="s">
        <v>6</v>
      </c>
      <c r="D267" s="41">
        <v>80</v>
      </c>
      <c r="E267" s="41">
        <v>0</v>
      </c>
      <c r="F267" s="63">
        <f t="shared" si="51"/>
        <v>0</v>
      </c>
      <c r="G267" s="64">
        <f t="shared" si="46"/>
        <v>0</v>
      </c>
      <c r="I267" s="2"/>
      <c r="J267" s="2"/>
      <c r="K267" s="2"/>
      <c r="L267" s="2"/>
    </row>
    <row r="268" spans="1:12" s="90" customFormat="1" ht="49.5">
      <c r="A268" s="1"/>
      <c r="B268" s="50" t="s">
        <v>21</v>
      </c>
      <c r="C268" s="41" t="s">
        <v>6</v>
      </c>
      <c r="D268" s="41" t="s">
        <v>6</v>
      </c>
      <c r="E268" s="41" t="s">
        <v>6</v>
      </c>
      <c r="F268" s="63" t="e">
        <f t="shared" si="51"/>
        <v>#VALUE!</v>
      </c>
      <c r="G268" s="64" t="e">
        <f t="shared" si="46"/>
        <v>#VALUE!</v>
      </c>
      <c r="I268" s="2"/>
      <c r="J268" s="2"/>
      <c r="K268" s="2"/>
      <c r="L268" s="2"/>
    </row>
    <row r="269" spans="1:12" s="90" customFormat="1">
      <c r="A269" s="1"/>
      <c r="B269" s="51" t="s">
        <v>3</v>
      </c>
      <c r="C269" s="41"/>
      <c r="D269" s="41"/>
      <c r="E269" s="41"/>
      <c r="F269" s="63">
        <f t="shared" si="51"/>
        <v>0</v>
      </c>
      <c r="G269" s="64">
        <f t="shared" si="46"/>
        <v>0</v>
      </c>
      <c r="I269" s="2"/>
      <c r="J269" s="2"/>
      <c r="K269" s="2"/>
      <c r="L269" s="2"/>
    </row>
    <row r="270" spans="1:12" s="90" customFormat="1">
      <c r="A270" s="1"/>
      <c r="B270" s="51" t="s">
        <v>4</v>
      </c>
      <c r="C270" s="41" t="s">
        <v>6</v>
      </c>
      <c r="D270" s="41" t="s">
        <v>6</v>
      </c>
      <c r="E270" s="41" t="s">
        <v>6</v>
      </c>
      <c r="F270" s="63" t="e">
        <f t="shared" si="51"/>
        <v>#VALUE!</v>
      </c>
      <c r="G270" s="64" t="e">
        <f t="shared" si="46"/>
        <v>#VALUE!</v>
      </c>
      <c r="I270" s="2"/>
      <c r="J270" s="2"/>
      <c r="K270" s="2"/>
      <c r="L270" s="2"/>
    </row>
    <row r="271" spans="1:12" s="90" customFormat="1">
      <c r="A271" s="1"/>
      <c r="B271" s="51" t="s">
        <v>5</v>
      </c>
      <c r="C271" s="41" t="s">
        <v>6</v>
      </c>
      <c r="D271" s="41" t="s">
        <v>6</v>
      </c>
      <c r="E271" s="41" t="s">
        <v>6</v>
      </c>
      <c r="F271" s="63" t="e">
        <f t="shared" si="51"/>
        <v>#VALUE!</v>
      </c>
      <c r="G271" s="64" t="e">
        <f t="shared" si="46"/>
        <v>#VALUE!</v>
      </c>
      <c r="I271" s="2"/>
      <c r="J271" s="2"/>
      <c r="K271" s="2"/>
      <c r="L271" s="2"/>
    </row>
    <row r="272" spans="1:12" s="90" customFormat="1" ht="33">
      <c r="A272" s="1"/>
      <c r="B272" s="51" t="s">
        <v>9</v>
      </c>
      <c r="C272" s="41" t="s">
        <v>6</v>
      </c>
      <c r="D272" s="41" t="s">
        <v>6</v>
      </c>
      <c r="E272" s="41" t="s">
        <v>6</v>
      </c>
      <c r="F272" s="63" t="e">
        <f t="shared" si="51"/>
        <v>#VALUE!</v>
      </c>
      <c r="G272" s="64" t="e">
        <f t="shared" si="46"/>
        <v>#VALUE!</v>
      </c>
      <c r="I272" s="2"/>
      <c r="J272" s="2"/>
      <c r="K272" s="2"/>
      <c r="L272" s="2"/>
    </row>
    <row r="273" spans="1:12" s="90" customFormat="1" ht="49.5">
      <c r="A273" s="1"/>
      <c r="B273" s="50" t="s">
        <v>24</v>
      </c>
      <c r="C273" s="41" t="s">
        <v>6</v>
      </c>
      <c r="D273" s="41" t="s">
        <v>6</v>
      </c>
      <c r="E273" s="41" t="s">
        <v>6</v>
      </c>
      <c r="F273" s="63" t="e">
        <f t="shared" si="51"/>
        <v>#VALUE!</v>
      </c>
      <c r="G273" s="64" t="e">
        <f t="shared" si="46"/>
        <v>#VALUE!</v>
      </c>
      <c r="I273" s="2"/>
      <c r="J273" s="2"/>
      <c r="K273" s="2"/>
      <c r="L273" s="2"/>
    </row>
    <row r="274" spans="1:12" s="90" customFormat="1">
      <c r="A274" s="1"/>
      <c r="B274" s="51" t="s">
        <v>3</v>
      </c>
      <c r="C274" s="41"/>
      <c r="D274" s="41"/>
      <c r="E274" s="41"/>
      <c r="F274" s="63"/>
      <c r="G274" s="64"/>
      <c r="I274" s="2"/>
      <c r="J274" s="2"/>
      <c r="K274" s="2"/>
      <c r="L274" s="2"/>
    </row>
    <row r="275" spans="1:12">
      <c r="B275" s="51" t="s">
        <v>4</v>
      </c>
      <c r="C275" s="41" t="s">
        <v>6</v>
      </c>
      <c r="D275" s="41" t="s">
        <v>6</v>
      </c>
      <c r="E275" s="41" t="s">
        <v>6</v>
      </c>
      <c r="F275" s="63" t="e">
        <f t="shared" si="51"/>
        <v>#VALUE!</v>
      </c>
      <c r="G275" s="64" t="e">
        <f t="shared" si="46"/>
        <v>#VALUE!</v>
      </c>
    </row>
    <row r="276" spans="1:12">
      <c r="B276" s="51" t="s">
        <v>5</v>
      </c>
      <c r="C276" s="41" t="s">
        <v>6</v>
      </c>
      <c r="D276" s="41" t="s">
        <v>6</v>
      </c>
      <c r="E276" s="41" t="s">
        <v>6</v>
      </c>
      <c r="F276" s="63" t="e">
        <f t="shared" si="51"/>
        <v>#VALUE!</v>
      </c>
      <c r="G276" s="64" t="e">
        <f t="shared" si="46"/>
        <v>#VALUE!</v>
      </c>
    </row>
    <row r="277" spans="1:12" ht="33">
      <c r="B277" s="51" t="s">
        <v>9</v>
      </c>
      <c r="C277" s="41" t="s">
        <v>6</v>
      </c>
      <c r="D277" s="42" t="s">
        <v>6</v>
      </c>
      <c r="E277" s="41" t="s">
        <v>6</v>
      </c>
      <c r="F277" s="63" t="e">
        <f t="shared" si="51"/>
        <v>#VALUE!</v>
      </c>
      <c r="G277" s="64" t="e">
        <f t="shared" si="46"/>
        <v>#VALUE!</v>
      </c>
    </row>
    <row r="278" spans="1:12" s="3" customFormat="1">
      <c r="A278" s="1"/>
      <c r="B278" s="52" t="s">
        <v>8</v>
      </c>
      <c r="C278" s="43">
        <f>SUM(C248,C184)</f>
        <v>247475.39999999997</v>
      </c>
      <c r="D278" s="43">
        <f>SUM(D248,D184)</f>
        <v>559349.39999999991</v>
      </c>
      <c r="E278" s="43">
        <f>SUM(E248,E184)</f>
        <v>211081.69999999998</v>
      </c>
      <c r="F278" s="63">
        <f t="shared" si="51"/>
        <v>0.3773700302530047</v>
      </c>
      <c r="G278" s="64">
        <f t="shared" si="46"/>
        <v>0.85294013061500262</v>
      </c>
      <c r="H278" s="87"/>
      <c r="I278" s="25"/>
    </row>
    <row r="279" spans="1:12" s="3" customFormat="1">
      <c r="A279" s="1"/>
      <c r="B279" s="49" t="s">
        <v>3</v>
      </c>
      <c r="C279" s="43"/>
      <c r="D279" s="43"/>
      <c r="E279" s="43"/>
      <c r="F279" s="63"/>
      <c r="G279" s="64"/>
      <c r="H279" s="87"/>
      <c r="I279" s="25"/>
    </row>
    <row r="280" spans="1:12" s="3" customFormat="1">
      <c r="A280" s="1"/>
      <c r="B280" s="49" t="s">
        <v>4</v>
      </c>
      <c r="C280" s="45">
        <f>SUM(C186,C250)</f>
        <v>298.5</v>
      </c>
      <c r="D280" s="45" t="s">
        <v>6</v>
      </c>
      <c r="E280" s="45" t="s">
        <v>6</v>
      </c>
      <c r="F280" s="63" t="e">
        <f t="shared" si="51"/>
        <v>#VALUE!</v>
      </c>
      <c r="G280" s="64" t="e">
        <f t="shared" si="46"/>
        <v>#VALUE!</v>
      </c>
      <c r="H280" s="87"/>
      <c r="I280" s="25"/>
    </row>
    <row r="281" spans="1:12" s="3" customFormat="1">
      <c r="A281" s="1"/>
      <c r="B281" s="49" t="s">
        <v>5</v>
      </c>
      <c r="C281" s="45">
        <f>SUM(C187,C251)</f>
        <v>2658.5</v>
      </c>
      <c r="D281" s="45">
        <f>SUM(D187,D251)</f>
        <v>44249.999999999993</v>
      </c>
      <c r="E281" s="45">
        <f>SUM(E187)</f>
        <v>16277.2</v>
      </c>
      <c r="F281" s="63">
        <f t="shared" si="51"/>
        <v>0.36784632768361591</v>
      </c>
      <c r="G281" s="64">
        <f t="shared" si="46"/>
        <v>6.1227007711115293</v>
      </c>
      <c r="H281" s="87"/>
      <c r="I281" s="25"/>
    </row>
    <row r="282" spans="1:12" s="3" customFormat="1" ht="34.5">
      <c r="A282" s="1"/>
      <c r="B282" s="59" t="s">
        <v>9</v>
      </c>
      <c r="C282" s="45">
        <f>SUM(C188,C252)</f>
        <v>244518.39999999999</v>
      </c>
      <c r="D282" s="45">
        <f>SUM(D188,D252)</f>
        <v>515099.39999999991</v>
      </c>
      <c r="E282" s="45">
        <f>SUM(E188,E248)</f>
        <v>194804.5</v>
      </c>
      <c r="F282" s="63">
        <f t="shared" si="51"/>
        <v>0.37818817105979941</v>
      </c>
      <c r="G282" s="64">
        <f t="shared" si="46"/>
        <v>0.79668646613097416</v>
      </c>
      <c r="H282" s="87"/>
      <c r="I282" s="25"/>
    </row>
    <row r="283" spans="1:12" s="3" customFormat="1" ht="35.25" thickBot="1">
      <c r="A283" s="1"/>
      <c r="B283" s="49" t="s">
        <v>68</v>
      </c>
      <c r="C283" s="45">
        <f t="shared" ref="C283:D283" si="52">SUM(C189)</f>
        <v>18.2</v>
      </c>
      <c r="D283" s="45">
        <f t="shared" si="52"/>
        <v>5276.5</v>
      </c>
      <c r="E283" s="45">
        <f>SUM(E189)</f>
        <v>5276.4000000000005</v>
      </c>
      <c r="F283" s="63">
        <f t="shared" si="51"/>
        <v>0.99998104804321053</v>
      </c>
      <c r="G283" s="64">
        <f t="shared" si="46"/>
        <v>289.91208791208794</v>
      </c>
      <c r="H283" s="87"/>
      <c r="I283" s="25"/>
    </row>
    <row r="284" spans="1:12" ht="42" customHeight="1" thickBot="1">
      <c r="A284" s="17">
        <v>6</v>
      </c>
      <c r="B284" s="311" t="s">
        <v>106</v>
      </c>
      <c r="C284" s="312"/>
      <c r="D284" s="312"/>
      <c r="E284" s="312"/>
      <c r="F284" s="312"/>
      <c r="G284" s="313"/>
    </row>
    <row r="285" spans="1:12" s="3" customFormat="1" ht="66">
      <c r="A285" s="1"/>
      <c r="B285" s="48" t="s">
        <v>66</v>
      </c>
      <c r="C285" s="44">
        <f>SUM(C290,C295,C300,C305,C310,C315,C320,C325)</f>
        <v>49725</v>
      </c>
      <c r="D285" s="44">
        <f>SUM(D290,D295,D300,D305,D310,D315,D320,D325)</f>
        <v>105177.4</v>
      </c>
      <c r="E285" s="44">
        <f>SUM(E290,E295,E300,E305,E310,E315,E320,E325)</f>
        <v>159.30000000000001</v>
      </c>
      <c r="F285" s="63">
        <f>IF(D285=0,0,E285/D285)</f>
        <v>1.5145839315290168E-3</v>
      </c>
      <c r="G285" s="64">
        <f t="shared" si="46"/>
        <v>3.2036199095022626E-3</v>
      </c>
      <c r="H285" s="90"/>
    </row>
    <row r="286" spans="1:12" s="3" customFormat="1">
      <c r="A286" s="1"/>
      <c r="B286" s="49" t="s">
        <v>3</v>
      </c>
      <c r="C286" s="43"/>
      <c r="D286" s="43"/>
      <c r="E286" s="43"/>
      <c r="F286" s="63"/>
      <c r="G286" s="64"/>
      <c r="H286" s="90"/>
    </row>
    <row r="287" spans="1:12" s="3" customFormat="1">
      <c r="A287" s="1"/>
      <c r="B287" s="49" t="s">
        <v>4</v>
      </c>
      <c r="C287" s="45" t="s">
        <v>6</v>
      </c>
      <c r="D287" s="45" t="s">
        <v>6</v>
      </c>
      <c r="E287" s="45" t="s">
        <v>6</v>
      </c>
      <c r="F287" s="63" t="e">
        <f>IF(D287=0,0,E287/D287)</f>
        <v>#VALUE!</v>
      </c>
      <c r="G287" s="64" t="e">
        <f t="shared" si="46"/>
        <v>#VALUE!</v>
      </c>
      <c r="H287" s="90"/>
    </row>
    <row r="288" spans="1:12" s="3" customFormat="1">
      <c r="A288" s="1"/>
      <c r="B288" s="49" t="s">
        <v>5</v>
      </c>
      <c r="C288" s="45">
        <f>SUM(C313,C308,C303,C298,C293)</f>
        <v>49579.899999999994</v>
      </c>
      <c r="D288" s="45">
        <f>SUM(D293,D298,D303,D308,D313,D318,D323,D328)</f>
        <v>44000</v>
      </c>
      <c r="E288" s="45">
        <f>SUM(E293,E298,E303,E308,E313,E318,E323,E328)</f>
        <v>0</v>
      </c>
      <c r="F288" s="63">
        <f t="shared" ref="F288:F392" si="53">IF(D288=0,0,E288/D288)</f>
        <v>0</v>
      </c>
      <c r="G288" s="64">
        <f t="shared" si="46"/>
        <v>0</v>
      </c>
      <c r="H288" s="90"/>
    </row>
    <row r="289" spans="1:12" s="3" customFormat="1" ht="34.5">
      <c r="A289" s="1"/>
      <c r="B289" s="49" t="s">
        <v>45</v>
      </c>
      <c r="C289" s="45">
        <f>SUM(C294,C299,C304,C309,C314)</f>
        <v>145.1</v>
      </c>
      <c r="D289" s="45">
        <f>SUM(D294,D299,D304,D309,D314,D319,D324,D329)</f>
        <v>61177.4</v>
      </c>
      <c r="E289" s="45">
        <f t="shared" ref="E289" si="54">SUM(E294,E299,E304,E309,E314)</f>
        <v>159.30000000000001</v>
      </c>
      <c r="F289" s="63">
        <f t="shared" si="53"/>
        <v>2.6039027484005533E-3</v>
      </c>
      <c r="G289" s="64">
        <f t="shared" si="46"/>
        <v>1.0978635423845624</v>
      </c>
      <c r="H289" s="90"/>
    </row>
    <row r="290" spans="1:12" ht="49.5">
      <c r="B290" s="50" t="s">
        <v>27</v>
      </c>
      <c r="C290" s="41">
        <f>SUM(C292:C294)</f>
        <v>145.1</v>
      </c>
      <c r="D290" s="41">
        <f>SUM(D292:D294)</f>
        <v>18455.2</v>
      </c>
      <c r="E290" s="41">
        <f>SUM(E292:E294)</f>
        <v>159.30000000000001</v>
      </c>
      <c r="F290" s="63">
        <f>IF(D290=0,0,E290/D290)</f>
        <v>8.6317135549872134E-3</v>
      </c>
      <c r="G290" s="64">
        <f t="shared" si="46"/>
        <v>1.0978635423845624</v>
      </c>
    </row>
    <row r="291" spans="1:12" s="90" customFormat="1">
      <c r="A291" s="1"/>
      <c r="B291" s="51" t="s">
        <v>3</v>
      </c>
      <c r="C291" s="41"/>
      <c r="D291" s="41"/>
      <c r="E291" s="41"/>
      <c r="F291" s="63"/>
      <c r="G291" s="64"/>
      <c r="I291" s="2"/>
      <c r="J291" s="2"/>
      <c r="K291" s="2"/>
      <c r="L291" s="2"/>
    </row>
    <row r="292" spans="1:12" s="90" customFormat="1">
      <c r="A292" s="1"/>
      <c r="B292" s="51" t="s">
        <v>4</v>
      </c>
      <c r="C292" s="42" t="s">
        <v>116</v>
      </c>
      <c r="D292" s="42" t="s">
        <v>116</v>
      </c>
      <c r="E292" s="42" t="s">
        <v>116</v>
      </c>
      <c r="F292" s="63" t="e">
        <f t="shared" si="53"/>
        <v>#VALUE!</v>
      </c>
      <c r="G292" s="64" t="e">
        <f t="shared" si="46"/>
        <v>#VALUE!</v>
      </c>
      <c r="I292" s="2"/>
      <c r="J292" s="2"/>
      <c r="K292" s="2"/>
      <c r="L292" s="2"/>
    </row>
    <row r="293" spans="1:12" s="90" customFormat="1">
      <c r="A293" s="1"/>
      <c r="B293" s="51" t="s">
        <v>5</v>
      </c>
      <c r="C293" s="42" t="s">
        <v>116</v>
      </c>
      <c r="D293" s="42" t="s">
        <v>116</v>
      </c>
      <c r="E293" s="42" t="s">
        <v>116</v>
      </c>
      <c r="F293" s="63" t="e">
        <f t="shared" si="53"/>
        <v>#VALUE!</v>
      </c>
      <c r="G293" s="64" t="e">
        <f t="shared" si="46"/>
        <v>#VALUE!</v>
      </c>
      <c r="I293" s="2"/>
      <c r="J293" s="2"/>
      <c r="K293" s="2"/>
      <c r="L293" s="2"/>
    </row>
    <row r="294" spans="1:12" s="90" customFormat="1" ht="33">
      <c r="A294" s="1"/>
      <c r="B294" s="51" t="s">
        <v>45</v>
      </c>
      <c r="C294" s="42">
        <v>145.1</v>
      </c>
      <c r="D294" s="42">
        <v>18455.2</v>
      </c>
      <c r="E294" s="42">
        <v>159.30000000000001</v>
      </c>
      <c r="F294" s="63">
        <f t="shared" si="53"/>
        <v>8.6317135549872134E-3</v>
      </c>
      <c r="G294" s="64">
        <f t="shared" si="46"/>
        <v>1.0978635423845624</v>
      </c>
      <c r="I294" s="2"/>
      <c r="J294" s="2"/>
      <c r="K294" s="2"/>
      <c r="L294" s="2"/>
    </row>
    <row r="295" spans="1:12" s="90" customFormat="1" ht="49.5">
      <c r="A295" s="1"/>
      <c r="B295" s="50" t="s">
        <v>20</v>
      </c>
      <c r="C295" s="41">
        <f>SUM(C297:C299)</f>
        <v>0</v>
      </c>
      <c r="D295" s="41">
        <f t="shared" ref="D295:E295" si="55">SUM(D297:D299)</f>
        <v>11393</v>
      </c>
      <c r="E295" s="41">
        <f t="shared" si="55"/>
        <v>0</v>
      </c>
      <c r="F295" s="63">
        <f t="shared" ref="F295" si="56">IF(D295=0,0,E295/D295)</f>
        <v>0</v>
      </c>
      <c r="G295" s="64">
        <f t="shared" ref="G295" si="57">IF(E295=0,0,E295/C295)</f>
        <v>0</v>
      </c>
      <c r="I295" s="2"/>
      <c r="J295" s="2"/>
      <c r="K295" s="2"/>
      <c r="L295" s="2"/>
    </row>
    <row r="296" spans="1:12" s="90" customFormat="1">
      <c r="A296" s="1"/>
      <c r="B296" s="51" t="s">
        <v>3</v>
      </c>
      <c r="C296" s="41"/>
      <c r="D296" s="42"/>
      <c r="E296" s="42"/>
      <c r="F296" s="63"/>
      <c r="G296" s="64"/>
      <c r="I296" s="2"/>
      <c r="J296" s="2"/>
      <c r="K296" s="2"/>
      <c r="L296" s="2"/>
    </row>
    <row r="297" spans="1:12" s="90" customFormat="1">
      <c r="A297" s="1"/>
      <c r="B297" s="51" t="s">
        <v>4</v>
      </c>
      <c r="C297" s="42" t="s">
        <v>116</v>
      </c>
      <c r="D297" s="42" t="s">
        <v>6</v>
      </c>
      <c r="E297" s="42" t="s">
        <v>6</v>
      </c>
      <c r="F297" s="63" t="e">
        <f t="shared" ref="F297:F299" si="58">IF(D297=0,0,E297/D297)</f>
        <v>#VALUE!</v>
      </c>
      <c r="G297" s="64" t="e">
        <f t="shared" ref="G297:G299" si="59">IF(E297=0,0,E297/C297)</f>
        <v>#VALUE!</v>
      </c>
      <c r="I297" s="2"/>
      <c r="J297" s="2"/>
      <c r="K297" s="2"/>
      <c r="L297" s="2"/>
    </row>
    <row r="298" spans="1:12" s="90" customFormat="1">
      <c r="A298" s="1"/>
      <c r="B298" s="51" t="s">
        <v>5</v>
      </c>
      <c r="C298" s="42" t="s">
        <v>116</v>
      </c>
      <c r="D298" s="42" t="s">
        <v>6</v>
      </c>
      <c r="E298" s="42" t="s">
        <v>6</v>
      </c>
      <c r="F298" s="63" t="e">
        <f t="shared" si="58"/>
        <v>#VALUE!</v>
      </c>
      <c r="G298" s="64" t="e">
        <f t="shared" si="59"/>
        <v>#VALUE!</v>
      </c>
      <c r="I298" s="2"/>
      <c r="J298" s="2"/>
      <c r="K298" s="2"/>
      <c r="L298" s="2"/>
    </row>
    <row r="299" spans="1:12" s="90" customFormat="1" ht="33">
      <c r="A299" s="1"/>
      <c r="B299" s="51" t="s">
        <v>45</v>
      </c>
      <c r="C299" s="42">
        <v>0</v>
      </c>
      <c r="D299" s="42">
        <v>11393</v>
      </c>
      <c r="E299" s="42">
        <v>0</v>
      </c>
      <c r="F299" s="63">
        <f t="shared" si="58"/>
        <v>0</v>
      </c>
      <c r="G299" s="64">
        <f t="shared" si="59"/>
        <v>0</v>
      </c>
      <c r="I299" s="2"/>
      <c r="J299" s="2"/>
      <c r="K299" s="2"/>
      <c r="L299" s="2"/>
    </row>
    <row r="300" spans="1:12" s="90" customFormat="1" ht="49.5">
      <c r="A300" s="1"/>
      <c r="B300" s="50" t="s">
        <v>25</v>
      </c>
      <c r="C300" s="41">
        <f>SUM(C302:C304)</f>
        <v>11373.7</v>
      </c>
      <c r="D300" s="42">
        <f>SUM(D302:D304)</f>
        <v>12867.3</v>
      </c>
      <c r="E300" s="42">
        <f>SUM(E302:E304)</f>
        <v>0</v>
      </c>
      <c r="F300" s="63">
        <f t="shared" si="53"/>
        <v>0</v>
      </c>
      <c r="G300" s="64">
        <f t="shared" si="46"/>
        <v>0</v>
      </c>
      <c r="I300" s="2"/>
      <c r="J300" s="2"/>
      <c r="K300" s="2"/>
      <c r="L300" s="2"/>
    </row>
    <row r="301" spans="1:12" s="90" customFormat="1">
      <c r="A301" s="1"/>
      <c r="B301" s="51" t="s">
        <v>3</v>
      </c>
      <c r="C301" s="41"/>
      <c r="D301" s="42"/>
      <c r="E301" s="42"/>
      <c r="F301" s="63"/>
      <c r="G301" s="64"/>
      <c r="I301" s="2"/>
      <c r="J301" s="2"/>
      <c r="K301" s="2"/>
      <c r="L301" s="2"/>
    </row>
    <row r="302" spans="1:12" s="90" customFormat="1">
      <c r="A302" s="1"/>
      <c r="B302" s="51" t="s">
        <v>4</v>
      </c>
      <c r="C302" s="42" t="s">
        <v>116</v>
      </c>
      <c r="D302" s="42" t="s">
        <v>6</v>
      </c>
      <c r="E302" s="42" t="s">
        <v>6</v>
      </c>
      <c r="F302" s="63" t="e">
        <f t="shared" si="53"/>
        <v>#VALUE!</v>
      </c>
      <c r="G302" s="64" t="e">
        <f t="shared" si="46"/>
        <v>#VALUE!</v>
      </c>
      <c r="I302" s="2"/>
      <c r="J302" s="2"/>
      <c r="K302" s="2"/>
      <c r="L302" s="2"/>
    </row>
    <row r="303" spans="1:12" s="90" customFormat="1">
      <c r="A303" s="1"/>
      <c r="B303" s="51" t="s">
        <v>5</v>
      </c>
      <c r="C303" s="42">
        <v>11373.7</v>
      </c>
      <c r="D303" s="42">
        <v>12557</v>
      </c>
      <c r="E303" s="42">
        <v>0</v>
      </c>
      <c r="F303" s="63">
        <f t="shared" si="53"/>
        <v>0</v>
      </c>
      <c r="G303" s="64">
        <f t="shared" si="46"/>
        <v>0</v>
      </c>
      <c r="I303" s="2"/>
      <c r="J303" s="2"/>
      <c r="K303" s="2"/>
      <c r="L303" s="2"/>
    </row>
    <row r="304" spans="1:12" s="90" customFormat="1" ht="33">
      <c r="A304" s="1"/>
      <c r="B304" s="51" t="s">
        <v>45</v>
      </c>
      <c r="C304" s="42">
        <v>0</v>
      </c>
      <c r="D304" s="42">
        <v>310.3</v>
      </c>
      <c r="E304" s="42">
        <v>0</v>
      </c>
      <c r="F304" s="63">
        <f t="shared" si="53"/>
        <v>0</v>
      </c>
      <c r="G304" s="64">
        <f t="shared" si="46"/>
        <v>0</v>
      </c>
      <c r="I304" s="2"/>
      <c r="J304" s="2"/>
      <c r="K304" s="2"/>
      <c r="L304" s="2"/>
    </row>
    <row r="305" spans="1:12" s="90" customFormat="1" ht="49.5">
      <c r="A305" s="1"/>
      <c r="B305" s="50" t="s">
        <v>19</v>
      </c>
      <c r="C305" s="41" t="s">
        <v>116</v>
      </c>
      <c r="D305" s="42">
        <f>SUM(D307:D309)</f>
        <v>10772</v>
      </c>
      <c r="E305" s="42">
        <f>SUM(E307:E309)</f>
        <v>0</v>
      </c>
      <c r="F305" s="63">
        <f t="shared" si="53"/>
        <v>0</v>
      </c>
      <c r="G305" s="64">
        <f t="shared" si="46"/>
        <v>0</v>
      </c>
      <c r="I305" s="2"/>
      <c r="J305" s="2"/>
      <c r="K305" s="2"/>
      <c r="L305" s="2"/>
    </row>
    <row r="306" spans="1:12" s="90" customFormat="1">
      <c r="A306" s="1"/>
      <c r="B306" s="51" t="s">
        <v>3</v>
      </c>
      <c r="C306" s="41"/>
      <c r="D306" s="42"/>
      <c r="E306" s="42"/>
      <c r="F306" s="63"/>
      <c r="G306" s="64"/>
      <c r="I306" s="2"/>
      <c r="J306" s="2"/>
      <c r="K306" s="2"/>
      <c r="L306" s="2"/>
    </row>
    <row r="307" spans="1:12" s="90" customFormat="1">
      <c r="A307" s="1"/>
      <c r="B307" s="51" t="s">
        <v>4</v>
      </c>
      <c r="C307" s="42" t="s">
        <v>116</v>
      </c>
      <c r="D307" s="42" t="s">
        <v>116</v>
      </c>
      <c r="E307" s="42" t="s">
        <v>116</v>
      </c>
      <c r="F307" s="63" t="e">
        <f t="shared" si="53"/>
        <v>#VALUE!</v>
      </c>
      <c r="G307" s="64" t="e">
        <f t="shared" si="46"/>
        <v>#VALUE!</v>
      </c>
      <c r="I307" s="2"/>
      <c r="J307" s="2"/>
      <c r="K307" s="2"/>
      <c r="L307" s="2"/>
    </row>
    <row r="308" spans="1:12" s="90" customFormat="1">
      <c r="A308" s="1"/>
      <c r="B308" s="51" t="s">
        <v>5</v>
      </c>
      <c r="C308" s="42" t="s">
        <v>116</v>
      </c>
      <c r="D308" s="42">
        <v>10622</v>
      </c>
      <c r="E308" s="42">
        <v>0</v>
      </c>
      <c r="F308" s="63">
        <f t="shared" si="53"/>
        <v>0</v>
      </c>
      <c r="G308" s="64">
        <f t="shared" si="46"/>
        <v>0</v>
      </c>
      <c r="I308" s="2"/>
      <c r="J308" s="2"/>
      <c r="K308" s="2"/>
      <c r="L308" s="2"/>
    </row>
    <row r="309" spans="1:12" s="90" customFormat="1" ht="33">
      <c r="A309" s="1"/>
      <c r="B309" s="51" t="s">
        <v>9</v>
      </c>
      <c r="C309" s="42" t="s">
        <v>116</v>
      </c>
      <c r="D309" s="42">
        <v>150</v>
      </c>
      <c r="E309" s="42">
        <v>0</v>
      </c>
      <c r="F309" s="63">
        <f t="shared" si="53"/>
        <v>0</v>
      </c>
      <c r="G309" s="64">
        <f t="shared" si="46"/>
        <v>0</v>
      </c>
      <c r="I309" s="2"/>
      <c r="J309" s="2"/>
      <c r="K309" s="2"/>
      <c r="L309" s="2"/>
    </row>
    <row r="310" spans="1:12" s="90" customFormat="1" ht="49.5">
      <c r="A310" s="1"/>
      <c r="B310" s="50" t="s">
        <v>18</v>
      </c>
      <c r="C310" s="41">
        <f>SUM(C312:C314)</f>
        <v>38206.199999999997</v>
      </c>
      <c r="D310" s="41">
        <f t="shared" ref="D310:E310" si="60">SUM(D312:D314)</f>
        <v>15856</v>
      </c>
      <c r="E310" s="41">
        <f t="shared" si="60"/>
        <v>0</v>
      </c>
      <c r="F310" s="63">
        <f t="shared" si="53"/>
        <v>0</v>
      </c>
      <c r="G310" s="64">
        <f t="shared" si="46"/>
        <v>0</v>
      </c>
      <c r="I310" s="2"/>
      <c r="J310" s="2"/>
      <c r="K310" s="2"/>
      <c r="L310" s="2"/>
    </row>
    <row r="311" spans="1:12" s="90" customFormat="1">
      <c r="A311" s="1"/>
      <c r="B311" s="51" t="s">
        <v>3</v>
      </c>
      <c r="C311" s="41"/>
      <c r="D311" s="42"/>
      <c r="E311" s="42"/>
      <c r="F311" s="63"/>
      <c r="G311" s="64"/>
      <c r="I311" s="2"/>
      <c r="J311" s="2"/>
      <c r="K311" s="2"/>
      <c r="L311" s="2"/>
    </row>
    <row r="312" spans="1:12">
      <c r="B312" s="51" t="s">
        <v>4</v>
      </c>
      <c r="C312" s="42" t="s">
        <v>116</v>
      </c>
      <c r="D312" s="42" t="s">
        <v>116</v>
      </c>
      <c r="E312" s="42" t="s">
        <v>116</v>
      </c>
      <c r="F312" s="63" t="e">
        <f t="shared" si="53"/>
        <v>#VALUE!</v>
      </c>
      <c r="G312" s="64" t="e">
        <f t="shared" si="46"/>
        <v>#VALUE!</v>
      </c>
    </row>
    <row r="313" spans="1:12">
      <c r="B313" s="51" t="s">
        <v>5</v>
      </c>
      <c r="C313" s="42">
        <v>38206.199999999997</v>
      </c>
      <c r="D313" s="42">
        <v>15606</v>
      </c>
      <c r="E313" s="42">
        <v>0</v>
      </c>
      <c r="F313" s="63">
        <f t="shared" si="53"/>
        <v>0</v>
      </c>
      <c r="G313" s="64">
        <f>IF(E313=0,0,E313/C313)</f>
        <v>0</v>
      </c>
    </row>
    <row r="314" spans="1:12" ht="33">
      <c r="B314" s="51" t="s">
        <v>45</v>
      </c>
      <c r="C314" s="42">
        <v>0</v>
      </c>
      <c r="D314" s="42">
        <v>250</v>
      </c>
      <c r="E314" s="42">
        <v>0</v>
      </c>
      <c r="F314" s="63">
        <f t="shared" si="53"/>
        <v>0</v>
      </c>
      <c r="G314" s="64">
        <f t="shared" si="46"/>
        <v>0</v>
      </c>
    </row>
    <row r="315" spans="1:12" ht="49.5">
      <c r="B315" s="50" t="s">
        <v>24</v>
      </c>
      <c r="C315" s="41" t="s">
        <v>6</v>
      </c>
      <c r="D315" s="41">
        <f t="shared" ref="D315:E315" si="61">SUM(D317:D319)</f>
        <v>16869.900000000001</v>
      </c>
      <c r="E315" s="41">
        <f t="shared" si="61"/>
        <v>0</v>
      </c>
      <c r="F315" s="63">
        <f t="shared" ref="F315" si="62">IF(D315=0,0,E315/D315)</f>
        <v>0</v>
      </c>
      <c r="G315" s="64">
        <f t="shared" ref="G315" si="63">IF(E315=0,0,E315/C315)</f>
        <v>0</v>
      </c>
    </row>
    <row r="316" spans="1:12">
      <c r="B316" s="51" t="s">
        <v>3</v>
      </c>
      <c r="C316" s="41"/>
      <c r="D316" s="42"/>
      <c r="E316" s="42"/>
      <c r="F316" s="63"/>
      <c r="G316" s="64"/>
    </row>
    <row r="317" spans="1:12">
      <c r="B317" s="51" t="s">
        <v>4</v>
      </c>
      <c r="C317" s="42" t="s">
        <v>116</v>
      </c>
      <c r="D317" s="42" t="s">
        <v>116</v>
      </c>
      <c r="E317" s="42" t="s">
        <v>116</v>
      </c>
      <c r="F317" s="63" t="e">
        <f t="shared" ref="F317:F320" si="64">IF(D317=0,0,E317/D317)</f>
        <v>#VALUE!</v>
      </c>
      <c r="G317" s="64" t="e">
        <f t="shared" ref="G317" si="65">IF(E317=0,0,E317/C317)</f>
        <v>#VALUE!</v>
      </c>
    </row>
    <row r="318" spans="1:12">
      <c r="B318" s="51" t="s">
        <v>5</v>
      </c>
      <c r="C318" s="42" t="s">
        <v>6</v>
      </c>
      <c r="D318" s="42">
        <v>5215</v>
      </c>
      <c r="E318" s="42">
        <v>0</v>
      </c>
      <c r="F318" s="63">
        <f t="shared" si="64"/>
        <v>0</v>
      </c>
      <c r="G318" s="64">
        <f>IF(E318=0,0,E318/C318)</f>
        <v>0</v>
      </c>
    </row>
    <row r="319" spans="1:12" ht="33">
      <c r="B319" s="51" t="s">
        <v>45</v>
      </c>
      <c r="C319" s="42" t="s">
        <v>6</v>
      </c>
      <c r="D319" s="42">
        <v>11654.9</v>
      </c>
      <c r="E319" s="42">
        <v>0</v>
      </c>
      <c r="F319" s="63">
        <f t="shared" si="64"/>
        <v>0</v>
      </c>
      <c r="G319" s="64">
        <f t="shared" ref="G319:G320" si="66">IF(E319=0,0,E319/C319)</f>
        <v>0</v>
      </c>
    </row>
    <row r="320" spans="1:12" ht="49.5">
      <c r="B320" s="50" t="s">
        <v>21</v>
      </c>
      <c r="C320" s="41" t="s">
        <v>6</v>
      </c>
      <c r="D320" s="41">
        <f>SUM(D322:D324)</f>
        <v>6772</v>
      </c>
      <c r="E320" s="41">
        <f>SUM(E322:E324)</f>
        <v>0</v>
      </c>
      <c r="F320" s="63">
        <f t="shared" si="64"/>
        <v>0</v>
      </c>
      <c r="G320" s="64">
        <f t="shared" si="66"/>
        <v>0</v>
      </c>
    </row>
    <row r="321" spans="1:8">
      <c r="B321" s="51" t="s">
        <v>3</v>
      </c>
      <c r="C321" s="41"/>
      <c r="D321" s="42"/>
      <c r="E321" s="42"/>
      <c r="F321" s="63"/>
      <c r="G321" s="64"/>
    </row>
    <row r="322" spans="1:8">
      <c r="B322" s="51" t="s">
        <v>4</v>
      </c>
      <c r="C322" s="42" t="s">
        <v>116</v>
      </c>
      <c r="D322" s="42" t="s">
        <v>116</v>
      </c>
      <c r="E322" s="42" t="s">
        <v>116</v>
      </c>
      <c r="F322" s="63" t="e">
        <f t="shared" ref="F322:F325" si="67">IF(D322=0,0,E322/D322)</f>
        <v>#VALUE!</v>
      </c>
      <c r="G322" s="64" t="e">
        <f t="shared" ref="G322" si="68">IF(E322=0,0,E322/C322)</f>
        <v>#VALUE!</v>
      </c>
    </row>
    <row r="323" spans="1:8">
      <c r="B323" s="51" t="s">
        <v>5</v>
      </c>
      <c r="C323" s="42" t="s">
        <v>6</v>
      </c>
      <c r="D323" s="42" t="s">
        <v>6</v>
      </c>
      <c r="E323" s="42" t="s">
        <v>6</v>
      </c>
      <c r="F323" s="63" t="e">
        <f t="shared" si="67"/>
        <v>#VALUE!</v>
      </c>
      <c r="G323" s="64" t="e">
        <f>IF(E323=0,0,E323/C323)</f>
        <v>#VALUE!</v>
      </c>
    </row>
    <row r="324" spans="1:8" ht="33">
      <c r="B324" s="51" t="s">
        <v>45</v>
      </c>
      <c r="C324" s="42" t="s">
        <v>6</v>
      </c>
      <c r="D324" s="42">
        <v>6772</v>
      </c>
      <c r="E324" s="42">
        <v>0</v>
      </c>
      <c r="F324" s="63">
        <f t="shared" si="67"/>
        <v>0</v>
      </c>
      <c r="G324" s="64">
        <f t="shared" ref="G324:G325" si="69">IF(E324=0,0,E324/C324)</f>
        <v>0</v>
      </c>
    </row>
    <row r="325" spans="1:8" ht="49.5">
      <c r="B325" s="50" t="s">
        <v>118</v>
      </c>
      <c r="C325" s="41" t="s">
        <v>6</v>
      </c>
      <c r="D325" s="41">
        <f t="shared" ref="D325:E325" si="70">SUM(D327:D329)</f>
        <v>12192</v>
      </c>
      <c r="E325" s="41">
        <f t="shared" si="70"/>
        <v>0</v>
      </c>
      <c r="F325" s="63">
        <f t="shared" si="67"/>
        <v>0</v>
      </c>
      <c r="G325" s="64">
        <f t="shared" si="69"/>
        <v>0</v>
      </c>
    </row>
    <row r="326" spans="1:8">
      <c r="B326" s="51" t="s">
        <v>23</v>
      </c>
      <c r="C326" s="41"/>
      <c r="D326" s="41"/>
      <c r="E326" s="41"/>
      <c r="F326" s="63"/>
      <c r="G326" s="64"/>
    </row>
    <row r="327" spans="1:8">
      <c r="B327" s="51" t="s">
        <v>4</v>
      </c>
      <c r="C327" s="41" t="s">
        <v>6</v>
      </c>
      <c r="D327" s="41" t="s">
        <v>6</v>
      </c>
      <c r="E327" s="41" t="s">
        <v>6</v>
      </c>
      <c r="F327" s="63" t="e">
        <f t="shared" ref="F327:F329" si="71">IF(D327=0,0,E327/D327)</f>
        <v>#VALUE!</v>
      </c>
      <c r="G327" s="64" t="e">
        <f t="shared" ref="G327:G329" si="72">IF(E327=0,0,E327/C327)</f>
        <v>#VALUE!</v>
      </c>
    </row>
    <row r="328" spans="1:8">
      <c r="B328" s="51" t="s">
        <v>5</v>
      </c>
      <c r="C328" s="42" t="s">
        <v>6</v>
      </c>
      <c r="D328" s="42" t="s">
        <v>6</v>
      </c>
      <c r="E328" s="42" t="s">
        <v>6</v>
      </c>
      <c r="F328" s="63" t="e">
        <f t="shared" si="71"/>
        <v>#VALUE!</v>
      </c>
      <c r="G328" s="64" t="e">
        <f t="shared" si="72"/>
        <v>#VALUE!</v>
      </c>
    </row>
    <row r="329" spans="1:8" ht="33">
      <c r="B329" s="51" t="s">
        <v>9</v>
      </c>
      <c r="C329" s="42" t="s">
        <v>6</v>
      </c>
      <c r="D329" s="42">
        <v>12192</v>
      </c>
      <c r="E329" s="42">
        <v>0</v>
      </c>
      <c r="F329" s="63">
        <f t="shared" si="71"/>
        <v>0</v>
      </c>
      <c r="G329" s="64">
        <f t="shared" si="72"/>
        <v>0</v>
      </c>
    </row>
    <row r="330" spans="1:8" s="3" customFormat="1" ht="68.25" customHeight="1">
      <c r="A330" s="1"/>
      <c r="B330" s="52" t="s">
        <v>28</v>
      </c>
      <c r="C330" s="71">
        <f>SUM(C336,C341,C367,C362,C377,C372,C357,C382,C352,C346,C387)</f>
        <v>230906.5</v>
      </c>
      <c r="D330" s="71">
        <f>SUM(D336,D341,D367,D362,D377,D372,D357,D382,D352,D346,D387)</f>
        <v>273863.90000000002</v>
      </c>
      <c r="E330" s="71">
        <f>SUM(E336,E341,E367,E362,E377,E372,E357,E382,E352,E346,E387)</f>
        <v>206827.69999999998</v>
      </c>
      <c r="F330" s="63">
        <f>IF(D330=0,0,E330/D330)</f>
        <v>0.75522075016093748</v>
      </c>
      <c r="G330" s="64">
        <f t="shared" si="46"/>
        <v>0.89572056221890672</v>
      </c>
      <c r="H330" s="91"/>
    </row>
    <row r="331" spans="1:8" s="3" customFormat="1">
      <c r="A331" s="1"/>
      <c r="B331" s="49" t="s">
        <v>3</v>
      </c>
      <c r="C331" s="43"/>
      <c r="D331" s="43"/>
      <c r="E331" s="43"/>
      <c r="F331" s="63"/>
      <c r="G331" s="64"/>
      <c r="H331" s="90"/>
    </row>
    <row r="332" spans="1:8" s="3" customFormat="1">
      <c r="A332" s="1"/>
      <c r="B332" s="49" t="s">
        <v>4</v>
      </c>
      <c r="C332" s="45">
        <f t="shared" ref="C332:E333" si="73">SUM(C338,C343,C369,C364,C379,C374,C359,C384,C354,C348,C389)</f>
        <v>146577.30000000002</v>
      </c>
      <c r="D332" s="45">
        <f t="shared" si="73"/>
        <v>174440</v>
      </c>
      <c r="E332" s="45">
        <f t="shared" si="73"/>
        <v>129878.6</v>
      </c>
      <c r="F332" s="63">
        <f t="shared" si="53"/>
        <v>0.74454597569364833</v>
      </c>
      <c r="G332" s="64">
        <f t="shared" si="46"/>
        <v>0.88607581119313827</v>
      </c>
      <c r="H332" s="87"/>
    </row>
    <row r="333" spans="1:8" s="3" customFormat="1">
      <c r="A333" s="1"/>
      <c r="B333" s="49" t="s">
        <v>5</v>
      </c>
      <c r="C333" s="45">
        <f t="shared" si="73"/>
        <v>2991.4</v>
      </c>
      <c r="D333" s="45">
        <f t="shared" si="73"/>
        <v>3560</v>
      </c>
      <c r="E333" s="45">
        <f t="shared" si="73"/>
        <v>2650.6</v>
      </c>
      <c r="F333" s="63">
        <f t="shared" si="53"/>
        <v>0.74455056179775281</v>
      </c>
      <c r="G333" s="64">
        <f t="shared" si="46"/>
        <v>0.8860734104432707</v>
      </c>
      <c r="H333" s="87"/>
    </row>
    <row r="334" spans="1:8" s="3" customFormat="1" ht="34.5">
      <c r="A334" s="1"/>
      <c r="B334" s="49" t="s">
        <v>45</v>
      </c>
      <c r="C334" s="72">
        <f>SUM(C340,C345,C371,C366,C381,C376,C361,C386,C356,C350,C391,)</f>
        <v>81337.8</v>
      </c>
      <c r="D334" s="72">
        <f>SUM(D340,D345,D371,D366,D381,D376,D361,D386,D356,D350,D391,)</f>
        <v>95863.9</v>
      </c>
      <c r="E334" s="72">
        <f>SUM(E340,E345,E371,E366,E381,E376,E361,E386,E356,E350,E391,)</f>
        <v>74298.5</v>
      </c>
      <c r="F334" s="63">
        <f t="shared" si="53"/>
        <v>0.7750414911139647</v>
      </c>
      <c r="G334" s="64">
        <f t="shared" si="46"/>
        <v>0.91345598233539627</v>
      </c>
      <c r="H334" s="87"/>
    </row>
    <row r="335" spans="1:8" s="3" customFormat="1" ht="34.5">
      <c r="A335" s="1"/>
      <c r="B335" s="49" t="s">
        <v>68</v>
      </c>
      <c r="C335" s="45">
        <f>SUM(C351)</f>
        <v>3391.8</v>
      </c>
      <c r="D335" s="45">
        <f>SUM(D351)</f>
        <v>0</v>
      </c>
      <c r="E335" s="45">
        <f>SUM(E351)</f>
        <v>0</v>
      </c>
      <c r="F335" s="63">
        <f t="shared" si="53"/>
        <v>0</v>
      </c>
      <c r="G335" s="64">
        <f t="shared" si="46"/>
        <v>0</v>
      </c>
      <c r="H335" s="87"/>
    </row>
    <row r="336" spans="1:8" ht="70.5" customHeight="1">
      <c r="B336" s="50" t="s">
        <v>17</v>
      </c>
      <c r="C336" s="41" t="s">
        <v>6</v>
      </c>
      <c r="D336" s="41" t="s">
        <v>6</v>
      </c>
      <c r="E336" s="41" t="s">
        <v>6</v>
      </c>
      <c r="F336" s="63" t="e">
        <f t="shared" si="53"/>
        <v>#VALUE!</v>
      </c>
      <c r="G336" s="64" t="e">
        <f t="shared" si="46"/>
        <v>#VALUE!</v>
      </c>
      <c r="H336" s="87"/>
    </row>
    <row r="337" spans="1:12">
      <c r="B337" s="51" t="s">
        <v>3</v>
      </c>
      <c r="C337" s="41"/>
      <c r="D337" s="41"/>
      <c r="E337" s="41"/>
      <c r="F337" s="63"/>
      <c r="G337" s="64"/>
      <c r="H337" s="87"/>
    </row>
    <row r="338" spans="1:12">
      <c r="B338" s="51" t="s">
        <v>4</v>
      </c>
      <c r="C338" s="42" t="s">
        <v>6</v>
      </c>
      <c r="D338" s="42" t="s">
        <v>6</v>
      </c>
      <c r="E338" s="42" t="s">
        <v>6</v>
      </c>
      <c r="F338" s="63" t="e">
        <f t="shared" si="53"/>
        <v>#VALUE!</v>
      </c>
      <c r="G338" s="64" t="e">
        <f t="shared" ref="G338:G407" si="74">IF(E338=0,0,E338/C338)</f>
        <v>#VALUE!</v>
      </c>
    </row>
    <row r="339" spans="1:12">
      <c r="B339" s="51" t="s">
        <v>5</v>
      </c>
      <c r="C339" s="42" t="s">
        <v>6</v>
      </c>
      <c r="D339" s="42" t="s">
        <v>6</v>
      </c>
      <c r="E339" s="42" t="s">
        <v>6</v>
      </c>
      <c r="F339" s="63" t="e">
        <f t="shared" si="53"/>
        <v>#VALUE!</v>
      </c>
      <c r="G339" s="64" t="e">
        <f t="shared" si="74"/>
        <v>#VALUE!</v>
      </c>
    </row>
    <row r="340" spans="1:12" ht="33">
      <c r="B340" s="51" t="s">
        <v>45</v>
      </c>
      <c r="C340" s="42" t="s">
        <v>6</v>
      </c>
      <c r="D340" s="42" t="s">
        <v>6</v>
      </c>
      <c r="E340" s="42" t="s">
        <v>6</v>
      </c>
      <c r="F340" s="63" t="e">
        <f t="shared" si="53"/>
        <v>#VALUE!</v>
      </c>
      <c r="G340" s="64" t="e">
        <f t="shared" si="74"/>
        <v>#VALUE!</v>
      </c>
    </row>
    <row r="341" spans="1:12" ht="49.5">
      <c r="B341" s="50" t="s">
        <v>27</v>
      </c>
      <c r="C341" s="41">
        <f>SUM(C343:C345)</f>
        <v>264.3</v>
      </c>
      <c r="D341" s="41">
        <f>SUM(D343:D345)</f>
        <v>1467.5</v>
      </c>
      <c r="E341" s="41">
        <f>SUM(E343:E345)</f>
        <v>774</v>
      </c>
      <c r="F341" s="63">
        <f t="shared" si="53"/>
        <v>0.52742759795570704</v>
      </c>
      <c r="G341" s="64">
        <f>IF(E341=0,0,E341/C341)</f>
        <v>2.9284903518728718</v>
      </c>
    </row>
    <row r="342" spans="1:12">
      <c r="B342" s="51" t="s">
        <v>3</v>
      </c>
      <c r="C342" s="42"/>
      <c r="D342" s="42"/>
      <c r="E342" s="42"/>
      <c r="F342" s="63"/>
      <c r="G342" s="64"/>
    </row>
    <row r="343" spans="1:12" s="90" customFormat="1">
      <c r="A343" s="1"/>
      <c r="B343" s="51" t="s">
        <v>4</v>
      </c>
      <c r="C343" s="42" t="s">
        <v>6</v>
      </c>
      <c r="D343" s="42" t="s">
        <v>6</v>
      </c>
      <c r="E343" s="42" t="s">
        <v>6</v>
      </c>
      <c r="F343" s="63" t="e">
        <f t="shared" si="53"/>
        <v>#VALUE!</v>
      </c>
      <c r="G343" s="64" t="e">
        <f t="shared" si="74"/>
        <v>#VALUE!</v>
      </c>
      <c r="I343" s="2"/>
      <c r="J343" s="2"/>
      <c r="K343" s="2"/>
      <c r="L343" s="2"/>
    </row>
    <row r="344" spans="1:12" s="90" customFormat="1">
      <c r="A344" s="1"/>
      <c r="B344" s="51" t="s">
        <v>5</v>
      </c>
      <c r="C344" s="42" t="s">
        <v>6</v>
      </c>
      <c r="D344" s="42" t="s">
        <v>6</v>
      </c>
      <c r="E344" s="42" t="s">
        <v>6</v>
      </c>
      <c r="F344" s="63" t="e">
        <f t="shared" si="53"/>
        <v>#VALUE!</v>
      </c>
      <c r="G344" s="64" t="e">
        <f t="shared" si="74"/>
        <v>#VALUE!</v>
      </c>
      <c r="I344" s="2"/>
      <c r="J344" s="2"/>
      <c r="K344" s="2"/>
      <c r="L344" s="2"/>
    </row>
    <row r="345" spans="1:12" s="90" customFormat="1" ht="33">
      <c r="A345" s="1"/>
      <c r="B345" s="51" t="s">
        <v>45</v>
      </c>
      <c r="C345" s="42">
        <v>264.3</v>
      </c>
      <c r="D345" s="42">
        <v>1467.5</v>
      </c>
      <c r="E345" s="42">
        <v>774</v>
      </c>
      <c r="F345" s="63">
        <f t="shared" si="53"/>
        <v>0.52742759795570704</v>
      </c>
      <c r="G345" s="64">
        <f>IF(E345=0,0,E345/C345)</f>
        <v>2.9284903518728718</v>
      </c>
      <c r="I345" s="2"/>
      <c r="J345" s="2"/>
      <c r="K345" s="2"/>
      <c r="L345" s="2"/>
    </row>
    <row r="346" spans="1:12" s="90" customFormat="1" ht="49.5">
      <c r="A346" s="1"/>
      <c r="B346" s="50" t="s">
        <v>50</v>
      </c>
      <c r="C346" s="41">
        <f>SUM(C348:C350)</f>
        <v>53436.1</v>
      </c>
      <c r="D346" s="41">
        <f>SUM(D348:D350)</f>
        <v>607.4</v>
      </c>
      <c r="E346" s="41">
        <f>SUM(E348:E350)</f>
        <v>0.3</v>
      </c>
      <c r="F346" s="63">
        <f>IF(D346=0,0,E346/D346)</f>
        <v>4.9390846229832076E-4</v>
      </c>
      <c r="G346" s="64">
        <f>IF(E346=0,0,E346/C346)</f>
        <v>5.6141821727259289E-6</v>
      </c>
      <c r="I346" s="2"/>
      <c r="J346" s="2"/>
      <c r="K346" s="2"/>
      <c r="L346" s="2"/>
    </row>
    <row r="347" spans="1:12" s="90" customFormat="1">
      <c r="A347" s="1"/>
      <c r="B347" s="51" t="s">
        <v>3</v>
      </c>
      <c r="C347" s="42"/>
      <c r="D347" s="42"/>
      <c r="E347" s="42"/>
      <c r="F347" s="63"/>
      <c r="G347" s="64"/>
      <c r="I347" s="2"/>
      <c r="J347" s="2"/>
      <c r="K347" s="2"/>
      <c r="L347" s="2"/>
    </row>
    <row r="348" spans="1:12" s="90" customFormat="1">
      <c r="A348" s="1"/>
      <c r="B348" s="51" t="s">
        <v>4</v>
      </c>
      <c r="C348" s="42" t="s">
        <v>6</v>
      </c>
      <c r="D348" s="42" t="s">
        <v>6</v>
      </c>
      <c r="E348" s="42" t="s">
        <v>6</v>
      </c>
      <c r="F348" s="63" t="e">
        <f>IF(D348=0,0,E348/D348)</f>
        <v>#VALUE!</v>
      </c>
      <c r="G348" s="64" t="e">
        <f>IF(E348=0,0,E348/C348)</f>
        <v>#VALUE!</v>
      </c>
      <c r="I348" s="2"/>
      <c r="J348" s="2"/>
      <c r="K348" s="2"/>
      <c r="L348" s="2"/>
    </row>
    <row r="349" spans="1:12" s="90" customFormat="1">
      <c r="A349" s="1"/>
      <c r="B349" s="51" t="s">
        <v>5</v>
      </c>
      <c r="C349" s="42" t="s">
        <v>6</v>
      </c>
      <c r="D349" s="42" t="s">
        <v>6</v>
      </c>
      <c r="E349" s="42" t="s">
        <v>6</v>
      </c>
      <c r="F349" s="63" t="e">
        <f>IF(D349=0,0,E349/D349)</f>
        <v>#VALUE!</v>
      </c>
      <c r="G349" s="64" t="e">
        <f>IF(E349=0,0,E349/C349)</f>
        <v>#VALUE!</v>
      </c>
      <c r="I349" s="2"/>
      <c r="J349" s="2"/>
      <c r="K349" s="2"/>
      <c r="L349" s="2"/>
    </row>
    <row r="350" spans="1:12" s="90" customFormat="1" ht="33">
      <c r="A350" s="1"/>
      <c r="B350" s="51" t="s">
        <v>45</v>
      </c>
      <c r="C350" s="42">
        <v>53436.1</v>
      </c>
      <c r="D350" s="42">
        <v>607.4</v>
      </c>
      <c r="E350" s="42">
        <v>0.3</v>
      </c>
      <c r="F350" s="63">
        <f>IF(D350=0,0,E350/D350)</f>
        <v>4.9390846229832076E-4</v>
      </c>
      <c r="G350" s="64">
        <f>IF(E350=0,0,E350/C350)</f>
        <v>5.6141821727259289E-6</v>
      </c>
      <c r="I350" s="2"/>
      <c r="J350" s="2"/>
      <c r="K350" s="2"/>
      <c r="L350" s="2"/>
    </row>
    <row r="351" spans="1:12" s="90" customFormat="1" ht="33">
      <c r="A351" s="1"/>
      <c r="B351" s="51" t="s">
        <v>68</v>
      </c>
      <c r="C351" s="42">
        <v>3391.8</v>
      </c>
      <c r="D351" s="42" t="s">
        <v>6</v>
      </c>
      <c r="E351" s="42" t="s">
        <v>6</v>
      </c>
      <c r="F351" s="63" t="e">
        <f>IF(D351=0,0,E351/D351)</f>
        <v>#VALUE!</v>
      </c>
      <c r="G351" s="64" t="e">
        <f>IF(E351=0,0,E351/C351)</f>
        <v>#VALUE!</v>
      </c>
      <c r="I351" s="2"/>
      <c r="J351" s="2"/>
      <c r="K351" s="2"/>
      <c r="L351" s="2"/>
    </row>
    <row r="352" spans="1:12" s="90" customFormat="1" ht="49.5">
      <c r="A352" s="1"/>
      <c r="B352" s="50" t="s">
        <v>78</v>
      </c>
      <c r="C352" s="41">
        <f>SUM(C354:C356)</f>
        <v>336</v>
      </c>
      <c r="D352" s="41" t="s">
        <v>6</v>
      </c>
      <c r="E352" s="41" t="s">
        <v>6</v>
      </c>
      <c r="F352" s="63" t="e">
        <f>IF(D352=0,0,E352/D352)</f>
        <v>#VALUE!</v>
      </c>
      <c r="G352" s="64" t="e">
        <f>IF(E352=0,0,E352/C352)</f>
        <v>#VALUE!</v>
      </c>
      <c r="I352" s="2"/>
      <c r="J352" s="2"/>
      <c r="K352" s="2"/>
      <c r="L352" s="2"/>
    </row>
    <row r="353" spans="1:12" s="90" customFormat="1">
      <c r="A353" s="1"/>
      <c r="B353" s="51" t="s">
        <v>3</v>
      </c>
      <c r="C353" s="42"/>
      <c r="D353" s="42"/>
      <c r="E353" s="42"/>
      <c r="F353" s="63"/>
      <c r="G353" s="64"/>
      <c r="I353" s="2"/>
      <c r="J353" s="2"/>
      <c r="K353" s="2"/>
      <c r="L353" s="2"/>
    </row>
    <row r="354" spans="1:12" s="90" customFormat="1">
      <c r="A354" s="1"/>
      <c r="B354" s="51" t="s">
        <v>4</v>
      </c>
      <c r="C354" s="42" t="s">
        <v>6</v>
      </c>
      <c r="D354" s="42" t="s">
        <v>6</v>
      </c>
      <c r="E354" s="42" t="s">
        <v>6</v>
      </c>
      <c r="F354" s="63" t="e">
        <f>IF(D354=0,0,E354/D354)</f>
        <v>#VALUE!</v>
      </c>
      <c r="G354" s="64" t="e">
        <f>IF(E354=0,0,E354/C354)</f>
        <v>#VALUE!</v>
      </c>
      <c r="I354" s="2"/>
      <c r="J354" s="2"/>
      <c r="K354" s="2"/>
      <c r="L354" s="2"/>
    </row>
    <row r="355" spans="1:12" s="90" customFormat="1">
      <c r="A355" s="1"/>
      <c r="B355" s="51" t="s">
        <v>5</v>
      </c>
      <c r="C355" s="42" t="s">
        <v>6</v>
      </c>
      <c r="D355" s="42" t="s">
        <v>6</v>
      </c>
      <c r="E355" s="42" t="s">
        <v>6</v>
      </c>
      <c r="F355" s="63" t="e">
        <f>IF(D355=0,0,E355/D355)</f>
        <v>#VALUE!</v>
      </c>
      <c r="G355" s="64" t="e">
        <f>IF(E355=0,0,E355/C355)</f>
        <v>#VALUE!</v>
      </c>
      <c r="I355" s="2"/>
      <c r="J355" s="2"/>
      <c r="K355" s="2"/>
      <c r="L355" s="2"/>
    </row>
    <row r="356" spans="1:12" s="90" customFormat="1" ht="33">
      <c r="A356" s="1"/>
      <c r="B356" s="51" t="s">
        <v>45</v>
      </c>
      <c r="C356" s="42">
        <v>336</v>
      </c>
      <c r="D356" s="42" t="s">
        <v>6</v>
      </c>
      <c r="E356" s="42" t="s">
        <v>6</v>
      </c>
      <c r="F356" s="63" t="e">
        <f>IF(D356=0,0,E356/D356)</f>
        <v>#VALUE!</v>
      </c>
      <c r="G356" s="64" t="e">
        <f>IF(E356=0,0,E356/C356)</f>
        <v>#VALUE!</v>
      </c>
      <c r="I356" s="2"/>
      <c r="J356" s="2"/>
      <c r="K356" s="2"/>
      <c r="L356" s="2"/>
    </row>
    <row r="357" spans="1:12" s="90" customFormat="1" ht="49.5">
      <c r="A357" s="1"/>
      <c r="B357" s="50" t="s">
        <v>21</v>
      </c>
      <c r="C357" s="41">
        <f>SUM(C359:C361)</f>
        <v>1010</v>
      </c>
      <c r="D357" s="41" t="s">
        <v>6</v>
      </c>
      <c r="E357" s="41" t="s">
        <v>6</v>
      </c>
      <c r="F357" s="63" t="e">
        <f>IF(D357=0,0,E357/D357)</f>
        <v>#VALUE!</v>
      </c>
      <c r="G357" s="64" t="e">
        <f>IF(E357=0,0,E357/C357)</f>
        <v>#VALUE!</v>
      </c>
      <c r="I357" s="2"/>
      <c r="J357" s="2"/>
      <c r="K357" s="2"/>
      <c r="L357" s="2"/>
    </row>
    <row r="358" spans="1:12" s="90" customFormat="1">
      <c r="A358" s="1"/>
      <c r="B358" s="51" t="s">
        <v>3</v>
      </c>
      <c r="C358" s="42"/>
      <c r="D358" s="42"/>
      <c r="E358" s="42"/>
      <c r="F358" s="63"/>
      <c r="G358" s="64"/>
      <c r="I358" s="2"/>
      <c r="J358" s="2"/>
      <c r="K358" s="2"/>
      <c r="L358" s="2"/>
    </row>
    <row r="359" spans="1:12">
      <c r="B359" s="51" t="s">
        <v>4</v>
      </c>
      <c r="C359" s="42" t="s">
        <v>6</v>
      </c>
      <c r="D359" s="42" t="s">
        <v>6</v>
      </c>
      <c r="E359" s="42" t="s">
        <v>6</v>
      </c>
      <c r="F359" s="63" t="e">
        <f>IF(D359=0,0,E359/D359)</f>
        <v>#VALUE!</v>
      </c>
      <c r="G359" s="64" t="e">
        <f>IF(E359=0,0,E359/C359)</f>
        <v>#VALUE!</v>
      </c>
    </row>
    <row r="360" spans="1:12">
      <c r="B360" s="51" t="s">
        <v>5</v>
      </c>
      <c r="C360" s="42" t="s">
        <v>6</v>
      </c>
      <c r="D360" s="42" t="s">
        <v>6</v>
      </c>
      <c r="E360" s="42" t="s">
        <v>6</v>
      </c>
      <c r="F360" s="63" t="e">
        <f>IF(D360=0,0,E360/D360)</f>
        <v>#VALUE!</v>
      </c>
      <c r="G360" s="64" t="e">
        <f>IF(E360=0,0,E360/C360)</f>
        <v>#VALUE!</v>
      </c>
    </row>
    <row r="361" spans="1:12" ht="33">
      <c r="B361" s="51" t="s">
        <v>45</v>
      </c>
      <c r="C361" s="42">
        <v>1010</v>
      </c>
      <c r="D361" s="42" t="s">
        <v>6</v>
      </c>
      <c r="E361" s="42" t="s">
        <v>6</v>
      </c>
      <c r="F361" s="63" t="e">
        <f>IF(D361=0,0,E361/D361)</f>
        <v>#VALUE!</v>
      </c>
      <c r="G361" s="64" t="e">
        <f>IF(E361=0,0,E361/C361)</f>
        <v>#VALUE!</v>
      </c>
    </row>
    <row r="362" spans="1:12" ht="49.5">
      <c r="B362" s="50" t="s">
        <v>20</v>
      </c>
      <c r="C362" s="41">
        <f>SUM(C364:C366)</f>
        <v>107966.29999999999</v>
      </c>
      <c r="D362" s="41">
        <f>SUM(D364:D366)</f>
        <v>67986.399999999994</v>
      </c>
      <c r="E362" s="41">
        <f>SUM(E364:E366)</f>
        <v>66884.3</v>
      </c>
      <c r="F362" s="63">
        <f>IF(D362=0,0,E362/D362)</f>
        <v>0.9837894049398116</v>
      </c>
      <c r="G362" s="64">
        <f>IF(E362=0,0,E362/C362)</f>
        <v>0.6194923786403721</v>
      </c>
    </row>
    <row r="363" spans="1:12">
      <c r="B363" s="51" t="s">
        <v>3</v>
      </c>
      <c r="C363" s="42"/>
      <c r="D363" s="42"/>
      <c r="E363" s="42"/>
      <c r="F363" s="63"/>
      <c r="G363" s="64"/>
    </row>
    <row r="364" spans="1:12">
      <c r="B364" s="51" t="s">
        <v>4</v>
      </c>
      <c r="C364" s="42">
        <v>80427.7</v>
      </c>
      <c r="D364" s="42">
        <v>65460.1</v>
      </c>
      <c r="E364" s="42">
        <v>65460.1</v>
      </c>
      <c r="F364" s="63">
        <f>IF(D364=0,0,E364/D364)</f>
        <v>1</v>
      </c>
      <c r="G364" s="64">
        <f>IF(E364=0,0,E364/C364)</f>
        <v>0.81389993745935796</v>
      </c>
    </row>
    <row r="365" spans="1:12">
      <c r="B365" s="51" t="s">
        <v>5</v>
      </c>
      <c r="C365" s="42">
        <v>1641.4</v>
      </c>
      <c r="D365" s="42">
        <v>1335.9</v>
      </c>
      <c r="E365" s="42">
        <v>1335.9</v>
      </c>
      <c r="F365" s="63">
        <f>IF(D365=0,0,E365/D365)</f>
        <v>1</v>
      </c>
      <c r="G365" s="64">
        <f>IF(E365=0,0,E365/C365)</f>
        <v>0.81387839649080052</v>
      </c>
    </row>
    <row r="366" spans="1:12" ht="33">
      <c r="B366" s="51" t="s">
        <v>45</v>
      </c>
      <c r="C366" s="42">
        <v>25897.200000000001</v>
      </c>
      <c r="D366" s="42">
        <v>1190.4000000000001</v>
      </c>
      <c r="E366" s="42">
        <v>88.3</v>
      </c>
      <c r="F366" s="63">
        <f>IF(D366=0,0,E366/D366)</f>
        <v>7.4176747311827954E-2</v>
      </c>
      <c r="G366" s="64">
        <f>IF(E366=0,0,E366/C366)</f>
        <v>3.4096350184575938E-3</v>
      </c>
    </row>
    <row r="367" spans="1:12" ht="49.5">
      <c r="B367" s="50" t="s">
        <v>18</v>
      </c>
      <c r="C367" s="41">
        <f>SUM(C369:C371)</f>
        <v>17000</v>
      </c>
      <c r="D367" s="41">
        <f>SUM(D369:D371)</f>
        <v>63900</v>
      </c>
      <c r="E367" s="41">
        <f>SUM(E369:E371)</f>
        <v>24529.199999999997</v>
      </c>
      <c r="F367" s="63">
        <f t="shared" si="53"/>
        <v>0.38386854460093894</v>
      </c>
      <c r="G367" s="64">
        <f t="shared" si="74"/>
        <v>1.4428941176470587</v>
      </c>
    </row>
    <row r="368" spans="1:12">
      <c r="B368" s="51" t="s">
        <v>3</v>
      </c>
      <c r="C368" s="42"/>
      <c r="D368" s="42"/>
      <c r="E368" s="42"/>
      <c r="F368" s="63"/>
      <c r="G368" s="64"/>
    </row>
    <row r="369" spans="1:12">
      <c r="B369" s="51" t="s">
        <v>4</v>
      </c>
      <c r="C369" s="42">
        <v>16660</v>
      </c>
      <c r="D369" s="42">
        <v>58800</v>
      </c>
      <c r="E369" s="42">
        <v>24038.6</v>
      </c>
      <c r="F369" s="63">
        <f t="shared" si="53"/>
        <v>0.40881972789115645</v>
      </c>
      <c r="G369" s="64">
        <f t="shared" si="74"/>
        <v>1.4428931572629051</v>
      </c>
    </row>
    <row r="370" spans="1:12">
      <c r="B370" s="51" t="s">
        <v>5</v>
      </c>
      <c r="C370" s="42">
        <v>340</v>
      </c>
      <c r="D370" s="42">
        <v>1200</v>
      </c>
      <c r="E370" s="42">
        <v>490.6</v>
      </c>
      <c r="F370" s="63">
        <f t="shared" si="53"/>
        <v>0.40883333333333333</v>
      </c>
      <c r="G370" s="64">
        <f t="shared" si="74"/>
        <v>1.4429411764705884</v>
      </c>
    </row>
    <row r="371" spans="1:12" ht="33">
      <c r="B371" s="51" t="s">
        <v>45</v>
      </c>
      <c r="C371" s="42">
        <v>0</v>
      </c>
      <c r="D371" s="42">
        <v>3900</v>
      </c>
      <c r="E371" s="42">
        <v>0</v>
      </c>
      <c r="F371" s="63">
        <f t="shared" si="53"/>
        <v>0</v>
      </c>
      <c r="G371" s="64">
        <f t="shared" si="74"/>
        <v>0</v>
      </c>
    </row>
    <row r="372" spans="1:12" ht="49.5">
      <c r="B372" s="50" t="s">
        <v>25</v>
      </c>
      <c r="C372" s="41">
        <f>SUM(C374:C376)</f>
        <v>47894.2</v>
      </c>
      <c r="D372" s="41">
        <f>SUM(D374:D376)</f>
        <v>33046.1</v>
      </c>
      <c r="E372" s="41">
        <f>SUM(E374:E376)</f>
        <v>31569</v>
      </c>
      <c r="F372" s="63">
        <f>IF(D372=0,0,E372/D372)</f>
        <v>0.95530183592012374</v>
      </c>
      <c r="G372" s="64">
        <f>IF(E372=0,0,E372/C372)</f>
        <v>0.6591403551995858</v>
      </c>
      <c r="H372" s="87"/>
    </row>
    <row r="373" spans="1:12">
      <c r="B373" s="51" t="s">
        <v>3</v>
      </c>
      <c r="C373" s="42"/>
      <c r="D373" s="42"/>
      <c r="E373" s="42"/>
      <c r="F373" s="63"/>
      <c r="G373" s="64"/>
    </row>
    <row r="374" spans="1:12">
      <c r="B374" s="51" t="s">
        <v>4</v>
      </c>
      <c r="C374" s="42">
        <v>46550</v>
      </c>
      <c r="D374" s="42">
        <v>30579.9</v>
      </c>
      <c r="E374" s="42">
        <v>30579.9</v>
      </c>
      <c r="F374" s="63">
        <f>IF(D374=0,0,E374/D374)</f>
        <v>1</v>
      </c>
      <c r="G374" s="64">
        <f>IF(E374=0,0,E374/C374)</f>
        <v>0.65692588614393133</v>
      </c>
    </row>
    <row r="375" spans="1:12" s="90" customFormat="1">
      <c r="A375" s="1"/>
      <c r="B375" s="51" t="s">
        <v>5</v>
      </c>
      <c r="C375" s="42">
        <v>950</v>
      </c>
      <c r="D375" s="42">
        <v>624.1</v>
      </c>
      <c r="E375" s="42">
        <v>624.1</v>
      </c>
      <c r="F375" s="63">
        <f>IF(D375=0,0,E375/D375)</f>
        <v>1</v>
      </c>
      <c r="G375" s="64">
        <f>IF(E375=0,0,E375/C375)</f>
        <v>0.65694736842105261</v>
      </c>
      <c r="I375" s="2"/>
      <c r="J375" s="2"/>
      <c r="K375" s="2"/>
      <c r="L375" s="2"/>
    </row>
    <row r="376" spans="1:12" s="90" customFormat="1" ht="33">
      <c r="A376" s="1"/>
      <c r="B376" s="51" t="s">
        <v>45</v>
      </c>
      <c r="C376" s="46">
        <v>394.2</v>
      </c>
      <c r="D376" s="42">
        <v>1842.1</v>
      </c>
      <c r="E376" s="46">
        <v>365</v>
      </c>
      <c r="F376" s="63">
        <f>IF(D376=0,0,E376/D376)</f>
        <v>0.19814342326692364</v>
      </c>
      <c r="G376" s="64">
        <f>IF(E376=0,0,E376/C376)</f>
        <v>0.92592592592592593</v>
      </c>
      <c r="I376" s="2"/>
      <c r="J376" s="2"/>
      <c r="K376" s="2"/>
      <c r="L376" s="2"/>
    </row>
    <row r="377" spans="1:12" s="90" customFormat="1" ht="49.5">
      <c r="A377" s="1"/>
      <c r="B377" s="50" t="s">
        <v>24</v>
      </c>
      <c r="C377" s="42" t="s">
        <v>6</v>
      </c>
      <c r="D377" s="42">
        <f>SUM(D379:D381)</f>
        <v>79756.5</v>
      </c>
      <c r="E377" s="42">
        <f>SUM(E379:E381)</f>
        <v>73070.899999999994</v>
      </c>
      <c r="F377" s="63">
        <f t="shared" si="53"/>
        <v>0.91617485722166836</v>
      </c>
      <c r="G377" s="64" t="e">
        <f t="shared" si="74"/>
        <v>#VALUE!</v>
      </c>
      <c r="I377" s="2"/>
      <c r="J377" s="2"/>
      <c r="K377" s="2"/>
      <c r="L377" s="2"/>
    </row>
    <row r="378" spans="1:12" s="90" customFormat="1">
      <c r="A378" s="1"/>
      <c r="B378" s="51" t="s">
        <v>3</v>
      </c>
      <c r="C378" s="42"/>
      <c r="D378" s="42"/>
      <c r="E378" s="42"/>
      <c r="F378" s="63"/>
      <c r="G378" s="64"/>
      <c r="I378" s="2"/>
      <c r="J378" s="2"/>
      <c r="K378" s="2"/>
      <c r="L378" s="2"/>
    </row>
    <row r="379" spans="1:12" s="90" customFormat="1">
      <c r="A379" s="1"/>
      <c r="B379" s="51" t="s">
        <v>4</v>
      </c>
      <c r="C379" s="42" t="s">
        <v>6</v>
      </c>
      <c r="D379" s="42" t="s">
        <v>6</v>
      </c>
      <c r="E379" s="42" t="s">
        <v>6</v>
      </c>
      <c r="F379" s="63" t="e">
        <f t="shared" si="53"/>
        <v>#VALUE!</v>
      </c>
      <c r="G379" s="64" t="e">
        <f t="shared" si="74"/>
        <v>#VALUE!</v>
      </c>
      <c r="I379" s="2"/>
      <c r="J379" s="2"/>
      <c r="K379" s="2"/>
      <c r="L379" s="2"/>
    </row>
    <row r="380" spans="1:12" s="90" customFormat="1">
      <c r="A380" s="1"/>
      <c r="B380" s="51" t="s">
        <v>5</v>
      </c>
      <c r="C380" s="42" t="s">
        <v>6</v>
      </c>
      <c r="D380" s="42" t="s">
        <v>6</v>
      </c>
      <c r="E380" s="42" t="s">
        <v>6</v>
      </c>
      <c r="F380" s="63" t="e">
        <f t="shared" si="53"/>
        <v>#VALUE!</v>
      </c>
      <c r="G380" s="64" t="e">
        <f t="shared" si="74"/>
        <v>#VALUE!</v>
      </c>
      <c r="I380" s="2"/>
      <c r="J380" s="2"/>
      <c r="K380" s="2"/>
      <c r="L380" s="2"/>
    </row>
    <row r="381" spans="1:12" s="90" customFormat="1" ht="33">
      <c r="A381" s="1"/>
      <c r="B381" s="51" t="s">
        <v>45</v>
      </c>
      <c r="C381" s="42" t="s">
        <v>6</v>
      </c>
      <c r="D381" s="42">
        <v>79756.5</v>
      </c>
      <c r="E381" s="42">
        <v>73070.899999999994</v>
      </c>
      <c r="F381" s="63">
        <f t="shared" si="53"/>
        <v>0.91617485722166836</v>
      </c>
      <c r="G381" s="64" t="e">
        <f t="shared" si="74"/>
        <v>#VALUE!</v>
      </c>
      <c r="I381" s="2"/>
      <c r="J381" s="2"/>
      <c r="K381" s="2"/>
      <c r="L381" s="2"/>
    </row>
    <row r="382" spans="1:12" s="90" customFormat="1" ht="49.5">
      <c r="A382" s="1"/>
      <c r="B382" s="50" t="s">
        <v>19</v>
      </c>
      <c r="C382" s="42" t="s">
        <v>6</v>
      </c>
      <c r="D382" s="42">
        <f>SUM(D384:D386)</f>
        <v>2100</v>
      </c>
      <c r="E382" s="42">
        <f>SUM(E384:E386)</f>
        <v>0</v>
      </c>
      <c r="F382" s="63">
        <f t="shared" si="53"/>
        <v>0</v>
      </c>
      <c r="G382" s="64">
        <f t="shared" si="74"/>
        <v>0</v>
      </c>
      <c r="I382" s="2"/>
      <c r="J382" s="2"/>
      <c r="K382" s="2"/>
      <c r="L382" s="2"/>
    </row>
    <row r="383" spans="1:12" s="90" customFormat="1">
      <c r="A383" s="1"/>
      <c r="B383" s="51" t="s">
        <v>3</v>
      </c>
      <c r="C383" s="42"/>
      <c r="D383" s="42"/>
      <c r="E383" s="42"/>
      <c r="F383" s="63"/>
      <c r="G383" s="64"/>
      <c r="I383" s="2"/>
      <c r="J383" s="2"/>
      <c r="K383" s="2"/>
      <c r="L383" s="2"/>
    </row>
    <row r="384" spans="1:12" s="90" customFormat="1">
      <c r="A384" s="1"/>
      <c r="B384" s="51" t="s">
        <v>4</v>
      </c>
      <c r="C384" s="42" t="s">
        <v>6</v>
      </c>
      <c r="D384" s="42" t="s">
        <v>6</v>
      </c>
      <c r="E384" s="42" t="s">
        <v>6</v>
      </c>
      <c r="F384" s="63" t="e">
        <f t="shared" si="53"/>
        <v>#VALUE!</v>
      </c>
      <c r="G384" s="64" t="e">
        <f t="shared" si="74"/>
        <v>#VALUE!</v>
      </c>
      <c r="I384" s="2"/>
      <c r="J384" s="2"/>
      <c r="K384" s="2"/>
      <c r="L384" s="2"/>
    </row>
    <row r="385" spans="1:12" s="90" customFormat="1">
      <c r="A385" s="1"/>
      <c r="B385" s="51" t="s">
        <v>5</v>
      </c>
      <c r="C385" s="42" t="s">
        <v>6</v>
      </c>
      <c r="D385" s="42" t="s">
        <v>6</v>
      </c>
      <c r="E385" s="42" t="s">
        <v>6</v>
      </c>
      <c r="F385" s="63" t="e">
        <f t="shared" si="53"/>
        <v>#VALUE!</v>
      </c>
      <c r="G385" s="64" t="e">
        <f t="shared" si="74"/>
        <v>#VALUE!</v>
      </c>
      <c r="I385" s="2"/>
      <c r="J385" s="2"/>
      <c r="K385" s="2"/>
      <c r="L385" s="2"/>
    </row>
    <row r="386" spans="1:12" s="90" customFormat="1" ht="33">
      <c r="A386" s="1"/>
      <c r="B386" s="51" t="s">
        <v>9</v>
      </c>
      <c r="C386" s="42" t="s">
        <v>6</v>
      </c>
      <c r="D386" s="42">
        <v>2100</v>
      </c>
      <c r="E386" s="42">
        <v>0</v>
      </c>
      <c r="F386" s="63">
        <f t="shared" si="53"/>
        <v>0</v>
      </c>
      <c r="G386" s="64">
        <f t="shared" si="74"/>
        <v>0</v>
      </c>
      <c r="I386" s="2"/>
      <c r="J386" s="2"/>
      <c r="K386" s="2"/>
      <c r="L386" s="2"/>
    </row>
    <row r="387" spans="1:12" s="90" customFormat="1" ht="53.25" customHeight="1">
      <c r="A387" s="1"/>
      <c r="B387" s="50" t="s">
        <v>118</v>
      </c>
      <c r="C387" s="42">
        <f>SUM(C389:C391)</f>
        <v>2999.6</v>
      </c>
      <c r="D387" s="42">
        <f>SUM(D389:D391)</f>
        <v>25000</v>
      </c>
      <c r="E387" s="42">
        <f>SUM(E389:E391)</f>
        <v>10000</v>
      </c>
      <c r="F387" s="63">
        <f t="shared" si="53"/>
        <v>0.4</v>
      </c>
      <c r="G387" s="64">
        <f t="shared" si="74"/>
        <v>3.3337778370449396</v>
      </c>
      <c r="I387" s="2"/>
      <c r="J387" s="2"/>
      <c r="K387" s="2"/>
      <c r="L387" s="2"/>
    </row>
    <row r="388" spans="1:12" s="90" customFormat="1">
      <c r="A388" s="1"/>
      <c r="B388" s="51" t="s">
        <v>23</v>
      </c>
      <c r="C388" s="42"/>
      <c r="D388" s="42"/>
      <c r="E388" s="42"/>
      <c r="F388" s="63"/>
      <c r="G388" s="64"/>
      <c r="I388" s="2"/>
      <c r="J388" s="2"/>
      <c r="K388" s="2"/>
      <c r="L388" s="2"/>
    </row>
    <row r="389" spans="1:12" s="90" customFormat="1">
      <c r="A389" s="1"/>
      <c r="B389" s="51" t="s">
        <v>4</v>
      </c>
      <c r="C389" s="42">
        <v>2939.6</v>
      </c>
      <c r="D389" s="42">
        <v>19600</v>
      </c>
      <c r="E389" s="42">
        <v>9800</v>
      </c>
      <c r="F389" s="63">
        <f>IF(D389=0,0,E389/D389)</f>
        <v>0.5</v>
      </c>
      <c r="G389" s="64">
        <f t="shared" si="74"/>
        <v>3.3337869097836443</v>
      </c>
      <c r="I389" s="2"/>
      <c r="J389" s="2"/>
      <c r="K389" s="2"/>
      <c r="L389" s="2"/>
    </row>
    <row r="390" spans="1:12" s="90" customFormat="1">
      <c r="A390" s="1"/>
      <c r="B390" s="51" t="s">
        <v>5</v>
      </c>
      <c r="C390" s="42">
        <v>60</v>
      </c>
      <c r="D390" s="42">
        <v>400</v>
      </c>
      <c r="E390" s="42">
        <v>200</v>
      </c>
      <c r="F390" s="63">
        <f t="shared" si="53"/>
        <v>0.5</v>
      </c>
      <c r="G390" s="64">
        <f t="shared" si="74"/>
        <v>3.3333333333333335</v>
      </c>
      <c r="I390" s="2"/>
      <c r="J390" s="2"/>
      <c r="K390" s="2"/>
      <c r="L390" s="2"/>
    </row>
    <row r="391" spans="1:12" s="90" customFormat="1" ht="39" customHeight="1">
      <c r="A391" s="1"/>
      <c r="B391" s="51" t="s">
        <v>9</v>
      </c>
      <c r="C391" s="42">
        <v>0</v>
      </c>
      <c r="D391" s="42">
        <v>5000</v>
      </c>
      <c r="E391" s="42">
        <v>0</v>
      </c>
      <c r="F391" s="63">
        <f t="shared" si="53"/>
        <v>0</v>
      </c>
      <c r="G391" s="64">
        <f t="shared" si="74"/>
        <v>0</v>
      </c>
      <c r="I391" s="2"/>
      <c r="J391" s="2"/>
      <c r="K391" s="2"/>
      <c r="L391" s="2"/>
    </row>
    <row r="392" spans="1:12" s="90" customFormat="1" ht="69.75" customHeight="1">
      <c r="A392" s="1"/>
      <c r="B392" s="52" t="s">
        <v>51</v>
      </c>
      <c r="C392" s="43" t="s">
        <v>6</v>
      </c>
      <c r="D392" s="43" t="s">
        <v>6</v>
      </c>
      <c r="E392" s="43" t="s">
        <v>6</v>
      </c>
      <c r="F392" s="63" t="e">
        <f t="shared" si="53"/>
        <v>#VALUE!</v>
      </c>
      <c r="G392" s="64" t="e">
        <f t="shared" si="74"/>
        <v>#VALUE!</v>
      </c>
      <c r="I392" s="2"/>
      <c r="J392" s="2"/>
      <c r="K392" s="2"/>
      <c r="L392" s="2"/>
    </row>
    <row r="393" spans="1:12" s="90" customFormat="1">
      <c r="A393" s="1"/>
      <c r="B393" s="49" t="s">
        <v>3</v>
      </c>
      <c r="C393" s="45"/>
      <c r="D393" s="42"/>
      <c r="E393" s="42"/>
      <c r="F393" s="63"/>
      <c r="G393" s="64"/>
      <c r="I393" s="2"/>
      <c r="J393" s="2"/>
      <c r="K393" s="2"/>
      <c r="L393" s="2"/>
    </row>
    <row r="394" spans="1:12" s="90" customFormat="1">
      <c r="A394" s="1"/>
      <c r="B394" s="49" t="s">
        <v>4</v>
      </c>
      <c r="C394" s="45" t="s">
        <v>6</v>
      </c>
      <c r="D394" s="45" t="s">
        <v>6</v>
      </c>
      <c r="E394" s="45" t="s">
        <v>6</v>
      </c>
      <c r="F394" s="63" t="e">
        <f t="shared" ref="F394:F412" si="75">IF(D394=0,0,E394/D394)</f>
        <v>#VALUE!</v>
      </c>
      <c r="G394" s="64" t="e">
        <f t="shared" si="74"/>
        <v>#VALUE!</v>
      </c>
      <c r="I394" s="2"/>
      <c r="J394" s="2"/>
      <c r="K394" s="2"/>
      <c r="L394" s="2"/>
    </row>
    <row r="395" spans="1:12" s="90" customFormat="1">
      <c r="A395" s="1"/>
      <c r="B395" s="49" t="s">
        <v>5</v>
      </c>
      <c r="C395" s="45" t="s">
        <v>6</v>
      </c>
      <c r="D395" s="45" t="s">
        <v>6</v>
      </c>
      <c r="E395" s="45" t="s">
        <v>6</v>
      </c>
      <c r="F395" s="63" t="e">
        <f t="shared" si="75"/>
        <v>#VALUE!</v>
      </c>
      <c r="G395" s="64" t="e">
        <f t="shared" si="74"/>
        <v>#VALUE!</v>
      </c>
      <c r="I395" s="2"/>
      <c r="J395" s="2"/>
      <c r="K395" s="2"/>
      <c r="L395" s="2"/>
    </row>
    <row r="396" spans="1:12" s="90" customFormat="1" ht="34.5">
      <c r="A396" s="1"/>
      <c r="B396" s="49" t="s">
        <v>45</v>
      </c>
      <c r="C396" s="45" t="s">
        <v>6</v>
      </c>
      <c r="D396" s="45" t="s">
        <v>6</v>
      </c>
      <c r="E396" s="45" t="s">
        <v>6</v>
      </c>
      <c r="F396" s="63" t="e">
        <f t="shared" si="75"/>
        <v>#VALUE!</v>
      </c>
      <c r="G396" s="64" t="e">
        <f t="shared" si="74"/>
        <v>#VALUE!</v>
      </c>
      <c r="I396" s="2"/>
      <c r="J396" s="2"/>
      <c r="K396" s="2"/>
      <c r="L396" s="2"/>
    </row>
    <row r="397" spans="1:12" s="90" customFormat="1" ht="66">
      <c r="A397" s="1"/>
      <c r="B397" s="50" t="s">
        <v>17</v>
      </c>
      <c r="C397" s="41" t="s">
        <v>6</v>
      </c>
      <c r="D397" s="42" t="s">
        <v>6</v>
      </c>
      <c r="E397" s="42" t="s">
        <v>6</v>
      </c>
      <c r="F397" s="63" t="e">
        <f t="shared" si="75"/>
        <v>#VALUE!</v>
      </c>
      <c r="G397" s="64" t="e">
        <f t="shared" si="74"/>
        <v>#VALUE!</v>
      </c>
      <c r="I397" s="2"/>
      <c r="J397" s="2"/>
      <c r="K397" s="2"/>
      <c r="L397" s="2"/>
    </row>
    <row r="398" spans="1:12" s="90" customFormat="1">
      <c r="A398" s="1"/>
      <c r="B398" s="51" t="s">
        <v>3</v>
      </c>
      <c r="C398" s="42"/>
      <c r="D398" s="42"/>
      <c r="E398" s="42"/>
      <c r="F398" s="63"/>
      <c r="G398" s="64"/>
      <c r="I398" s="2"/>
      <c r="J398" s="2"/>
      <c r="K398" s="2"/>
      <c r="L398" s="2"/>
    </row>
    <row r="399" spans="1:12" s="90" customFormat="1">
      <c r="A399" s="1"/>
      <c r="B399" s="51" t="s">
        <v>4</v>
      </c>
      <c r="C399" s="42" t="s">
        <v>6</v>
      </c>
      <c r="D399" s="42" t="s">
        <v>6</v>
      </c>
      <c r="E399" s="42" t="s">
        <v>6</v>
      </c>
      <c r="F399" s="63" t="e">
        <f t="shared" si="75"/>
        <v>#VALUE!</v>
      </c>
      <c r="G399" s="64" t="e">
        <f t="shared" si="74"/>
        <v>#VALUE!</v>
      </c>
      <c r="I399" s="2"/>
      <c r="J399" s="2"/>
      <c r="K399" s="2"/>
      <c r="L399" s="2"/>
    </row>
    <row r="400" spans="1:12" s="90" customFormat="1">
      <c r="A400" s="1"/>
      <c r="B400" s="51" t="s">
        <v>5</v>
      </c>
      <c r="C400" s="42" t="s">
        <v>6</v>
      </c>
      <c r="D400" s="42" t="s">
        <v>6</v>
      </c>
      <c r="E400" s="42" t="s">
        <v>6</v>
      </c>
      <c r="F400" s="63" t="e">
        <f t="shared" si="75"/>
        <v>#VALUE!</v>
      </c>
      <c r="G400" s="64" t="e">
        <f t="shared" si="74"/>
        <v>#VALUE!</v>
      </c>
      <c r="I400" s="2"/>
      <c r="J400" s="2"/>
      <c r="K400" s="2"/>
      <c r="L400" s="2"/>
    </row>
    <row r="401" spans="1:12" s="90" customFormat="1" ht="33">
      <c r="A401" s="1"/>
      <c r="B401" s="51" t="s">
        <v>45</v>
      </c>
      <c r="C401" s="42" t="s">
        <v>6</v>
      </c>
      <c r="D401" s="42" t="s">
        <v>6</v>
      </c>
      <c r="E401" s="42" t="s">
        <v>6</v>
      </c>
      <c r="F401" s="63" t="e">
        <f t="shared" si="75"/>
        <v>#VALUE!</v>
      </c>
      <c r="G401" s="64" t="e">
        <f t="shared" si="74"/>
        <v>#VALUE!</v>
      </c>
      <c r="I401" s="2"/>
      <c r="J401" s="2"/>
      <c r="K401" s="2"/>
      <c r="L401" s="2"/>
    </row>
    <row r="402" spans="1:12" s="90" customFormat="1" ht="49.5">
      <c r="A402" s="1"/>
      <c r="B402" s="50" t="s">
        <v>27</v>
      </c>
      <c r="C402" s="41" t="s">
        <v>6</v>
      </c>
      <c r="D402" s="42" t="s">
        <v>6</v>
      </c>
      <c r="E402" s="42" t="s">
        <v>6</v>
      </c>
      <c r="F402" s="63" t="e">
        <f t="shared" si="75"/>
        <v>#VALUE!</v>
      </c>
      <c r="G402" s="64" t="e">
        <f t="shared" si="74"/>
        <v>#VALUE!</v>
      </c>
      <c r="I402" s="2"/>
      <c r="J402" s="2"/>
      <c r="K402" s="2"/>
      <c r="L402" s="2"/>
    </row>
    <row r="403" spans="1:12" s="90" customFormat="1">
      <c r="A403" s="1"/>
      <c r="B403" s="51" t="s">
        <v>3</v>
      </c>
      <c r="C403" s="42"/>
      <c r="D403" s="42"/>
      <c r="E403" s="42"/>
      <c r="F403" s="63"/>
      <c r="G403" s="64"/>
      <c r="I403" s="2"/>
      <c r="J403" s="2"/>
      <c r="K403" s="2"/>
      <c r="L403" s="2"/>
    </row>
    <row r="404" spans="1:12" s="90" customFormat="1">
      <c r="A404" s="1"/>
      <c r="B404" s="51" t="s">
        <v>4</v>
      </c>
      <c r="C404" s="42" t="s">
        <v>6</v>
      </c>
      <c r="D404" s="42" t="s">
        <v>6</v>
      </c>
      <c r="E404" s="42" t="s">
        <v>6</v>
      </c>
      <c r="F404" s="63" t="e">
        <f t="shared" si="75"/>
        <v>#VALUE!</v>
      </c>
      <c r="G404" s="64" t="e">
        <f t="shared" si="74"/>
        <v>#VALUE!</v>
      </c>
      <c r="I404" s="2"/>
      <c r="J404" s="2"/>
      <c r="K404" s="2"/>
      <c r="L404" s="2"/>
    </row>
    <row r="405" spans="1:12" s="90" customFormat="1">
      <c r="A405" s="1"/>
      <c r="B405" s="51" t="s">
        <v>5</v>
      </c>
      <c r="C405" s="42" t="s">
        <v>6</v>
      </c>
      <c r="D405" s="42" t="s">
        <v>6</v>
      </c>
      <c r="E405" s="42" t="s">
        <v>6</v>
      </c>
      <c r="F405" s="63" t="e">
        <f t="shared" si="75"/>
        <v>#VALUE!</v>
      </c>
      <c r="G405" s="64" t="e">
        <f t="shared" si="74"/>
        <v>#VALUE!</v>
      </c>
      <c r="I405" s="2"/>
      <c r="J405" s="2"/>
      <c r="K405" s="2"/>
      <c r="L405" s="2"/>
    </row>
    <row r="406" spans="1:12" s="90" customFormat="1" ht="33">
      <c r="A406" s="1"/>
      <c r="B406" s="51" t="s">
        <v>45</v>
      </c>
      <c r="C406" s="42" t="s">
        <v>6</v>
      </c>
      <c r="D406" s="42" t="s">
        <v>6</v>
      </c>
      <c r="E406" s="42" t="s">
        <v>6</v>
      </c>
      <c r="F406" s="63" t="e">
        <f t="shared" si="75"/>
        <v>#VALUE!</v>
      </c>
      <c r="G406" s="64" t="e">
        <f t="shared" si="74"/>
        <v>#VALUE!</v>
      </c>
      <c r="I406" s="2"/>
      <c r="J406" s="2"/>
      <c r="K406" s="2"/>
      <c r="L406" s="2"/>
    </row>
    <row r="407" spans="1:12" s="3" customFormat="1">
      <c r="A407" s="1"/>
      <c r="B407" s="52" t="s">
        <v>8</v>
      </c>
      <c r="C407" s="43">
        <f>SUM(C392,C330,C285)</f>
        <v>280631.5</v>
      </c>
      <c r="D407" s="43">
        <f>SUM(D392,D330,D285)</f>
        <v>379041.30000000005</v>
      </c>
      <c r="E407" s="43">
        <f>SUM(E392,E330,E285)</f>
        <v>206986.99999999997</v>
      </c>
      <c r="F407" s="63">
        <f t="shared" si="75"/>
        <v>0.54608033478146034</v>
      </c>
      <c r="G407" s="64">
        <f t="shared" si="74"/>
        <v>0.73757578889041309</v>
      </c>
      <c r="H407" s="90"/>
    </row>
    <row r="408" spans="1:12" s="3" customFormat="1">
      <c r="A408" s="1"/>
      <c r="B408" s="49" t="s">
        <v>3</v>
      </c>
      <c r="C408" s="43"/>
      <c r="D408" s="43"/>
      <c r="E408" s="43"/>
      <c r="F408" s="63"/>
      <c r="G408" s="64"/>
      <c r="H408" s="90"/>
    </row>
    <row r="409" spans="1:12" s="3" customFormat="1">
      <c r="A409" s="1"/>
      <c r="B409" s="49" t="s">
        <v>4</v>
      </c>
      <c r="C409" s="43">
        <f t="shared" ref="C409:E410" si="76">SUM(C287,C332,C394)</f>
        <v>146577.30000000002</v>
      </c>
      <c r="D409" s="43">
        <f t="shared" si="76"/>
        <v>174440</v>
      </c>
      <c r="E409" s="43">
        <f t="shared" si="76"/>
        <v>129878.6</v>
      </c>
      <c r="F409" s="63">
        <f t="shared" si="75"/>
        <v>0.74454597569364833</v>
      </c>
      <c r="G409" s="64">
        <f t="shared" ref="G409:G412" si="77">IF(E409=0,0,E409/C409)</f>
        <v>0.88607581119313827</v>
      </c>
      <c r="H409" s="87"/>
    </row>
    <row r="410" spans="1:12" s="3" customFormat="1">
      <c r="A410" s="1"/>
      <c r="B410" s="49" t="s">
        <v>5</v>
      </c>
      <c r="C410" s="43">
        <f t="shared" si="76"/>
        <v>52571.299999999996</v>
      </c>
      <c r="D410" s="43">
        <f t="shared" si="76"/>
        <v>47560</v>
      </c>
      <c r="E410" s="43">
        <f t="shared" si="76"/>
        <v>2650.6</v>
      </c>
      <c r="F410" s="63">
        <f t="shared" si="75"/>
        <v>5.5731707317073172E-2</v>
      </c>
      <c r="G410" s="64">
        <f t="shared" si="77"/>
        <v>5.0419145046822128E-2</v>
      </c>
      <c r="H410" s="87"/>
    </row>
    <row r="411" spans="1:12" s="3" customFormat="1" ht="34.5">
      <c r="A411" s="1"/>
      <c r="B411" s="60" t="s">
        <v>45</v>
      </c>
      <c r="C411" s="57">
        <f>SUM(C396,C334,C289)</f>
        <v>81482.900000000009</v>
      </c>
      <c r="D411" s="57">
        <f>SUM(D289,D334,D396)</f>
        <v>157041.29999999999</v>
      </c>
      <c r="E411" s="94">
        <f>SUM(E396,E334,E289)</f>
        <v>74457.8</v>
      </c>
      <c r="F411" s="66">
        <f t="shared" si="75"/>
        <v>0.47412878013618082</v>
      </c>
      <c r="G411" s="67">
        <f t="shared" si="77"/>
        <v>0.91378436457219847</v>
      </c>
      <c r="H411" s="87"/>
    </row>
    <row r="412" spans="1:12" s="3" customFormat="1" ht="34.5">
      <c r="A412" s="1"/>
      <c r="B412" s="60" t="s">
        <v>68</v>
      </c>
      <c r="C412" s="57">
        <f t="shared" ref="C412:D412" si="78">SUM(C335)</f>
        <v>3391.8</v>
      </c>
      <c r="D412" s="57">
        <f t="shared" si="78"/>
        <v>0</v>
      </c>
      <c r="E412" s="57">
        <f>SUM(E335)</f>
        <v>0</v>
      </c>
      <c r="F412" s="66">
        <f t="shared" si="75"/>
        <v>0</v>
      </c>
      <c r="G412" s="67">
        <f t="shared" si="77"/>
        <v>0</v>
      </c>
      <c r="H412" s="87"/>
    </row>
    <row r="413" spans="1:12" ht="37.5" customHeight="1">
      <c r="A413" s="16">
        <v>7</v>
      </c>
      <c r="B413" s="334" t="s">
        <v>72</v>
      </c>
      <c r="C413" s="334"/>
      <c r="D413" s="334"/>
      <c r="E413" s="334"/>
      <c r="F413" s="334"/>
      <c r="G413" s="335"/>
      <c r="H413" s="87"/>
    </row>
    <row r="414" spans="1:12" s="3" customFormat="1" ht="33">
      <c r="A414" s="1"/>
      <c r="B414" s="48" t="s">
        <v>73</v>
      </c>
      <c r="C414" s="44">
        <f t="shared" ref="C414" si="79">SUM(C419:C429)</f>
        <v>20188.099999999999</v>
      </c>
      <c r="D414" s="44">
        <f>SUM(D419:D429)</f>
        <v>125428.09999999999</v>
      </c>
      <c r="E414" s="44">
        <f>SUM(E419:E429)</f>
        <v>21827.8</v>
      </c>
      <c r="F414" s="85">
        <f t="shared" ref="F414:F418" si="80">IF(D414=0,0,E414/D414)</f>
        <v>0.17402639440444367</v>
      </c>
      <c r="G414" s="86">
        <f t="shared" ref="G414:G418" si="81">IF(E414=0,0,E414/C414)</f>
        <v>1.081221115409573</v>
      </c>
      <c r="H414" s="87"/>
    </row>
    <row r="415" spans="1:12" s="3" customFormat="1">
      <c r="A415" s="1"/>
      <c r="B415" s="49" t="s">
        <v>3</v>
      </c>
      <c r="C415" s="43"/>
      <c r="D415" s="43"/>
      <c r="E415" s="43"/>
      <c r="F415" s="63"/>
      <c r="G415" s="64"/>
      <c r="H415" s="87"/>
    </row>
    <row r="416" spans="1:12" s="3" customFormat="1">
      <c r="A416" s="1"/>
      <c r="B416" s="49" t="s">
        <v>4</v>
      </c>
      <c r="C416" s="45" t="s">
        <v>6</v>
      </c>
      <c r="D416" s="45" t="s">
        <v>6</v>
      </c>
      <c r="E416" s="43" t="s">
        <v>6</v>
      </c>
      <c r="F416" s="63" t="e">
        <f t="shared" si="80"/>
        <v>#VALUE!</v>
      </c>
      <c r="G416" s="64" t="e">
        <f t="shared" si="81"/>
        <v>#VALUE!</v>
      </c>
      <c r="H416" s="87"/>
    </row>
    <row r="417" spans="1:8" s="3" customFormat="1">
      <c r="A417" s="1"/>
      <c r="B417" s="49" t="s">
        <v>5</v>
      </c>
      <c r="C417" s="45" t="s">
        <v>6</v>
      </c>
      <c r="D417" s="45" t="s">
        <v>6</v>
      </c>
      <c r="E417" s="43" t="s">
        <v>6</v>
      </c>
      <c r="F417" s="63" t="e">
        <f t="shared" si="80"/>
        <v>#VALUE!</v>
      </c>
      <c r="G417" s="64" t="e">
        <f t="shared" si="81"/>
        <v>#VALUE!</v>
      </c>
      <c r="H417" s="87"/>
    </row>
    <row r="418" spans="1:8" s="3" customFormat="1" ht="34.5">
      <c r="A418" s="1"/>
      <c r="B418" s="49" t="s">
        <v>45</v>
      </c>
      <c r="C418" s="45">
        <f>SUM(C419,C420,C421,C422,C423,C424,C425,C427,C426,C428,C429)</f>
        <v>20188.100000000002</v>
      </c>
      <c r="D418" s="45">
        <f>SUM(D419,D420,D421,D422,D423,D424,D425,D427,D426,D428,D429)</f>
        <v>125428.09999999999</v>
      </c>
      <c r="E418" s="45">
        <f>SUM(E419,E420,E421,E422,E423,E424,E425,E427,E426,E428,E429)</f>
        <v>21827.8</v>
      </c>
      <c r="F418" s="63">
        <f t="shared" si="80"/>
        <v>0.17402639440444367</v>
      </c>
      <c r="G418" s="64">
        <f t="shared" si="81"/>
        <v>1.0812211154095728</v>
      </c>
      <c r="H418" s="87"/>
    </row>
    <row r="419" spans="1:8" ht="54" customHeight="1">
      <c r="B419" s="50" t="s">
        <v>27</v>
      </c>
      <c r="C419" s="41">
        <v>0</v>
      </c>
      <c r="D419" s="41">
        <v>40806.699999999997</v>
      </c>
      <c r="E419" s="41">
        <v>756</v>
      </c>
      <c r="F419" s="63">
        <f>IF(D419=0,0,E419/D419)</f>
        <v>1.8526369444233425E-2</v>
      </c>
      <c r="G419" s="64" t="e">
        <f>IF(E419=0,0,E419/C419)</f>
        <v>#DIV/0!</v>
      </c>
    </row>
    <row r="420" spans="1:8" ht="73.5" customHeight="1">
      <c r="B420" s="50" t="s">
        <v>17</v>
      </c>
      <c r="C420" s="41" t="s">
        <v>6</v>
      </c>
      <c r="D420" s="41" t="s">
        <v>6</v>
      </c>
      <c r="E420" s="41" t="s">
        <v>6</v>
      </c>
      <c r="F420" s="63" t="e">
        <f t="shared" ref="F420:F529" si="82">IF(D420=0,0,E420/D420)</f>
        <v>#VALUE!</v>
      </c>
      <c r="G420" s="64" t="e">
        <f t="shared" ref="G420:G529" si="83">IF(E420=0,0,E420/C420)</f>
        <v>#VALUE!</v>
      </c>
    </row>
    <row r="421" spans="1:8" ht="33">
      <c r="B421" s="50" t="s">
        <v>29</v>
      </c>
      <c r="C421" s="41">
        <v>1655.2</v>
      </c>
      <c r="D421" s="41">
        <v>6871.8</v>
      </c>
      <c r="E421" s="41">
        <v>2185.8000000000002</v>
      </c>
      <c r="F421" s="63">
        <f t="shared" si="82"/>
        <v>0.3180825984458221</v>
      </c>
      <c r="G421" s="64">
        <f t="shared" si="83"/>
        <v>1.3205654905751572</v>
      </c>
    </row>
    <row r="422" spans="1:8" ht="49.5">
      <c r="B422" s="50" t="s">
        <v>50</v>
      </c>
      <c r="C422" s="41" t="s">
        <v>6</v>
      </c>
      <c r="D422" s="41" t="s">
        <v>6</v>
      </c>
      <c r="E422" s="41" t="s">
        <v>6</v>
      </c>
      <c r="F422" s="63" t="e">
        <f t="shared" si="82"/>
        <v>#VALUE!</v>
      </c>
      <c r="G422" s="64" t="e">
        <f t="shared" si="83"/>
        <v>#VALUE!</v>
      </c>
    </row>
    <row r="423" spans="1:8" ht="49.5">
      <c r="B423" s="50" t="s">
        <v>21</v>
      </c>
      <c r="C423" s="41">
        <v>922.6</v>
      </c>
      <c r="D423" s="41">
        <v>12205.3</v>
      </c>
      <c r="E423" s="41">
        <v>746.9</v>
      </c>
      <c r="F423" s="63">
        <f t="shared" si="82"/>
        <v>6.1194726880945162E-2</v>
      </c>
      <c r="G423" s="64">
        <f t="shared" si="83"/>
        <v>0.80955993930197268</v>
      </c>
    </row>
    <row r="424" spans="1:8" ht="49.5">
      <c r="B424" s="50" t="s">
        <v>19</v>
      </c>
      <c r="C424" s="41">
        <v>6482.4</v>
      </c>
      <c r="D424" s="41">
        <v>19566.599999999999</v>
      </c>
      <c r="E424" s="41">
        <v>7100.6</v>
      </c>
      <c r="F424" s="63">
        <f t="shared" si="82"/>
        <v>0.3628939110525079</v>
      </c>
      <c r="G424" s="64">
        <f t="shared" si="83"/>
        <v>1.0953659138590646</v>
      </c>
    </row>
    <row r="425" spans="1:8" ht="49.5">
      <c r="B425" s="50" t="s">
        <v>20</v>
      </c>
      <c r="C425" s="41">
        <v>2941.9</v>
      </c>
      <c r="D425" s="41">
        <v>6869.7</v>
      </c>
      <c r="E425" s="41">
        <v>1869.3</v>
      </c>
      <c r="F425" s="63">
        <f t="shared" si="82"/>
        <v>0.27210795231232804</v>
      </c>
      <c r="G425" s="64">
        <f>IF(E425=0,0,E425/C425)</f>
        <v>0.63540569020021076</v>
      </c>
    </row>
    <row r="426" spans="1:8" ht="49.5">
      <c r="B426" s="50" t="s">
        <v>18</v>
      </c>
      <c r="C426" s="41">
        <v>6712.5</v>
      </c>
      <c r="D426" s="41">
        <v>20200</v>
      </c>
      <c r="E426" s="41">
        <v>5869.2</v>
      </c>
      <c r="F426" s="63">
        <f>IF(D426=0,0,E426/D426)</f>
        <v>0.29055445544554453</v>
      </c>
      <c r="G426" s="64">
        <f>IF(E426=0,0,E426/C426)</f>
        <v>0.87436871508379888</v>
      </c>
    </row>
    <row r="427" spans="1:8" ht="49.5">
      <c r="B427" s="50" t="s">
        <v>24</v>
      </c>
      <c r="C427" s="41">
        <v>796.7</v>
      </c>
      <c r="D427" s="41">
        <v>4973</v>
      </c>
      <c r="E427" s="41">
        <v>1662.8</v>
      </c>
      <c r="F427" s="63">
        <f t="shared" si="82"/>
        <v>0.33436557410014073</v>
      </c>
      <c r="G427" s="64">
        <f>IF(E427=0,0,E427/C427)</f>
        <v>2.0871093259696245</v>
      </c>
    </row>
    <row r="428" spans="1:8" ht="49.5">
      <c r="B428" s="50" t="s">
        <v>25</v>
      </c>
      <c r="C428" s="41">
        <v>498</v>
      </c>
      <c r="D428" s="41">
        <v>5206.2</v>
      </c>
      <c r="E428" s="41">
        <v>1057.7</v>
      </c>
      <c r="F428" s="63">
        <f t="shared" si="82"/>
        <v>0.20316161499750299</v>
      </c>
      <c r="G428" s="64">
        <f t="shared" si="83"/>
        <v>2.1238955823293173</v>
      </c>
    </row>
    <row r="429" spans="1:8" ht="52.5" customHeight="1">
      <c r="B429" s="50" t="s">
        <v>118</v>
      </c>
      <c r="C429" s="41">
        <v>178.8</v>
      </c>
      <c r="D429" s="41">
        <v>8728.7999999999993</v>
      </c>
      <c r="E429" s="41">
        <v>579.5</v>
      </c>
      <c r="F429" s="63">
        <f t="shared" si="82"/>
        <v>6.6389423517551102E-2</v>
      </c>
      <c r="G429" s="64">
        <f t="shared" si="83"/>
        <v>3.2410514541387023</v>
      </c>
    </row>
    <row r="430" spans="1:8" s="3" customFormat="1" ht="33">
      <c r="A430" s="1"/>
      <c r="B430" s="52" t="s">
        <v>74</v>
      </c>
      <c r="C430" s="43">
        <f t="shared" ref="C430:D430" si="84">SUM(C435,C440,C445,C450,C455,C460,C465,C470,C475)</f>
        <v>77113.5</v>
      </c>
      <c r="D430" s="43">
        <f t="shared" si="84"/>
        <v>261376.3</v>
      </c>
      <c r="E430" s="43">
        <f>SUM(E435,E440,E445,E450,E455,E460,E465,E470,E475)</f>
        <v>92086.399999999994</v>
      </c>
      <c r="F430" s="63">
        <f t="shared" si="82"/>
        <v>0.35231350355789715</v>
      </c>
      <c r="G430" s="64">
        <f t="shared" si="83"/>
        <v>1.1941670394937332</v>
      </c>
      <c r="H430" s="90"/>
    </row>
    <row r="431" spans="1:8" s="3" customFormat="1">
      <c r="A431" s="1"/>
      <c r="B431" s="49" t="s">
        <v>3</v>
      </c>
      <c r="C431" s="45"/>
      <c r="D431" s="45"/>
      <c r="E431" s="43"/>
      <c r="F431" s="63"/>
      <c r="G431" s="64"/>
      <c r="H431" s="90"/>
    </row>
    <row r="432" spans="1:8" s="3" customFormat="1">
      <c r="A432" s="1"/>
      <c r="B432" s="49" t="s">
        <v>4</v>
      </c>
      <c r="C432" s="45" t="s">
        <v>6</v>
      </c>
      <c r="D432" s="45">
        <f t="shared" ref="D432:D434" si="85">SUM(D437,D442,D447,D452,D457,D462,D467,D472,D477)</f>
        <v>12369</v>
      </c>
      <c r="E432" s="45">
        <f>SUM(E437,E442,E447,E452,E457,E462,E467,E472,E477)</f>
        <v>52.6</v>
      </c>
      <c r="F432" s="63">
        <f t="shared" si="82"/>
        <v>4.2525669011237773E-3</v>
      </c>
      <c r="G432" s="64" t="e">
        <f t="shared" si="83"/>
        <v>#VALUE!</v>
      </c>
      <c r="H432" s="90"/>
    </row>
    <row r="433" spans="1:12" s="3" customFormat="1">
      <c r="A433" s="1"/>
      <c r="B433" s="49" t="s">
        <v>5</v>
      </c>
      <c r="C433" s="45" t="s">
        <v>6</v>
      </c>
      <c r="D433" s="45">
        <f t="shared" si="85"/>
        <v>1717.9</v>
      </c>
      <c r="E433" s="45">
        <f>SUM(E438,E443,E448,E453,E458,E463,E468,E473,E478)</f>
        <v>1.1000000000000001</v>
      </c>
      <c r="F433" s="63">
        <f t="shared" si="82"/>
        <v>6.4031666569648994E-4</v>
      </c>
      <c r="G433" s="64" t="e">
        <f t="shared" si="83"/>
        <v>#VALUE!</v>
      </c>
      <c r="H433" s="90"/>
    </row>
    <row r="434" spans="1:12" s="3" customFormat="1" ht="34.5">
      <c r="A434" s="1"/>
      <c r="B434" s="49" t="s">
        <v>45</v>
      </c>
      <c r="C434" s="45">
        <f t="shared" ref="C434" si="86">SUM(C439,C444,C449,C454,C459,C464,C469,C474,C479)</f>
        <v>77113.5</v>
      </c>
      <c r="D434" s="45">
        <f t="shared" si="85"/>
        <v>247289.4</v>
      </c>
      <c r="E434" s="45">
        <f>SUM(E439,E444,E449,E454,E459,E464,E469,E474,E479)</f>
        <v>92032.7</v>
      </c>
      <c r="F434" s="63">
        <f t="shared" si="82"/>
        <v>0.37216597233848275</v>
      </c>
      <c r="G434" s="64">
        <f t="shared" si="83"/>
        <v>1.1934706633728205</v>
      </c>
      <c r="H434" s="90"/>
    </row>
    <row r="435" spans="1:12" ht="67.5" customHeight="1">
      <c r="B435" s="50" t="s">
        <v>27</v>
      </c>
      <c r="C435" s="41">
        <f>SUM(C437:C439)</f>
        <v>19288.099999999999</v>
      </c>
      <c r="D435" s="41">
        <f>SUM(D437:D439)</f>
        <v>108235.8</v>
      </c>
      <c r="E435" s="41">
        <f>SUM(E437:E439)</f>
        <v>19709.8</v>
      </c>
      <c r="F435" s="63">
        <f t="shared" si="82"/>
        <v>0.18210056192128665</v>
      </c>
      <c r="G435" s="64">
        <f t="shared" si="83"/>
        <v>1.0218632213644683</v>
      </c>
    </row>
    <row r="436" spans="1:12">
      <c r="B436" s="51" t="s">
        <v>3</v>
      </c>
      <c r="C436" s="41"/>
      <c r="D436" s="41"/>
      <c r="E436" s="41"/>
      <c r="F436" s="63"/>
      <c r="G436" s="64"/>
    </row>
    <row r="437" spans="1:12">
      <c r="B437" s="51" t="s">
        <v>4</v>
      </c>
      <c r="C437" s="41" t="s">
        <v>6</v>
      </c>
      <c r="D437" s="42">
        <v>12369</v>
      </c>
      <c r="E437" s="42">
        <v>52.6</v>
      </c>
      <c r="F437" s="151">
        <f t="shared" si="82"/>
        <v>4.2525669011237773E-3</v>
      </c>
      <c r="G437" s="152" t="e">
        <f t="shared" si="83"/>
        <v>#VALUE!</v>
      </c>
    </row>
    <row r="438" spans="1:12">
      <c r="B438" s="51" t="s">
        <v>5</v>
      </c>
      <c r="C438" s="41" t="s">
        <v>6</v>
      </c>
      <c r="D438" s="42">
        <v>252.5</v>
      </c>
      <c r="E438" s="42">
        <v>1.1000000000000001</v>
      </c>
      <c r="F438" s="151">
        <f t="shared" si="82"/>
        <v>4.3564356435643568E-3</v>
      </c>
      <c r="G438" s="152" t="e">
        <f t="shared" si="83"/>
        <v>#VALUE!</v>
      </c>
    </row>
    <row r="439" spans="1:12" s="90" customFormat="1" ht="33">
      <c r="A439" s="1"/>
      <c r="B439" s="51" t="s">
        <v>45</v>
      </c>
      <c r="C439" s="42">
        <v>19288.099999999999</v>
      </c>
      <c r="D439" s="42">
        <v>95614.3</v>
      </c>
      <c r="E439" s="42">
        <v>19656.099999999999</v>
      </c>
      <c r="F439" s="63">
        <f t="shared" si="82"/>
        <v>0.20557699005274313</v>
      </c>
      <c r="G439" s="64">
        <f t="shared" si="83"/>
        <v>1.0190791213235104</v>
      </c>
      <c r="I439" s="2"/>
      <c r="J439" s="2"/>
      <c r="K439" s="2"/>
      <c r="L439" s="2"/>
    </row>
    <row r="440" spans="1:12" s="90" customFormat="1" ht="53.25" customHeight="1">
      <c r="A440" s="1"/>
      <c r="B440" s="50" t="s">
        <v>50</v>
      </c>
      <c r="C440" s="41">
        <f>SUM(C442:C444)</f>
        <v>2288.3000000000002</v>
      </c>
      <c r="D440" s="41">
        <f>SUM(D442:D444)</f>
        <v>1630.3</v>
      </c>
      <c r="E440" s="41">
        <f>SUM(E442:E444)</f>
        <v>1630.2</v>
      </c>
      <c r="F440" s="63">
        <f t="shared" si="82"/>
        <v>0.99993866159602529</v>
      </c>
      <c r="G440" s="64">
        <f>IF(E440=0,0,E440/C440)</f>
        <v>0.7124065900450115</v>
      </c>
      <c r="I440" s="2"/>
      <c r="J440" s="2"/>
      <c r="K440" s="2"/>
      <c r="L440" s="2"/>
    </row>
    <row r="441" spans="1:12" s="90" customFormat="1" ht="21" customHeight="1">
      <c r="A441" s="1"/>
      <c r="B441" s="51" t="s">
        <v>3</v>
      </c>
      <c r="C441" s="41"/>
      <c r="D441" s="41"/>
      <c r="E441" s="41"/>
      <c r="F441" s="63"/>
      <c r="G441" s="64"/>
      <c r="I441" s="2"/>
      <c r="J441" s="2"/>
      <c r="K441" s="2"/>
      <c r="L441" s="2"/>
    </row>
    <row r="442" spans="1:12" s="90" customFormat="1" ht="18" customHeight="1">
      <c r="A442" s="1"/>
      <c r="B442" s="51" t="s">
        <v>4</v>
      </c>
      <c r="C442" s="41" t="s">
        <v>6</v>
      </c>
      <c r="D442" s="41" t="s">
        <v>6</v>
      </c>
      <c r="E442" s="41" t="s">
        <v>6</v>
      </c>
      <c r="F442" s="63" t="e">
        <f t="shared" si="82"/>
        <v>#VALUE!</v>
      </c>
      <c r="G442" s="64" t="e">
        <f t="shared" ref="G442:G479" si="87">IF(E442=0,0,E442/C442)</f>
        <v>#VALUE!</v>
      </c>
      <c r="I442" s="2"/>
      <c r="J442" s="2"/>
      <c r="K442" s="2"/>
      <c r="L442" s="2"/>
    </row>
    <row r="443" spans="1:12" s="90" customFormat="1" ht="21" customHeight="1">
      <c r="A443" s="1"/>
      <c r="B443" s="51" t="s">
        <v>5</v>
      </c>
      <c r="C443" s="41" t="s">
        <v>6</v>
      </c>
      <c r="D443" s="41" t="s">
        <v>6</v>
      </c>
      <c r="E443" s="41" t="s">
        <v>6</v>
      </c>
      <c r="F443" s="63" t="e">
        <f t="shared" si="82"/>
        <v>#VALUE!</v>
      </c>
      <c r="G443" s="64" t="e">
        <f t="shared" si="87"/>
        <v>#VALUE!</v>
      </c>
      <c r="I443" s="2"/>
      <c r="J443" s="2"/>
      <c r="K443" s="2"/>
      <c r="L443" s="2"/>
    </row>
    <row r="444" spans="1:12" s="90" customFormat="1" ht="20.25" customHeight="1">
      <c r="A444" s="1"/>
      <c r="B444" s="51" t="s">
        <v>45</v>
      </c>
      <c r="C444" s="41">
        <v>2288.3000000000002</v>
      </c>
      <c r="D444" s="41">
        <v>1630.3</v>
      </c>
      <c r="E444" s="41">
        <v>1630.2</v>
      </c>
      <c r="F444" s="63">
        <f t="shared" si="82"/>
        <v>0.99993866159602529</v>
      </c>
      <c r="G444" s="64">
        <f t="shared" si="87"/>
        <v>0.7124065900450115</v>
      </c>
      <c r="I444" s="2"/>
      <c r="J444" s="2"/>
      <c r="K444" s="2"/>
      <c r="L444" s="2"/>
    </row>
    <row r="445" spans="1:12" s="90" customFormat="1" ht="50.25" customHeight="1">
      <c r="A445" s="1"/>
      <c r="B445" s="50" t="s">
        <v>18</v>
      </c>
      <c r="C445" s="41">
        <f>SUM(C447:C449)</f>
        <v>0</v>
      </c>
      <c r="D445" s="41">
        <f>SUM(D447:D449)</f>
        <v>2532</v>
      </c>
      <c r="E445" s="41">
        <f>SUM(E447:E449)</f>
        <v>1388.9</v>
      </c>
      <c r="F445" s="63">
        <f>IF(D445=0,0,E445/D445)</f>
        <v>0.54853870458135867</v>
      </c>
      <c r="G445" s="64" t="e">
        <f t="shared" si="87"/>
        <v>#DIV/0!</v>
      </c>
      <c r="I445" s="2"/>
      <c r="J445" s="2"/>
      <c r="K445" s="2"/>
      <c r="L445" s="2"/>
    </row>
    <row r="446" spans="1:12" s="90" customFormat="1" ht="20.25" customHeight="1">
      <c r="A446" s="1"/>
      <c r="B446" s="51" t="s">
        <v>3</v>
      </c>
      <c r="C446" s="41"/>
      <c r="D446" s="41"/>
      <c r="E446" s="41"/>
      <c r="F446" s="63"/>
      <c r="G446" s="64"/>
      <c r="I446" s="2"/>
      <c r="J446" s="2"/>
      <c r="K446" s="2"/>
      <c r="L446" s="2"/>
    </row>
    <row r="447" spans="1:12" s="90" customFormat="1" ht="20.25" customHeight="1">
      <c r="A447" s="1"/>
      <c r="B447" s="51" t="s">
        <v>4</v>
      </c>
      <c r="C447" s="41" t="s">
        <v>6</v>
      </c>
      <c r="D447" s="41" t="s">
        <v>6</v>
      </c>
      <c r="E447" s="41" t="s">
        <v>6</v>
      </c>
      <c r="F447" s="63" t="e">
        <f t="shared" ref="F447:F479" si="88">IF(D447=0,0,E447/D447)</f>
        <v>#VALUE!</v>
      </c>
      <c r="G447" s="64" t="e">
        <f t="shared" si="87"/>
        <v>#VALUE!</v>
      </c>
      <c r="I447" s="2"/>
      <c r="J447" s="2"/>
      <c r="K447" s="2"/>
      <c r="L447" s="2"/>
    </row>
    <row r="448" spans="1:12" s="90" customFormat="1" ht="20.25" customHeight="1">
      <c r="A448" s="1"/>
      <c r="B448" s="51" t="s">
        <v>5</v>
      </c>
      <c r="C448" s="41" t="s">
        <v>6</v>
      </c>
      <c r="D448" s="41" t="s">
        <v>6</v>
      </c>
      <c r="E448" s="41" t="s">
        <v>6</v>
      </c>
      <c r="F448" s="63" t="e">
        <f t="shared" si="88"/>
        <v>#VALUE!</v>
      </c>
      <c r="G448" s="64" t="e">
        <f t="shared" si="87"/>
        <v>#VALUE!</v>
      </c>
      <c r="I448" s="2"/>
      <c r="J448" s="2"/>
      <c r="K448" s="2"/>
      <c r="L448" s="2"/>
    </row>
    <row r="449" spans="1:12" s="90" customFormat="1" ht="20.25" customHeight="1">
      <c r="A449" s="1"/>
      <c r="B449" s="51" t="s">
        <v>45</v>
      </c>
      <c r="C449" s="41">
        <v>0</v>
      </c>
      <c r="D449" s="41">
        <v>2532</v>
      </c>
      <c r="E449" s="41">
        <v>1388.9</v>
      </c>
      <c r="F449" s="63">
        <f t="shared" si="88"/>
        <v>0.54853870458135867</v>
      </c>
      <c r="G449" s="64" t="e">
        <f t="shared" si="87"/>
        <v>#DIV/0!</v>
      </c>
      <c r="I449" s="2"/>
      <c r="J449" s="2"/>
      <c r="K449" s="2"/>
      <c r="L449" s="2"/>
    </row>
    <row r="450" spans="1:12" s="90" customFormat="1" ht="57" customHeight="1">
      <c r="A450" s="1"/>
      <c r="B450" s="50" t="s">
        <v>19</v>
      </c>
      <c r="C450" s="41">
        <f>SUM(C452:C454)</f>
        <v>0</v>
      </c>
      <c r="D450" s="41">
        <f>SUM(D452:D454)</f>
        <v>5566.9</v>
      </c>
      <c r="E450" s="41">
        <f>SUM(E452:E454)</f>
        <v>1702.9</v>
      </c>
      <c r="F450" s="63">
        <f t="shared" si="88"/>
        <v>0.30589735759578945</v>
      </c>
      <c r="G450" s="64" t="e">
        <f t="shared" si="87"/>
        <v>#DIV/0!</v>
      </c>
      <c r="I450" s="2"/>
      <c r="J450" s="2"/>
      <c r="K450" s="2"/>
      <c r="L450" s="2"/>
    </row>
    <row r="451" spans="1:12" s="90" customFormat="1" ht="20.25" customHeight="1">
      <c r="A451" s="1"/>
      <c r="B451" s="51" t="s">
        <v>3</v>
      </c>
      <c r="C451" s="41"/>
      <c r="D451" s="41"/>
      <c r="E451" s="41"/>
      <c r="F451" s="63"/>
      <c r="G451" s="64"/>
      <c r="I451" s="2"/>
      <c r="J451" s="2"/>
      <c r="K451" s="2"/>
      <c r="L451" s="2"/>
    </row>
    <row r="452" spans="1:12" s="90" customFormat="1" ht="20.25" customHeight="1">
      <c r="A452" s="1"/>
      <c r="B452" s="51" t="s">
        <v>4</v>
      </c>
      <c r="C452" s="41" t="s">
        <v>6</v>
      </c>
      <c r="D452" s="41" t="s">
        <v>6</v>
      </c>
      <c r="E452" s="41" t="s">
        <v>6</v>
      </c>
      <c r="F452" s="63" t="e">
        <f t="shared" si="88"/>
        <v>#VALUE!</v>
      </c>
      <c r="G452" s="64" t="e">
        <f t="shared" si="87"/>
        <v>#VALUE!</v>
      </c>
      <c r="I452" s="2"/>
      <c r="J452" s="2"/>
      <c r="K452" s="2"/>
      <c r="L452" s="2"/>
    </row>
    <row r="453" spans="1:12" s="90" customFormat="1" ht="20.25" customHeight="1">
      <c r="A453" s="1"/>
      <c r="B453" s="51" t="s">
        <v>5</v>
      </c>
      <c r="C453" s="41" t="s">
        <v>6</v>
      </c>
      <c r="D453" s="41" t="s">
        <v>6</v>
      </c>
      <c r="E453" s="41" t="s">
        <v>6</v>
      </c>
      <c r="F453" s="63" t="e">
        <f t="shared" si="88"/>
        <v>#VALUE!</v>
      </c>
      <c r="G453" s="64" t="e">
        <f t="shared" si="87"/>
        <v>#VALUE!</v>
      </c>
      <c r="I453" s="2"/>
      <c r="J453" s="2"/>
      <c r="K453" s="2"/>
      <c r="L453" s="2"/>
    </row>
    <row r="454" spans="1:12" s="90" customFormat="1" ht="20.25" customHeight="1">
      <c r="A454" s="1"/>
      <c r="B454" s="51" t="s">
        <v>45</v>
      </c>
      <c r="C454" s="41">
        <v>0</v>
      </c>
      <c r="D454" s="41">
        <v>5566.9</v>
      </c>
      <c r="E454" s="41">
        <v>1702.9</v>
      </c>
      <c r="F454" s="63">
        <f t="shared" si="88"/>
        <v>0.30589735759578945</v>
      </c>
      <c r="G454" s="64" t="e">
        <f t="shared" si="87"/>
        <v>#DIV/0!</v>
      </c>
      <c r="I454" s="2"/>
      <c r="J454" s="2"/>
      <c r="K454" s="2"/>
      <c r="L454" s="2"/>
    </row>
    <row r="455" spans="1:12" s="90" customFormat="1" ht="50.25" customHeight="1">
      <c r="A455" s="1"/>
      <c r="B455" s="50" t="s">
        <v>24</v>
      </c>
      <c r="C455" s="41">
        <f>SUM(C457:C459)</f>
        <v>0</v>
      </c>
      <c r="D455" s="41">
        <f>SUM(D457:D459)</f>
        <v>1734</v>
      </c>
      <c r="E455" s="41">
        <f>SUM(E457:E459)</f>
        <v>682.1</v>
      </c>
      <c r="F455" s="63">
        <f t="shared" si="88"/>
        <v>0.39336793540945791</v>
      </c>
      <c r="G455" s="64" t="e">
        <f t="shared" si="87"/>
        <v>#DIV/0!</v>
      </c>
      <c r="I455" s="2"/>
      <c r="J455" s="2"/>
      <c r="K455" s="2"/>
      <c r="L455" s="2"/>
    </row>
    <row r="456" spans="1:12" s="90" customFormat="1" ht="20.25" customHeight="1">
      <c r="A456" s="1"/>
      <c r="B456" s="51" t="s">
        <v>3</v>
      </c>
      <c r="C456" s="41"/>
      <c r="D456" s="41"/>
      <c r="E456" s="41"/>
      <c r="F456" s="63"/>
      <c r="G456" s="64"/>
      <c r="I456" s="2"/>
      <c r="J456" s="2"/>
      <c r="K456" s="2"/>
      <c r="L456" s="2"/>
    </row>
    <row r="457" spans="1:12" s="90" customFormat="1" ht="20.25" customHeight="1">
      <c r="A457" s="1"/>
      <c r="B457" s="51" t="s">
        <v>4</v>
      </c>
      <c r="C457" s="41" t="s">
        <v>6</v>
      </c>
      <c r="D457" s="41" t="s">
        <v>6</v>
      </c>
      <c r="E457" s="41" t="s">
        <v>6</v>
      </c>
      <c r="F457" s="63" t="e">
        <f t="shared" si="88"/>
        <v>#VALUE!</v>
      </c>
      <c r="G457" s="64" t="e">
        <f t="shared" si="87"/>
        <v>#VALUE!</v>
      </c>
      <c r="I457" s="2"/>
      <c r="J457" s="2"/>
      <c r="K457" s="2"/>
      <c r="L457" s="2"/>
    </row>
    <row r="458" spans="1:12" s="90" customFormat="1" ht="20.25" customHeight="1">
      <c r="A458" s="1"/>
      <c r="B458" s="51" t="s">
        <v>5</v>
      </c>
      <c r="C458" s="41" t="s">
        <v>6</v>
      </c>
      <c r="D458" s="41" t="s">
        <v>6</v>
      </c>
      <c r="E458" s="41" t="s">
        <v>6</v>
      </c>
      <c r="F458" s="63" t="e">
        <f t="shared" si="88"/>
        <v>#VALUE!</v>
      </c>
      <c r="G458" s="64" t="e">
        <f t="shared" si="87"/>
        <v>#VALUE!</v>
      </c>
      <c r="I458" s="2"/>
      <c r="J458" s="2"/>
      <c r="K458" s="2"/>
      <c r="L458" s="2"/>
    </row>
    <row r="459" spans="1:12" s="90" customFormat="1" ht="20.25" customHeight="1">
      <c r="A459" s="1"/>
      <c r="B459" s="51" t="s">
        <v>45</v>
      </c>
      <c r="C459" s="41">
        <v>0</v>
      </c>
      <c r="D459" s="41">
        <v>1734</v>
      </c>
      <c r="E459" s="41">
        <v>682.1</v>
      </c>
      <c r="F459" s="63">
        <f t="shared" si="88"/>
        <v>0.39336793540945791</v>
      </c>
      <c r="G459" s="64" t="e">
        <f t="shared" si="87"/>
        <v>#DIV/0!</v>
      </c>
      <c r="I459" s="2"/>
      <c r="J459" s="2"/>
      <c r="K459" s="2"/>
      <c r="L459" s="2"/>
    </row>
    <row r="460" spans="1:12" s="90" customFormat="1" ht="49.5" customHeight="1">
      <c r="A460" s="1"/>
      <c r="B460" s="50" t="s">
        <v>25</v>
      </c>
      <c r="C460" s="41">
        <f>SUM(C462:C464)</f>
        <v>24.4</v>
      </c>
      <c r="D460" s="41">
        <f>SUM(D462:D464)</f>
        <v>1150</v>
      </c>
      <c r="E460" s="41">
        <f>SUM(E462:E464)</f>
        <v>26.1</v>
      </c>
      <c r="F460" s="63">
        <f t="shared" si="88"/>
        <v>2.2695652173913044E-2</v>
      </c>
      <c r="G460" s="64">
        <f t="shared" si="87"/>
        <v>1.069672131147541</v>
      </c>
      <c r="I460" s="2"/>
      <c r="J460" s="2"/>
      <c r="K460" s="2"/>
      <c r="L460" s="2"/>
    </row>
    <row r="461" spans="1:12" s="90" customFormat="1" ht="20.25" customHeight="1">
      <c r="A461" s="1"/>
      <c r="B461" s="51" t="s">
        <v>3</v>
      </c>
      <c r="C461" s="41"/>
      <c r="D461" s="41"/>
      <c r="E461" s="41"/>
      <c r="F461" s="63"/>
      <c r="G461" s="64"/>
      <c r="I461" s="2"/>
      <c r="J461" s="2"/>
      <c r="K461" s="2"/>
      <c r="L461" s="2"/>
    </row>
    <row r="462" spans="1:12" s="90" customFormat="1" ht="20.25" customHeight="1">
      <c r="A462" s="1"/>
      <c r="B462" s="51" t="s">
        <v>4</v>
      </c>
      <c r="C462" s="41" t="s">
        <v>6</v>
      </c>
      <c r="D462" s="41" t="s">
        <v>6</v>
      </c>
      <c r="E462" s="41" t="s">
        <v>6</v>
      </c>
      <c r="F462" s="63" t="e">
        <f t="shared" si="88"/>
        <v>#VALUE!</v>
      </c>
      <c r="G462" s="64" t="e">
        <f t="shared" si="87"/>
        <v>#VALUE!</v>
      </c>
      <c r="I462" s="2"/>
      <c r="J462" s="2"/>
      <c r="K462" s="2"/>
      <c r="L462" s="2"/>
    </row>
    <row r="463" spans="1:12" s="90" customFormat="1" ht="20.25" customHeight="1">
      <c r="A463" s="1"/>
      <c r="B463" s="51" t="s">
        <v>5</v>
      </c>
      <c r="C463" s="41" t="s">
        <v>6</v>
      </c>
      <c r="D463" s="41" t="s">
        <v>6</v>
      </c>
      <c r="E463" s="41" t="s">
        <v>6</v>
      </c>
      <c r="F463" s="63" t="e">
        <f t="shared" si="88"/>
        <v>#VALUE!</v>
      </c>
      <c r="G463" s="64" t="e">
        <f t="shared" si="87"/>
        <v>#VALUE!</v>
      </c>
      <c r="I463" s="2"/>
      <c r="J463" s="2"/>
      <c r="K463" s="2"/>
      <c r="L463" s="2"/>
    </row>
    <row r="464" spans="1:12" s="90" customFormat="1" ht="20.25" customHeight="1">
      <c r="A464" s="1"/>
      <c r="B464" s="51" t="s">
        <v>45</v>
      </c>
      <c r="C464" s="41">
        <v>24.4</v>
      </c>
      <c r="D464" s="41">
        <v>1150</v>
      </c>
      <c r="E464" s="41">
        <v>26.1</v>
      </c>
      <c r="F464" s="63">
        <f t="shared" si="88"/>
        <v>2.2695652173913044E-2</v>
      </c>
      <c r="G464" s="64">
        <f t="shared" si="87"/>
        <v>1.069672131147541</v>
      </c>
      <c r="I464" s="2"/>
      <c r="J464" s="2"/>
      <c r="K464" s="2"/>
      <c r="L464" s="2"/>
    </row>
    <row r="465" spans="1:12" s="90" customFormat="1" ht="51.75" customHeight="1">
      <c r="A465" s="1"/>
      <c r="B465" s="50" t="s">
        <v>20</v>
      </c>
      <c r="C465" s="41">
        <f>SUM(C467:C469)</f>
        <v>51.2</v>
      </c>
      <c r="D465" s="41">
        <f>SUM(D467:D469)</f>
        <v>3900</v>
      </c>
      <c r="E465" s="41">
        <f>SUM(E467:E469)</f>
        <v>75</v>
      </c>
      <c r="F465" s="63">
        <f t="shared" si="88"/>
        <v>1.9230769230769232E-2</v>
      </c>
      <c r="G465" s="64">
        <f t="shared" si="87"/>
        <v>1.46484375</v>
      </c>
      <c r="I465" s="2"/>
      <c r="J465" s="2"/>
      <c r="K465" s="2"/>
      <c r="L465" s="2"/>
    </row>
    <row r="466" spans="1:12" s="90" customFormat="1" ht="20.25" customHeight="1">
      <c r="A466" s="1"/>
      <c r="B466" s="51" t="s">
        <v>3</v>
      </c>
      <c r="C466" s="41"/>
      <c r="D466" s="41"/>
      <c r="E466" s="41"/>
      <c r="F466" s="63"/>
      <c r="G466" s="64"/>
      <c r="I466" s="2"/>
      <c r="J466" s="2"/>
      <c r="K466" s="2"/>
      <c r="L466" s="2"/>
    </row>
    <row r="467" spans="1:12" s="90" customFormat="1" ht="20.25" customHeight="1">
      <c r="A467" s="1"/>
      <c r="B467" s="51" t="s">
        <v>4</v>
      </c>
      <c r="C467" s="41" t="s">
        <v>6</v>
      </c>
      <c r="D467" s="41" t="s">
        <v>6</v>
      </c>
      <c r="E467" s="41" t="s">
        <v>6</v>
      </c>
      <c r="F467" s="63" t="e">
        <f t="shared" si="88"/>
        <v>#VALUE!</v>
      </c>
      <c r="G467" s="64" t="e">
        <f t="shared" si="87"/>
        <v>#VALUE!</v>
      </c>
      <c r="I467" s="2"/>
      <c r="J467" s="2"/>
      <c r="K467" s="2"/>
      <c r="L467" s="2"/>
    </row>
    <row r="468" spans="1:12" s="90" customFormat="1" ht="20.25" customHeight="1">
      <c r="A468" s="1"/>
      <c r="B468" s="51" t="s">
        <v>5</v>
      </c>
      <c r="C468" s="41" t="s">
        <v>6</v>
      </c>
      <c r="D468" s="41" t="s">
        <v>6</v>
      </c>
      <c r="E468" s="41" t="s">
        <v>6</v>
      </c>
      <c r="F468" s="63" t="e">
        <f t="shared" si="88"/>
        <v>#VALUE!</v>
      </c>
      <c r="G468" s="64" t="e">
        <f t="shared" si="87"/>
        <v>#VALUE!</v>
      </c>
      <c r="I468" s="2"/>
      <c r="J468" s="2"/>
      <c r="K468" s="2"/>
      <c r="L468" s="2"/>
    </row>
    <row r="469" spans="1:12" s="90" customFormat="1" ht="20.25" customHeight="1">
      <c r="A469" s="1"/>
      <c r="B469" s="51" t="s">
        <v>45</v>
      </c>
      <c r="C469" s="41">
        <v>51.2</v>
      </c>
      <c r="D469" s="41">
        <v>3900</v>
      </c>
      <c r="E469" s="41">
        <v>75</v>
      </c>
      <c r="F469" s="63">
        <f t="shared" si="88"/>
        <v>1.9230769230769232E-2</v>
      </c>
      <c r="G469" s="64">
        <f t="shared" si="87"/>
        <v>1.46484375</v>
      </c>
      <c r="I469" s="2"/>
      <c r="J469" s="2"/>
      <c r="K469" s="2"/>
      <c r="L469" s="2"/>
    </row>
    <row r="470" spans="1:12" s="90" customFormat="1" ht="50.25" customHeight="1">
      <c r="A470" s="1"/>
      <c r="B470" s="50" t="s">
        <v>21</v>
      </c>
      <c r="C470" s="41">
        <f>SUM(C472:C474)</f>
        <v>0</v>
      </c>
      <c r="D470" s="41">
        <f>SUM(D472:D474)</f>
        <v>2220</v>
      </c>
      <c r="E470" s="41">
        <f>SUM(E472:E474)</f>
        <v>0</v>
      </c>
      <c r="F470" s="63">
        <f t="shared" si="88"/>
        <v>0</v>
      </c>
      <c r="G470" s="64">
        <f t="shared" si="87"/>
        <v>0</v>
      </c>
      <c r="I470" s="2"/>
      <c r="J470" s="2"/>
      <c r="K470" s="2"/>
      <c r="L470" s="2"/>
    </row>
    <row r="471" spans="1:12" s="90" customFormat="1" ht="20.25" customHeight="1">
      <c r="A471" s="1"/>
      <c r="B471" s="51" t="s">
        <v>3</v>
      </c>
      <c r="C471" s="41"/>
      <c r="D471" s="41"/>
      <c r="E471" s="41"/>
      <c r="F471" s="63"/>
      <c r="G471" s="64"/>
      <c r="I471" s="2"/>
      <c r="J471" s="2"/>
      <c r="K471" s="2"/>
      <c r="L471" s="2"/>
    </row>
    <row r="472" spans="1:12" s="90" customFormat="1" ht="20.25" customHeight="1">
      <c r="A472" s="1"/>
      <c r="B472" s="51" t="s">
        <v>4</v>
      </c>
      <c r="C472" s="41" t="s">
        <v>6</v>
      </c>
      <c r="D472" s="41" t="s">
        <v>6</v>
      </c>
      <c r="E472" s="41" t="s">
        <v>6</v>
      </c>
      <c r="F472" s="63" t="e">
        <f t="shared" si="88"/>
        <v>#VALUE!</v>
      </c>
      <c r="G472" s="64" t="e">
        <f t="shared" si="87"/>
        <v>#VALUE!</v>
      </c>
      <c r="I472" s="2"/>
      <c r="J472" s="2"/>
      <c r="K472" s="2"/>
      <c r="L472" s="2"/>
    </row>
    <row r="473" spans="1:12" s="90" customFormat="1" ht="20.25" customHeight="1">
      <c r="A473" s="1"/>
      <c r="B473" s="51" t="s">
        <v>5</v>
      </c>
      <c r="C473" s="41" t="s">
        <v>6</v>
      </c>
      <c r="D473" s="41" t="s">
        <v>6</v>
      </c>
      <c r="E473" s="41" t="s">
        <v>6</v>
      </c>
      <c r="F473" s="63" t="e">
        <f t="shared" si="88"/>
        <v>#VALUE!</v>
      </c>
      <c r="G473" s="64" t="e">
        <f t="shared" si="87"/>
        <v>#VALUE!</v>
      </c>
      <c r="I473" s="2"/>
      <c r="J473" s="2"/>
      <c r="K473" s="2"/>
      <c r="L473" s="2"/>
    </row>
    <row r="474" spans="1:12" s="90" customFormat="1" ht="20.25" customHeight="1">
      <c r="A474" s="1"/>
      <c r="B474" s="51" t="s">
        <v>45</v>
      </c>
      <c r="C474" s="41">
        <v>0</v>
      </c>
      <c r="D474" s="41">
        <v>2220</v>
      </c>
      <c r="E474" s="41">
        <v>0</v>
      </c>
      <c r="F474" s="63">
        <f t="shared" si="88"/>
        <v>0</v>
      </c>
      <c r="G474" s="64">
        <f t="shared" si="87"/>
        <v>0</v>
      </c>
      <c r="I474" s="2"/>
      <c r="J474" s="2"/>
      <c r="K474" s="2"/>
      <c r="L474" s="2"/>
    </row>
    <row r="475" spans="1:12" s="90" customFormat="1" ht="50.25" customHeight="1">
      <c r="A475" s="1"/>
      <c r="B475" s="50" t="s">
        <v>118</v>
      </c>
      <c r="C475" s="41">
        <f>SUM(C477:C479)</f>
        <v>55461.5</v>
      </c>
      <c r="D475" s="41">
        <f>SUM(D477:D479)</f>
        <v>134407.29999999999</v>
      </c>
      <c r="E475" s="41">
        <f>SUM(E477:E479)</f>
        <v>66871.399999999994</v>
      </c>
      <c r="F475" s="63">
        <f t="shared" si="88"/>
        <v>0.49752803605161328</v>
      </c>
      <c r="G475" s="64">
        <f t="shared" si="87"/>
        <v>1.2057264949559603</v>
      </c>
      <c r="I475" s="2"/>
      <c r="J475" s="2"/>
      <c r="K475" s="2"/>
      <c r="L475" s="2"/>
    </row>
    <row r="476" spans="1:12" s="90" customFormat="1" ht="20.25" customHeight="1">
      <c r="A476" s="1"/>
      <c r="B476" s="51" t="s">
        <v>23</v>
      </c>
      <c r="C476" s="41"/>
      <c r="D476" s="41"/>
      <c r="E476" s="41"/>
      <c r="F476" s="63"/>
      <c r="G476" s="64"/>
      <c r="I476" s="2"/>
      <c r="J476" s="2"/>
      <c r="K476" s="2"/>
      <c r="L476" s="2"/>
    </row>
    <row r="477" spans="1:12" s="90" customFormat="1" ht="20.25" customHeight="1">
      <c r="A477" s="1"/>
      <c r="B477" s="51" t="s">
        <v>4</v>
      </c>
      <c r="C477" s="42" t="s">
        <v>6</v>
      </c>
      <c r="D477" s="42" t="s">
        <v>6</v>
      </c>
      <c r="E477" s="42" t="s">
        <v>6</v>
      </c>
      <c r="F477" s="63" t="e">
        <f>IF(D477=0,0,E477/D477)</f>
        <v>#VALUE!</v>
      </c>
      <c r="G477" s="64" t="e">
        <f>IF(E477=0,0,E477/C477)</f>
        <v>#VALUE!</v>
      </c>
      <c r="I477" s="2"/>
      <c r="J477" s="2"/>
      <c r="K477" s="2"/>
      <c r="L477" s="2"/>
    </row>
    <row r="478" spans="1:12" s="90" customFormat="1" ht="20.25" customHeight="1">
      <c r="A478" s="1"/>
      <c r="B478" s="51" t="s">
        <v>5</v>
      </c>
      <c r="C478" s="42" t="s">
        <v>6</v>
      </c>
      <c r="D478" s="42">
        <v>1465.4</v>
      </c>
      <c r="E478" s="42" t="s">
        <v>6</v>
      </c>
      <c r="F478" s="63" t="e">
        <f>IF(D478=0,0,E478/D478)</f>
        <v>#VALUE!</v>
      </c>
      <c r="G478" s="64" t="e">
        <f>IF(E478=0,0,E478/C478)</f>
        <v>#VALUE!</v>
      </c>
      <c r="I478" s="2"/>
      <c r="J478" s="2"/>
      <c r="K478" s="2"/>
      <c r="L478" s="2"/>
    </row>
    <row r="479" spans="1:12" s="90" customFormat="1" ht="36" customHeight="1">
      <c r="A479" s="1"/>
      <c r="B479" s="51" t="s">
        <v>9</v>
      </c>
      <c r="C479" s="41">
        <v>55461.5</v>
      </c>
      <c r="D479" s="41">
        <v>132941.9</v>
      </c>
      <c r="E479" s="41">
        <v>66871.399999999994</v>
      </c>
      <c r="F479" s="63">
        <f t="shared" si="88"/>
        <v>0.50301221811934382</v>
      </c>
      <c r="G479" s="64">
        <f t="shared" si="87"/>
        <v>1.2057264949559603</v>
      </c>
      <c r="I479" s="2"/>
      <c r="J479" s="2"/>
      <c r="K479" s="2"/>
      <c r="L479" s="2"/>
    </row>
    <row r="480" spans="1:12" s="90" customFormat="1" ht="156.75" customHeight="1">
      <c r="A480" s="1"/>
      <c r="B480" s="52" t="s">
        <v>75</v>
      </c>
      <c r="C480" s="43">
        <f>SUM(C485)</f>
        <v>0</v>
      </c>
      <c r="D480" s="43">
        <f>SUM(D485)</f>
        <v>65897.100000000006</v>
      </c>
      <c r="E480" s="43">
        <f>SUM(E485)</f>
        <v>0</v>
      </c>
      <c r="F480" s="63">
        <f t="shared" si="82"/>
        <v>0</v>
      </c>
      <c r="G480" s="64">
        <f t="shared" si="83"/>
        <v>0</v>
      </c>
      <c r="I480" s="2"/>
      <c r="J480" s="2"/>
      <c r="K480" s="2"/>
      <c r="L480" s="2"/>
    </row>
    <row r="481" spans="1:12" s="90" customFormat="1">
      <c r="A481" s="1"/>
      <c r="B481" s="49" t="s">
        <v>3</v>
      </c>
      <c r="C481" s="45"/>
      <c r="D481" s="45"/>
      <c r="E481" s="43"/>
      <c r="F481" s="63">
        <f t="shared" si="82"/>
        <v>0</v>
      </c>
      <c r="G481" s="64">
        <f t="shared" si="83"/>
        <v>0</v>
      </c>
      <c r="I481" s="2"/>
      <c r="J481" s="2"/>
      <c r="K481" s="2"/>
      <c r="L481" s="2"/>
    </row>
    <row r="482" spans="1:12" s="90" customFormat="1">
      <c r="A482" s="1"/>
      <c r="B482" s="49" t="s">
        <v>4</v>
      </c>
      <c r="C482" s="45" t="s">
        <v>6</v>
      </c>
      <c r="D482" s="45" t="s">
        <v>6</v>
      </c>
      <c r="E482" s="45" t="s">
        <v>6</v>
      </c>
      <c r="F482" s="63" t="e">
        <f t="shared" si="82"/>
        <v>#VALUE!</v>
      </c>
      <c r="G482" s="64" t="e">
        <f t="shared" si="83"/>
        <v>#VALUE!</v>
      </c>
      <c r="I482" s="2"/>
      <c r="J482" s="2"/>
      <c r="K482" s="2"/>
      <c r="L482" s="2"/>
    </row>
    <row r="483" spans="1:12" s="90" customFormat="1">
      <c r="A483" s="1"/>
      <c r="B483" s="49" t="s">
        <v>5</v>
      </c>
      <c r="C483" s="45" t="s">
        <v>6</v>
      </c>
      <c r="D483" s="45">
        <f>SUM(D488)</f>
        <v>27593.4</v>
      </c>
      <c r="E483" s="45">
        <f>SUM(E488)</f>
        <v>0</v>
      </c>
      <c r="F483" s="63">
        <f t="shared" si="82"/>
        <v>0</v>
      </c>
      <c r="G483" s="64">
        <f t="shared" si="83"/>
        <v>0</v>
      </c>
      <c r="I483" s="2"/>
      <c r="J483" s="2"/>
      <c r="K483" s="2"/>
      <c r="L483" s="2"/>
    </row>
    <row r="484" spans="1:12" s="90" customFormat="1" ht="34.5">
      <c r="A484" s="1"/>
      <c r="B484" s="49" t="s">
        <v>45</v>
      </c>
      <c r="C484" s="45">
        <f>SUM(C485)</f>
        <v>0</v>
      </c>
      <c r="D484" s="45">
        <f>SUM(D489)</f>
        <v>38303.699999999997</v>
      </c>
      <c r="E484" s="45">
        <f>SUM(E489)</f>
        <v>0</v>
      </c>
      <c r="F484" s="63">
        <f>IF(D484=0,0,E484/D484)</f>
        <v>0</v>
      </c>
      <c r="G484" s="64">
        <f t="shared" si="83"/>
        <v>0</v>
      </c>
      <c r="I484" s="2"/>
      <c r="J484" s="2"/>
      <c r="K484" s="2"/>
      <c r="L484" s="2"/>
    </row>
    <row r="485" spans="1:12" s="90" customFormat="1" ht="49.5">
      <c r="A485" s="1"/>
      <c r="B485" s="50" t="s">
        <v>27</v>
      </c>
      <c r="C485" s="41">
        <f>SUM(C487:C489)</f>
        <v>0</v>
      </c>
      <c r="D485" s="41">
        <f>SUM(D487:D489)</f>
        <v>65897.100000000006</v>
      </c>
      <c r="E485" s="41">
        <f>SUM(E487:E489)</f>
        <v>0</v>
      </c>
      <c r="F485" s="63">
        <f t="shared" si="82"/>
        <v>0</v>
      </c>
      <c r="G485" s="64">
        <f t="shared" si="83"/>
        <v>0</v>
      </c>
      <c r="I485" s="2"/>
      <c r="J485" s="2"/>
      <c r="K485" s="2"/>
      <c r="L485" s="2"/>
    </row>
    <row r="486" spans="1:12" s="90" customFormat="1">
      <c r="A486" s="1"/>
      <c r="B486" s="51" t="s">
        <v>23</v>
      </c>
      <c r="C486" s="41"/>
      <c r="D486" s="41"/>
      <c r="E486" s="41"/>
      <c r="F486" s="63"/>
      <c r="G486" s="64"/>
      <c r="I486" s="2"/>
      <c r="J486" s="2"/>
      <c r="K486" s="2"/>
      <c r="L486" s="2"/>
    </row>
    <row r="487" spans="1:12" s="90" customFormat="1">
      <c r="A487" s="1"/>
      <c r="B487" s="51" t="s">
        <v>4</v>
      </c>
      <c r="C487" s="41" t="s">
        <v>6</v>
      </c>
      <c r="D487" s="41" t="s">
        <v>6</v>
      </c>
      <c r="E487" s="41" t="s">
        <v>6</v>
      </c>
      <c r="F487" s="63" t="e">
        <f t="shared" si="82"/>
        <v>#VALUE!</v>
      </c>
      <c r="G487" s="64" t="e">
        <f t="shared" si="83"/>
        <v>#VALUE!</v>
      </c>
      <c r="I487" s="2"/>
      <c r="J487" s="2"/>
      <c r="K487" s="2"/>
      <c r="L487" s="2"/>
    </row>
    <row r="488" spans="1:12" s="90" customFormat="1">
      <c r="A488" s="1"/>
      <c r="B488" s="51" t="s">
        <v>5</v>
      </c>
      <c r="C488" s="41" t="s">
        <v>6</v>
      </c>
      <c r="D488" s="41">
        <v>27593.4</v>
      </c>
      <c r="E488" s="41">
        <v>0</v>
      </c>
      <c r="F488" s="63">
        <f t="shared" si="82"/>
        <v>0</v>
      </c>
      <c r="G488" s="64">
        <f t="shared" si="83"/>
        <v>0</v>
      </c>
      <c r="I488" s="2"/>
      <c r="J488" s="2"/>
      <c r="K488" s="2"/>
      <c r="L488" s="2"/>
    </row>
    <row r="489" spans="1:12" s="90" customFormat="1" ht="33">
      <c r="A489" s="1"/>
      <c r="B489" s="51" t="s">
        <v>9</v>
      </c>
      <c r="C489" s="41">
        <v>0</v>
      </c>
      <c r="D489" s="41">
        <v>38303.699999999997</v>
      </c>
      <c r="E489" s="41">
        <v>0</v>
      </c>
      <c r="F489" s="63">
        <f t="shared" si="82"/>
        <v>0</v>
      </c>
      <c r="G489" s="64">
        <f t="shared" si="83"/>
        <v>0</v>
      </c>
      <c r="I489" s="2"/>
      <c r="J489" s="2"/>
      <c r="K489" s="2"/>
      <c r="L489" s="2"/>
    </row>
    <row r="490" spans="1:12" s="90" customFormat="1" ht="33">
      <c r="A490" s="1"/>
      <c r="B490" s="52" t="s">
        <v>76</v>
      </c>
      <c r="C490" s="43">
        <f>SUM(C495,C500,C505,C510,C515,C525,C520)</f>
        <v>8207.4</v>
      </c>
      <c r="D490" s="43">
        <f>SUM(D495,D500,D505,D510,D515,D525,D520)</f>
        <v>31830</v>
      </c>
      <c r="E490" s="43">
        <f>SUM(E495,E500,E505,E510,E515,E525,E520)</f>
        <v>13960.8</v>
      </c>
      <c r="F490" s="63">
        <f t="shared" si="82"/>
        <v>0.43860508953817151</v>
      </c>
      <c r="G490" s="64">
        <f t="shared" si="83"/>
        <v>1.7010015351999415</v>
      </c>
      <c r="H490" s="87"/>
      <c r="I490" s="2"/>
      <c r="J490" s="2"/>
      <c r="K490" s="2"/>
      <c r="L490" s="2"/>
    </row>
    <row r="491" spans="1:12" s="90" customFormat="1">
      <c r="A491" s="1"/>
      <c r="B491" s="49" t="s">
        <v>3</v>
      </c>
      <c r="C491" s="43"/>
      <c r="D491" s="43"/>
      <c r="E491" s="43"/>
      <c r="F491" s="63"/>
      <c r="G491" s="64"/>
      <c r="I491" s="2"/>
      <c r="J491" s="2"/>
      <c r="K491" s="2"/>
      <c r="L491" s="2"/>
    </row>
    <row r="492" spans="1:12" s="90" customFormat="1">
      <c r="A492" s="1"/>
      <c r="B492" s="49" t="s">
        <v>4</v>
      </c>
      <c r="C492" s="45" t="s">
        <v>6</v>
      </c>
      <c r="D492" s="45" t="s">
        <v>6</v>
      </c>
      <c r="E492" s="45" t="s">
        <v>6</v>
      </c>
      <c r="F492" s="63" t="e">
        <f t="shared" si="82"/>
        <v>#VALUE!</v>
      </c>
      <c r="G492" s="64" t="e">
        <f t="shared" si="83"/>
        <v>#VALUE!</v>
      </c>
      <c r="I492" s="2"/>
      <c r="J492" s="2"/>
      <c r="K492" s="2"/>
      <c r="L492" s="2"/>
    </row>
    <row r="493" spans="1:12" s="90" customFormat="1">
      <c r="A493" s="1"/>
      <c r="B493" s="49" t="s">
        <v>5</v>
      </c>
      <c r="C493" s="45" t="s">
        <v>6</v>
      </c>
      <c r="D493" s="45" t="s">
        <v>6</v>
      </c>
      <c r="E493" s="45" t="s">
        <v>6</v>
      </c>
      <c r="F493" s="63" t="e">
        <f t="shared" si="82"/>
        <v>#VALUE!</v>
      </c>
      <c r="G493" s="64" t="e">
        <f t="shared" si="83"/>
        <v>#VALUE!</v>
      </c>
      <c r="I493" s="2"/>
      <c r="J493" s="2"/>
      <c r="K493" s="2"/>
      <c r="L493" s="2"/>
    </row>
    <row r="494" spans="1:12" s="90" customFormat="1" ht="34.5">
      <c r="A494" s="1"/>
      <c r="B494" s="49" t="s">
        <v>45</v>
      </c>
      <c r="C494" s="45">
        <f>SUM(C499,C504,C509,C514,C519,C529,C524)</f>
        <v>8207.4</v>
      </c>
      <c r="D494" s="45">
        <f>SUM(D499,D504,D509,D514,D519,D529,D524)</f>
        <v>31830</v>
      </c>
      <c r="E494" s="45">
        <f>SUM(E499,E504,E509,E514,E519,E529,E524)</f>
        <v>13960.8</v>
      </c>
      <c r="F494" s="63">
        <f t="shared" si="82"/>
        <v>0.43860508953817151</v>
      </c>
      <c r="G494" s="64">
        <f t="shared" si="83"/>
        <v>1.7010015351999415</v>
      </c>
      <c r="I494" s="2"/>
      <c r="J494" s="2"/>
      <c r="K494" s="2"/>
      <c r="L494" s="2"/>
    </row>
    <row r="495" spans="1:12" s="90" customFormat="1" ht="66">
      <c r="A495" s="1"/>
      <c r="B495" s="50" t="s">
        <v>17</v>
      </c>
      <c r="C495" s="41" t="s">
        <v>6</v>
      </c>
      <c r="D495" s="41" t="s">
        <v>6</v>
      </c>
      <c r="E495" s="41" t="s">
        <v>6</v>
      </c>
      <c r="F495" s="63" t="e">
        <f t="shared" si="82"/>
        <v>#VALUE!</v>
      </c>
      <c r="G495" s="64" t="e">
        <f t="shared" si="83"/>
        <v>#VALUE!</v>
      </c>
      <c r="I495" s="2"/>
      <c r="J495" s="2"/>
      <c r="K495" s="2"/>
      <c r="L495" s="2"/>
    </row>
    <row r="496" spans="1:12" s="90" customFormat="1">
      <c r="A496" s="1"/>
      <c r="B496" s="51" t="s">
        <v>3</v>
      </c>
      <c r="C496" s="45"/>
      <c r="D496" s="45"/>
      <c r="E496" s="45"/>
      <c r="F496" s="63"/>
      <c r="G496" s="64"/>
      <c r="I496" s="2"/>
      <c r="J496" s="2"/>
      <c r="K496" s="2"/>
      <c r="L496" s="2"/>
    </row>
    <row r="497" spans="1:12" s="90" customFormat="1">
      <c r="A497" s="1"/>
      <c r="B497" s="51" t="s">
        <v>4</v>
      </c>
      <c r="C497" s="45" t="s">
        <v>6</v>
      </c>
      <c r="D497" s="42" t="s">
        <v>6</v>
      </c>
      <c r="E497" s="45" t="s">
        <v>6</v>
      </c>
      <c r="F497" s="63" t="e">
        <f t="shared" si="82"/>
        <v>#VALUE!</v>
      </c>
      <c r="G497" s="64" t="e">
        <f t="shared" si="83"/>
        <v>#VALUE!</v>
      </c>
      <c r="I497" s="2"/>
      <c r="J497" s="2"/>
      <c r="K497" s="2"/>
      <c r="L497" s="2"/>
    </row>
    <row r="498" spans="1:12" s="90" customFormat="1">
      <c r="A498" s="1"/>
      <c r="B498" s="51" t="s">
        <v>5</v>
      </c>
      <c r="C498" s="45" t="s">
        <v>6</v>
      </c>
      <c r="D498" s="42" t="s">
        <v>6</v>
      </c>
      <c r="E498" s="45" t="s">
        <v>6</v>
      </c>
      <c r="F498" s="63" t="e">
        <f t="shared" si="82"/>
        <v>#VALUE!</v>
      </c>
      <c r="G498" s="64" t="e">
        <f t="shared" si="83"/>
        <v>#VALUE!</v>
      </c>
      <c r="I498" s="2"/>
      <c r="J498" s="2"/>
      <c r="K498" s="2"/>
      <c r="L498" s="2"/>
    </row>
    <row r="499" spans="1:12" s="90" customFormat="1" ht="33">
      <c r="A499" s="1"/>
      <c r="B499" s="51" t="s">
        <v>45</v>
      </c>
      <c r="C499" s="45" t="s">
        <v>6</v>
      </c>
      <c r="D499" s="42" t="s">
        <v>6</v>
      </c>
      <c r="E499" s="45" t="s">
        <v>6</v>
      </c>
      <c r="F499" s="63" t="e">
        <f t="shared" si="82"/>
        <v>#VALUE!</v>
      </c>
      <c r="G499" s="64" t="e">
        <f t="shared" si="83"/>
        <v>#VALUE!</v>
      </c>
      <c r="I499" s="2"/>
      <c r="J499" s="2"/>
      <c r="K499" s="2"/>
      <c r="L499" s="2"/>
    </row>
    <row r="500" spans="1:12" s="90" customFormat="1" ht="49.5">
      <c r="A500" s="1"/>
      <c r="B500" s="50" t="s">
        <v>21</v>
      </c>
      <c r="C500" s="41">
        <f>SUM(C502:C504)</f>
        <v>2028.7</v>
      </c>
      <c r="D500" s="41">
        <f>SUM(D502:D504)</f>
        <v>3000</v>
      </c>
      <c r="E500" s="41">
        <f>SUM(E502:E504)</f>
        <v>88</v>
      </c>
      <c r="F500" s="63">
        <f t="shared" si="82"/>
        <v>2.9333333333333333E-2</v>
      </c>
      <c r="G500" s="64">
        <f t="shared" si="83"/>
        <v>4.337753240991768E-2</v>
      </c>
      <c r="I500" s="2"/>
      <c r="J500" s="2"/>
      <c r="K500" s="2"/>
      <c r="L500" s="2"/>
    </row>
    <row r="501" spans="1:12" s="90" customFormat="1">
      <c r="A501" s="1"/>
      <c r="B501" s="51" t="s">
        <v>3</v>
      </c>
      <c r="C501" s="45"/>
      <c r="D501" s="45"/>
      <c r="E501" s="45"/>
      <c r="F501" s="63"/>
      <c r="G501" s="64"/>
      <c r="I501" s="2"/>
      <c r="J501" s="2"/>
      <c r="K501" s="2"/>
      <c r="L501" s="2"/>
    </row>
    <row r="502" spans="1:12" s="90" customFormat="1">
      <c r="A502" s="1"/>
      <c r="B502" s="51" t="s">
        <v>4</v>
      </c>
      <c r="C502" s="45" t="s">
        <v>6</v>
      </c>
      <c r="D502" s="45" t="s">
        <v>6</v>
      </c>
      <c r="E502" s="45" t="s">
        <v>6</v>
      </c>
      <c r="F502" s="63" t="e">
        <f t="shared" si="82"/>
        <v>#VALUE!</v>
      </c>
      <c r="G502" s="64" t="e">
        <f t="shared" si="83"/>
        <v>#VALUE!</v>
      </c>
      <c r="I502" s="2"/>
      <c r="J502" s="2"/>
      <c r="K502" s="2"/>
      <c r="L502" s="2"/>
    </row>
    <row r="503" spans="1:12" s="90" customFormat="1">
      <c r="A503" s="1"/>
      <c r="B503" s="51" t="s">
        <v>5</v>
      </c>
      <c r="C503" s="42" t="s">
        <v>6</v>
      </c>
      <c r="D503" s="42" t="s">
        <v>6</v>
      </c>
      <c r="E503" s="42" t="s">
        <v>6</v>
      </c>
      <c r="F503" s="63" t="e">
        <f t="shared" si="82"/>
        <v>#VALUE!</v>
      </c>
      <c r="G503" s="64" t="e">
        <f t="shared" si="83"/>
        <v>#VALUE!</v>
      </c>
      <c r="I503" s="2"/>
      <c r="J503" s="2"/>
      <c r="K503" s="2"/>
      <c r="L503" s="2"/>
    </row>
    <row r="504" spans="1:12" s="90" customFormat="1" ht="33">
      <c r="A504" s="1"/>
      <c r="B504" s="51" t="s">
        <v>45</v>
      </c>
      <c r="C504" s="42">
        <v>2028.7</v>
      </c>
      <c r="D504" s="42">
        <v>3000</v>
      </c>
      <c r="E504" s="42">
        <v>88</v>
      </c>
      <c r="F504" s="63">
        <f t="shared" si="82"/>
        <v>2.9333333333333333E-2</v>
      </c>
      <c r="G504" s="64">
        <f t="shared" si="83"/>
        <v>4.337753240991768E-2</v>
      </c>
      <c r="I504" s="2"/>
      <c r="J504" s="2"/>
      <c r="K504" s="2"/>
      <c r="L504" s="2"/>
    </row>
    <row r="505" spans="1:12" s="90" customFormat="1" ht="49.5">
      <c r="A505" s="1"/>
      <c r="B505" s="50" t="s">
        <v>19</v>
      </c>
      <c r="C505" s="41">
        <f t="shared" ref="C505:E505" si="89">SUM(C507:C509)</f>
        <v>2857.7</v>
      </c>
      <c r="D505" s="41">
        <f t="shared" si="89"/>
        <v>8000</v>
      </c>
      <c r="E505" s="41">
        <f t="shared" si="89"/>
        <v>3665.7</v>
      </c>
      <c r="F505" s="63">
        <f t="shared" si="82"/>
        <v>0.45821249999999997</v>
      </c>
      <c r="G505" s="64">
        <f t="shared" si="83"/>
        <v>1.2827448647513735</v>
      </c>
      <c r="I505" s="2"/>
      <c r="J505" s="2"/>
      <c r="K505" s="2"/>
      <c r="L505" s="2"/>
    </row>
    <row r="506" spans="1:12" s="90" customFormat="1">
      <c r="A506" s="1"/>
      <c r="B506" s="51" t="s">
        <v>3</v>
      </c>
      <c r="C506" s="45"/>
      <c r="D506" s="45"/>
      <c r="E506" s="45"/>
      <c r="F506" s="63"/>
      <c r="G506" s="64"/>
      <c r="I506" s="2"/>
      <c r="J506" s="2"/>
      <c r="K506" s="2"/>
      <c r="L506" s="2"/>
    </row>
    <row r="507" spans="1:12" s="90" customFormat="1">
      <c r="A507" s="1"/>
      <c r="B507" s="51" t="s">
        <v>4</v>
      </c>
      <c r="C507" s="42" t="s">
        <v>6</v>
      </c>
      <c r="D507" s="42" t="s">
        <v>6</v>
      </c>
      <c r="E507" s="42" t="s">
        <v>6</v>
      </c>
      <c r="F507" s="63" t="e">
        <f t="shared" si="82"/>
        <v>#VALUE!</v>
      </c>
      <c r="G507" s="64" t="e">
        <f t="shared" si="83"/>
        <v>#VALUE!</v>
      </c>
      <c r="I507" s="2"/>
      <c r="J507" s="2"/>
      <c r="K507" s="2"/>
      <c r="L507" s="2"/>
    </row>
    <row r="508" spans="1:12" s="90" customFormat="1">
      <c r="A508" s="1"/>
      <c r="B508" s="51" t="s">
        <v>5</v>
      </c>
      <c r="C508" s="42" t="s">
        <v>6</v>
      </c>
      <c r="D508" s="42" t="s">
        <v>6</v>
      </c>
      <c r="E508" s="42" t="s">
        <v>6</v>
      </c>
      <c r="F508" s="63" t="e">
        <f t="shared" si="82"/>
        <v>#VALUE!</v>
      </c>
      <c r="G508" s="64" t="e">
        <f t="shared" si="83"/>
        <v>#VALUE!</v>
      </c>
      <c r="I508" s="2"/>
      <c r="J508" s="2"/>
      <c r="K508" s="2"/>
      <c r="L508" s="2"/>
    </row>
    <row r="509" spans="1:12" s="90" customFormat="1" ht="33">
      <c r="A509" s="1"/>
      <c r="B509" s="51" t="s">
        <v>45</v>
      </c>
      <c r="C509" s="42">
        <v>2857.7</v>
      </c>
      <c r="D509" s="42">
        <v>8000</v>
      </c>
      <c r="E509" s="42">
        <v>3665.7</v>
      </c>
      <c r="F509" s="63">
        <f t="shared" si="82"/>
        <v>0.45821249999999997</v>
      </c>
      <c r="G509" s="64">
        <f t="shared" si="83"/>
        <v>1.2827448647513735</v>
      </c>
      <c r="I509" s="2"/>
      <c r="J509" s="2"/>
      <c r="K509" s="2"/>
      <c r="L509" s="2"/>
    </row>
    <row r="510" spans="1:12" s="90" customFormat="1" ht="49.5">
      <c r="A510" s="1"/>
      <c r="B510" s="50" t="s">
        <v>20</v>
      </c>
      <c r="C510" s="42">
        <f t="shared" ref="C510:E510" si="90">SUM(C512:C514)</f>
        <v>85</v>
      </c>
      <c r="D510" s="42">
        <f t="shared" si="90"/>
        <v>4830</v>
      </c>
      <c r="E510" s="42">
        <f t="shared" si="90"/>
        <v>743.4</v>
      </c>
      <c r="F510" s="63">
        <f t="shared" si="82"/>
        <v>0.15391304347826087</v>
      </c>
      <c r="G510" s="64">
        <f t="shared" si="83"/>
        <v>8.7458823529411767</v>
      </c>
      <c r="I510" s="2"/>
      <c r="J510" s="2"/>
      <c r="K510" s="2"/>
      <c r="L510" s="2"/>
    </row>
    <row r="511" spans="1:12" s="90" customFormat="1">
      <c r="A511" s="1"/>
      <c r="B511" s="51" t="s">
        <v>3</v>
      </c>
      <c r="C511" s="45"/>
      <c r="D511" s="42"/>
      <c r="E511" s="45"/>
      <c r="F511" s="63">
        <f t="shared" si="82"/>
        <v>0</v>
      </c>
      <c r="G511" s="64">
        <f t="shared" si="83"/>
        <v>0</v>
      </c>
      <c r="I511" s="2"/>
      <c r="J511" s="2"/>
      <c r="K511" s="2"/>
      <c r="L511" s="2"/>
    </row>
    <row r="512" spans="1:12" s="90" customFormat="1">
      <c r="A512" s="1"/>
      <c r="B512" s="51" t="s">
        <v>4</v>
      </c>
      <c r="C512" s="42" t="s">
        <v>6</v>
      </c>
      <c r="D512" s="42" t="s">
        <v>6</v>
      </c>
      <c r="E512" s="42" t="s">
        <v>6</v>
      </c>
      <c r="F512" s="63" t="e">
        <f t="shared" si="82"/>
        <v>#VALUE!</v>
      </c>
      <c r="G512" s="64" t="e">
        <f t="shared" si="83"/>
        <v>#VALUE!</v>
      </c>
      <c r="I512" s="2"/>
      <c r="J512" s="2"/>
      <c r="K512" s="2"/>
      <c r="L512" s="2"/>
    </row>
    <row r="513" spans="1:12" s="90" customFormat="1">
      <c r="A513" s="1"/>
      <c r="B513" s="51" t="s">
        <v>5</v>
      </c>
      <c r="C513" s="42" t="s">
        <v>6</v>
      </c>
      <c r="D513" s="42" t="s">
        <v>6</v>
      </c>
      <c r="E513" s="42" t="s">
        <v>6</v>
      </c>
      <c r="F513" s="63" t="e">
        <f t="shared" si="82"/>
        <v>#VALUE!</v>
      </c>
      <c r="G513" s="64" t="e">
        <f t="shared" si="83"/>
        <v>#VALUE!</v>
      </c>
      <c r="I513" s="2"/>
      <c r="J513" s="2"/>
      <c r="K513" s="2"/>
      <c r="L513" s="2"/>
    </row>
    <row r="514" spans="1:12" s="90" customFormat="1" ht="33">
      <c r="A514" s="1"/>
      <c r="B514" s="51" t="s">
        <v>45</v>
      </c>
      <c r="C514" s="42">
        <v>85</v>
      </c>
      <c r="D514" s="42">
        <v>4830</v>
      </c>
      <c r="E514" s="42">
        <v>743.4</v>
      </c>
      <c r="F514" s="63">
        <f t="shared" si="82"/>
        <v>0.15391304347826087</v>
      </c>
      <c r="G514" s="64">
        <f t="shared" si="83"/>
        <v>8.7458823529411767</v>
      </c>
      <c r="I514" s="2"/>
      <c r="J514" s="2"/>
      <c r="K514" s="2"/>
      <c r="L514" s="2"/>
    </row>
    <row r="515" spans="1:12" s="90" customFormat="1" ht="49.5">
      <c r="A515" s="1"/>
      <c r="B515" s="50" t="s">
        <v>18</v>
      </c>
      <c r="C515" s="41">
        <f>SUM(C517:C519)</f>
        <v>2623.5</v>
      </c>
      <c r="D515" s="41">
        <f>SUM(D517:D519)</f>
        <v>8000</v>
      </c>
      <c r="E515" s="41">
        <f>SUM(E517:E519)</f>
        <v>6422.3</v>
      </c>
      <c r="F515" s="63">
        <f t="shared" si="82"/>
        <v>0.80278749999999999</v>
      </c>
      <c r="G515" s="64">
        <f t="shared" si="83"/>
        <v>2.4479893272346103</v>
      </c>
      <c r="I515" s="2"/>
      <c r="J515" s="2"/>
      <c r="K515" s="2"/>
      <c r="L515" s="2"/>
    </row>
    <row r="516" spans="1:12" s="90" customFormat="1">
      <c r="A516" s="1"/>
      <c r="B516" s="51" t="s">
        <v>3</v>
      </c>
      <c r="C516" s="42"/>
      <c r="D516" s="45"/>
      <c r="E516" s="42"/>
      <c r="F516" s="63"/>
      <c r="G516" s="64"/>
      <c r="I516" s="2"/>
      <c r="J516" s="2"/>
      <c r="K516" s="2"/>
      <c r="L516" s="2"/>
    </row>
    <row r="517" spans="1:12" s="90" customFormat="1">
      <c r="A517" s="1"/>
      <c r="B517" s="51" t="s">
        <v>4</v>
      </c>
      <c r="C517" s="42" t="s">
        <v>6</v>
      </c>
      <c r="D517" s="42" t="s">
        <v>6</v>
      </c>
      <c r="E517" s="42" t="s">
        <v>6</v>
      </c>
      <c r="F517" s="63" t="e">
        <f t="shared" si="82"/>
        <v>#VALUE!</v>
      </c>
      <c r="G517" s="64" t="e">
        <f t="shared" si="83"/>
        <v>#VALUE!</v>
      </c>
      <c r="I517" s="2"/>
      <c r="J517" s="2"/>
      <c r="K517" s="2"/>
      <c r="L517" s="2"/>
    </row>
    <row r="518" spans="1:12" s="90" customFormat="1">
      <c r="A518" s="1"/>
      <c r="B518" s="51" t="s">
        <v>5</v>
      </c>
      <c r="C518" s="42" t="s">
        <v>6</v>
      </c>
      <c r="D518" s="42" t="s">
        <v>6</v>
      </c>
      <c r="E518" s="42" t="s">
        <v>6</v>
      </c>
      <c r="F518" s="63" t="e">
        <f t="shared" si="82"/>
        <v>#VALUE!</v>
      </c>
      <c r="G518" s="64" t="e">
        <f t="shared" si="83"/>
        <v>#VALUE!</v>
      </c>
      <c r="I518" s="2"/>
      <c r="J518" s="2"/>
      <c r="K518" s="2"/>
      <c r="L518" s="2"/>
    </row>
    <row r="519" spans="1:12" s="90" customFormat="1" ht="33">
      <c r="A519" s="1"/>
      <c r="B519" s="51" t="s">
        <v>45</v>
      </c>
      <c r="C519" s="42">
        <v>2623.5</v>
      </c>
      <c r="D519" s="42">
        <v>8000</v>
      </c>
      <c r="E519" s="42">
        <v>6422.3</v>
      </c>
      <c r="F519" s="63">
        <f t="shared" si="82"/>
        <v>0.80278749999999999</v>
      </c>
      <c r="G519" s="64">
        <f t="shared" si="83"/>
        <v>2.4479893272346103</v>
      </c>
      <c r="I519" s="2"/>
      <c r="J519" s="2"/>
      <c r="K519" s="2"/>
      <c r="L519" s="2"/>
    </row>
    <row r="520" spans="1:12" s="90" customFormat="1" ht="49.5">
      <c r="A520" s="1"/>
      <c r="B520" s="50" t="s">
        <v>24</v>
      </c>
      <c r="C520" s="41">
        <f>SUM(C522:C524)</f>
        <v>512.5</v>
      </c>
      <c r="D520" s="41">
        <f>SUM(D522:D524)</f>
        <v>5000</v>
      </c>
      <c r="E520" s="41">
        <f>SUM(E522:E524)</f>
        <v>1724</v>
      </c>
      <c r="F520" s="63">
        <f>IF(D520=0,0,E520/D520)</f>
        <v>0.3448</v>
      </c>
      <c r="G520" s="64">
        <f>IF(E520=0,0,E520/C520)</f>
        <v>3.3639024390243901</v>
      </c>
      <c r="I520" s="2"/>
      <c r="J520" s="2"/>
      <c r="K520" s="2"/>
      <c r="L520" s="2"/>
    </row>
    <row r="521" spans="1:12" s="90" customFormat="1">
      <c r="A521" s="1"/>
      <c r="B521" s="51" t="s">
        <v>3</v>
      </c>
      <c r="C521" s="41"/>
      <c r="D521" s="41"/>
      <c r="E521" s="41"/>
      <c r="F521" s="63"/>
      <c r="G521" s="64"/>
      <c r="I521" s="2"/>
      <c r="J521" s="2"/>
      <c r="K521" s="2"/>
      <c r="L521" s="2"/>
    </row>
    <row r="522" spans="1:12" s="90" customFormat="1">
      <c r="A522" s="1"/>
      <c r="B522" s="51" t="s">
        <v>4</v>
      </c>
      <c r="C522" s="41" t="s">
        <v>6</v>
      </c>
      <c r="D522" s="41" t="s">
        <v>6</v>
      </c>
      <c r="E522" s="41" t="s">
        <v>6</v>
      </c>
      <c r="F522" s="63" t="e">
        <f>IF(D522=0,0,E522/D522)</f>
        <v>#VALUE!</v>
      </c>
      <c r="G522" s="64" t="e">
        <f>IF(E522=0,0,E522/C522)</f>
        <v>#VALUE!</v>
      </c>
      <c r="I522" s="2"/>
      <c r="J522" s="2"/>
      <c r="K522" s="2"/>
      <c r="L522" s="2"/>
    </row>
    <row r="523" spans="1:12" s="90" customFormat="1">
      <c r="A523" s="1"/>
      <c r="B523" s="51" t="s">
        <v>5</v>
      </c>
      <c r="C523" s="41" t="s">
        <v>6</v>
      </c>
      <c r="D523" s="41" t="s">
        <v>6</v>
      </c>
      <c r="E523" s="41" t="s">
        <v>6</v>
      </c>
      <c r="F523" s="63" t="e">
        <f>IF(D523=0,0,E523/D523)</f>
        <v>#VALUE!</v>
      </c>
      <c r="G523" s="64" t="e">
        <f>IF(E523=0,0,E523/C523)</f>
        <v>#VALUE!</v>
      </c>
      <c r="I523" s="2"/>
      <c r="J523" s="2"/>
      <c r="K523" s="2"/>
      <c r="L523" s="2"/>
    </row>
    <row r="524" spans="1:12" s="90" customFormat="1" ht="33">
      <c r="A524" s="1"/>
      <c r="B524" s="51" t="s">
        <v>45</v>
      </c>
      <c r="C524" s="42">
        <v>512.5</v>
      </c>
      <c r="D524" s="42">
        <v>5000</v>
      </c>
      <c r="E524" s="42">
        <v>1724</v>
      </c>
      <c r="F524" s="63">
        <f>IF(D524=0,0,E524/D524)</f>
        <v>0.3448</v>
      </c>
      <c r="G524" s="64">
        <f>IF(E524=0,0,E524/C524)</f>
        <v>3.3639024390243901</v>
      </c>
      <c r="I524" s="2"/>
      <c r="J524" s="2"/>
      <c r="K524" s="2"/>
      <c r="L524" s="2"/>
    </row>
    <row r="525" spans="1:12" s="90" customFormat="1" ht="49.5">
      <c r="A525" s="1"/>
      <c r="B525" s="50" t="s">
        <v>25</v>
      </c>
      <c r="C525" s="41">
        <f t="shared" ref="C525:E525" si="91">SUM(C527:C529)</f>
        <v>100</v>
      </c>
      <c r="D525" s="41">
        <f t="shared" si="91"/>
        <v>3000</v>
      </c>
      <c r="E525" s="41">
        <f t="shared" si="91"/>
        <v>1317.4</v>
      </c>
      <c r="F525" s="63">
        <f t="shared" si="82"/>
        <v>0.43913333333333338</v>
      </c>
      <c r="G525" s="64">
        <f t="shared" si="83"/>
        <v>13.174000000000001</v>
      </c>
      <c r="I525" s="2"/>
      <c r="J525" s="2"/>
      <c r="K525" s="2"/>
      <c r="L525" s="2"/>
    </row>
    <row r="526" spans="1:12" s="90" customFormat="1">
      <c r="A526" s="1"/>
      <c r="B526" s="51" t="s">
        <v>3</v>
      </c>
      <c r="C526" s="61"/>
      <c r="D526" s="41"/>
      <c r="E526" s="61"/>
      <c r="F526" s="63"/>
      <c r="G526" s="64"/>
      <c r="I526" s="2"/>
      <c r="J526" s="2"/>
      <c r="K526" s="2"/>
      <c r="L526" s="2"/>
    </row>
    <row r="527" spans="1:12" s="90" customFormat="1">
      <c r="A527" s="1"/>
      <c r="B527" s="51" t="s">
        <v>4</v>
      </c>
      <c r="C527" s="61" t="s">
        <v>6</v>
      </c>
      <c r="D527" s="61" t="s">
        <v>6</v>
      </c>
      <c r="E527" s="61" t="s">
        <v>6</v>
      </c>
      <c r="F527" s="63" t="e">
        <f t="shared" si="82"/>
        <v>#VALUE!</v>
      </c>
      <c r="G527" s="64" t="e">
        <f t="shared" si="83"/>
        <v>#VALUE!</v>
      </c>
      <c r="I527" s="2"/>
      <c r="J527" s="2"/>
      <c r="K527" s="2"/>
      <c r="L527" s="2"/>
    </row>
    <row r="528" spans="1:12" s="90" customFormat="1">
      <c r="A528" s="1"/>
      <c r="B528" s="51" t="s">
        <v>5</v>
      </c>
      <c r="C528" s="61" t="s">
        <v>6</v>
      </c>
      <c r="D528" s="61" t="s">
        <v>6</v>
      </c>
      <c r="E528" s="61" t="s">
        <v>6</v>
      </c>
      <c r="F528" s="63" t="e">
        <f t="shared" si="82"/>
        <v>#VALUE!</v>
      </c>
      <c r="G528" s="64" t="e">
        <f t="shared" si="83"/>
        <v>#VALUE!</v>
      </c>
      <c r="I528" s="2"/>
      <c r="J528" s="2"/>
      <c r="K528" s="2"/>
      <c r="L528" s="2"/>
    </row>
    <row r="529" spans="1:12" s="90" customFormat="1" ht="33">
      <c r="A529" s="1"/>
      <c r="B529" s="51" t="s">
        <v>45</v>
      </c>
      <c r="C529" s="42">
        <v>100</v>
      </c>
      <c r="D529" s="42">
        <v>3000</v>
      </c>
      <c r="E529" s="42">
        <v>1317.4</v>
      </c>
      <c r="F529" s="63">
        <f t="shared" si="82"/>
        <v>0.43913333333333338</v>
      </c>
      <c r="G529" s="64">
        <f t="shared" si="83"/>
        <v>13.174000000000001</v>
      </c>
      <c r="I529" s="2"/>
      <c r="J529" s="2"/>
      <c r="K529" s="2"/>
      <c r="L529" s="2"/>
    </row>
    <row r="530" spans="1:12" s="90" customFormat="1" ht="49.5">
      <c r="A530" s="1"/>
      <c r="B530" s="52" t="s">
        <v>119</v>
      </c>
      <c r="C530" s="43" t="s">
        <v>6</v>
      </c>
      <c r="D530" s="43">
        <f>SUM(D535,D536,D537,D538,D539,D540)</f>
        <v>20853.099999999999</v>
      </c>
      <c r="E530" s="43">
        <f>SUM(E535,E536,E537,E538,E539,E540)</f>
        <v>2835.7</v>
      </c>
      <c r="F530" s="63">
        <f t="shared" ref="F530:F545" si="92">IF(D530=0,0,E530/D530)</f>
        <v>0.13598457783255247</v>
      </c>
      <c r="G530" s="64" t="e">
        <f t="shared" ref="G530:G545" si="93">IF(E530=0,0,E530/C530)</f>
        <v>#VALUE!</v>
      </c>
      <c r="I530" s="2"/>
      <c r="J530" s="2"/>
      <c r="K530" s="2"/>
      <c r="L530" s="2"/>
    </row>
    <row r="531" spans="1:12" s="90" customFormat="1">
      <c r="A531" s="1"/>
      <c r="B531" s="49" t="s">
        <v>3</v>
      </c>
      <c r="C531" s="43"/>
      <c r="D531" s="43"/>
      <c r="E531" s="43"/>
      <c r="F531" s="63"/>
      <c r="G531" s="64"/>
      <c r="I531" s="2"/>
      <c r="J531" s="2"/>
      <c r="K531" s="2"/>
      <c r="L531" s="2"/>
    </row>
    <row r="532" spans="1:12" s="90" customFormat="1">
      <c r="A532" s="1"/>
      <c r="B532" s="49" t="s">
        <v>4</v>
      </c>
      <c r="C532" s="45" t="s">
        <v>6</v>
      </c>
      <c r="D532" s="45" t="s">
        <v>6</v>
      </c>
      <c r="E532" s="45" t="s">
        <v>6</v>
      </c>
      <c r="F532" s="63" t="e">
        <f t="shared" si="92"/>
        <v>#VALUE!</v>
      </c>
      <c r="G532" s="64" t="e">
        <f t="shared" si="93"/>
        <v>#VALUE!</v>
      </c>
      <c r="I532" s="2"/>
      <c r="J532" s="2"/>
      <c r="K532" s="2"/>
      <c r="L532" s="2"/>
    </row>
    <row r="533" spans="1:12" s="90" customFormat="1">
      <c r="A533" s="1"/>
      <c r="B533" s="49" t="s">
        <v>5</v>
      </c>
      <c r="C533" s="45" t="s">
        <v>6</v>
      </c>
      <c r="D533" s="45" t="s">
        <v>6</v>
      </c>
      <c r="E533" s="45" t="s">
        <v>6</v>
      </c>
      <c r="F533" s="63" t="e">
        <f t="shared" si="92"/>
        <v>#VALUE!</v>
      </c>
      <c r="G533" s="64" t="e">
        <f t="shared" si="93"/>
        <v>#VALUE!</v>
      </c>
      <c r="I533" s="2"/>
      <c r="J533" s="2"/>
      <c r="K533" s="2"/>
      <c r="L533" s="2"/>
    </row>
    <row r="534" spans="1:12" s="90" customFormat="1" ht="34.5">
      <c r="A534" s="1"/>
      <c r="B534" s="49" t="s">
        <v>45</v>
      </c>
      <c r="C534" s="45" t="s">
        <v>6</v>
      </c>
      <c r="D534" s="45">
        <f>SUM(D535:D540)</f>
        <v>20853.099999999999</v>
      </c>
      <c r="E534" s="45">
        <f>SUM(E535:E540)</f>
        <v>2835.7</v>
      </c>
      <c r="F534" s="63">
        <f t="shared" si="92"/>
        <v>0.13598457783255247</v>
      </c>
      <c r="G534" s="64" t="e">
        <f t="shared" si="93"/>
        <v>#VALUE!</v>
      </c>
      <c r="I534" s="2"/>
      <c r="J534" s="2"/>
      <c r="K534" s="2"/>
      <c r="L534" s="2"/>
    </row>
    <row r="535" spans="1:12" ht="49.5">
      <c r="B535" s="50" t="s">
        <v>21</v>
      </c>
      <c r="C535" s="45" t="s">
        <v>6</v>
      </c>
      <c r="D535" s="41">
        <v>9333.1</v>
      </c>
      <c r="E535" s="41">
        <v>2535.6999999999998</v>
      </c>
      <c r="F535" s="63">
        <f t="shared" si="92"/>
        <v>0.27168893508051983</v>
      </c>
      <c r="G535" s="64" t="e">
        <f t="shared" si="93"/>
        <v>#VALUE!</v>
      </c>
    </row>
    <row r="536" spans="1:12" ht="49.5">
      <c r="B536" s="50" t="s">
        <v>24</v>
      </c>
      <c r="C536" s="45" t="s">
        <v>6</v>
      </c>
      <c r="D536" s="41">
        <v>78.400000000000006</v>
      </c>
      <c r="E536" s="41">
        <v>0</v>
      </c>
      <c r="F536" s="63">
        <f t="shared" si="92"/>
        <v>0</v>
      </c>
      <c r="G536" s="64">
        <f t="shared" si="93"/>
        <v>0</v>
      </c>
    </row>
    <row r="537" spans="1:12" ht="49.5">
      <c r="B537" s="50" t="s">
        <v>19</v>
      </c>
      <c r="C537" s="41" t="s">
        <v>6</v>
      </c>
      <c r="D537" s="41" t="s">
        <v>6</v>
      </c>
      <c r="E537" s="41" t="s">
        <v>6</v>
      </c>
      <c r="F537" s="63" t="e">
        <f t="shared" si="92"/>
        <v>#VALUE!</v>
      </c>
      <c r="G537" s="64" t="e">
        <f t="shared" si="93"/>
        <v>#VALUE!</v>
      </c>
    </row>
    <row r="538" spans="1:12" ht="49.5">
      <c r="B538" s="50" t="s">
        <v>18</v>
      </c>
      <c r="C538" s="45" t="s">
        <v>6</v>
      </c>
      <c r="D538" s="41">
        <v>300</v>
      </c>
      <c r="E538" s="41">
        <v>300</v>
      </c>
      <c r="F538" s="63">
        <f t="shared" si="92"/>
        <v>1</v>
      </c>
      <c r="G538" s="64" t="e">
        <f t="shared" si="93"/>
        <v>#VALUE!</v>
      </c>
    </row>
    <row r="539" spans="1:12" ht="49.5">
      <c r="B539" s="50" t="s">
        <v>20</v>
      </c>
      <c r="C539" s="41" t="s">
        <v>6</v>
      </c>
      <c r="D539" s="42">
        <v>11141.6</v>
      </c>
      <c r="E539" s="42">
        <v>0</v>
      </c>
      <c r="F539" s="63">
        <f t="shared" si="92"/>
        <v>0</v>
      </c>
      <c r="G539" s="64">
        <f t="shared" si="93"/>
        <v>0</v>
      </c>
    </row>
    <row r="540" spans="1:12" ht="73.5" customHeight="1">
      <c r="B540" s="50" t="s">
        <v>17</v>
      </c>
      <c r="C540" s="41" t="s">
        <v>6</v>
      </c>
      <c r="D540" s="41" t="s">
        <v>6</v>
      </c>
      <c r="E540" s="41" t="s">
        <v>6</v>
      </c>
      <c r="F540" s="63" t="e">
        <f t="shared" si="92"/>
        <v>#VALUE!</v>
      </c>
      <c r="G540" s="64" t="e">
        <f t="shared" si="93"/>
        <v>#VALUE!</v>
      </c>
    </row>
    <row r="541" spans="1:12" s="3" customFormat="1">
      <c r="A541" s="1"/>
      <c r="B541" s="52" t="s">
        <v>8</v>
      </c>
      <c r="C541" s="43">
        <f>SUM(C414,C430,C480,C490,C530)</f>
        <v>105509</v>
      </c>
      <c r="D541" s="43">
        <f>SUM(D414,D430,D480,D490,D530)</f>
        <v>505384.6</v>
      </c>
      <c r="E541" s="43">
        <f>SUM(E414,E430,E480,E490,E530)</f>
        <v>130710.7</v>
      </c>
      <c r="F541" s="63">
        <f t="shared" si="92"/>
        <v>0.25863609615330585</v>
      </c>
      <c r="G541" s="64">
        <f t="shared" si="93"/>
        <v>1.2388582964486441</v>
      </c>
      <c r="H541" s="90"/>
    </row>
    <row r="542" spans="1:12" s="3" customFormat="1">
      <c r="A542" s="1"/>
      <c r="B542" s="49" t="s">
        <v>3</v>
      </c>
      <c r="C542" s="45"/>
      <c r="D542" s="45"/>
      <c r="E542" s="43"/>
      <c r="F542" s="63"/>
      <c r="G542" s="64"/>
      <c r="H542" s="90"/>
    </row>
    <row r="543" spans="1:12" s="3" customFormat="1">
      <c r="A543" s="1"/>
      <c r="B543" s="49" t="s">
        <v>4</v>
      </c>
      <c r="C543" s="45" t="s">
        <v>6</v>
      </c>
      <c r="D543" s="45">
        <f>SUM(D532,D492,D482,D432,D416)</f>
        <v>12369</v>
      </c>
      <c r="E543" s="45">
        <f>SUM(E532,E492,E482,E432,E416)</f>
        <v>52.6</v>
      </c>
      <c r="F543" s="63">
        <f t="shared" si="92"/>
        <v>4.2525669011237773E-3</v>
      </c>
      <c r="G543" s="64" t="e">
        <f t="shared" si="93"/>
        <v>#VALUE!</v>
      </c>
      <c r="H543" s="90"/>
    </row>
    <row r="544" spans="1:12" s="3" customFormat="1">
      <c r="A544" s="1"/>
      <c r="B544" s="49" t="s">
        <v>5</v>
      </c>
      <c r="C544" s="45" t="s">
        <v>6</v>
      </c>
      <c r="D544" s="45">
        <f>SUM(D533,D493,D483,D433,D417)</f>
        <v>29311.300000000003</v>
      </c>
      <c r="E544" s="45">
        <f>SUM(E533,E493,E483,E433,E417)</f>
        <v>1.1000000000000001</v>
      </c>
      <c r="F544" s="63">
        <f t="shared" si="92"/>
        <v>3.7528188787259518E-5</v>
      </c>
      <c r="G544" s="64" t="e">
        <f t="shared" si="93"/>
        <v>#VALUE!</v>
      </c>
      <c r="H544" s="90"/>
    </row>
    <row r="545" spans="1:12" s="3" customFormat="1" ht="35.25" thickBot="1">
      <c r="A545" s="1"/>
      <c r="B545" s="60" t="s">
        <v>45</v>
      </c>
      <c r="C545" s="58">
        <f>SUM(C418,C434,C484,C494,C534)</f>
        <v>105509</v>
      </c>
      <c r="D545" s="58">
        <f>SUM(D418,D434,D484,D494,D534)</f>
        <v>463704.3</v>
      </c>
      <c r="E545" s="58">
        <f>SUM(E418,E434,E484,E494,E534)</f>
        <v>130657</v>
      </c>
      <c r="F545" s="63">
        <f t="shared" si="92"/>
        <v>0.28176792839747228</v>
      </c>
      <c r="G545" s="64">
        <f t="shared" si="93"/>
        <v>1.238349335127809</v>
      </c>
      <c r="H545" s="90"/>
    </row>
    <row r="546" spans="1:12" ht="45" customHeight="1" thickBot="1">
      <c r="A546" s="1">
        <v>8</v>
      </c>
      <c r="B546" s="324" t="s">
        <v>67</v>
      </c>
      <c r="C546" s="325"/>
      <c r="D546" s="325"/>
      <c r="E546" s="325"/>
      <c r="F546" s="325"/>
      <c r="G546" s="326"/>
    </row>
    <row r="547" spans="1:12" s="3" customFormat="1" ht="33">
      <c r="A547" s="1"/>
      <c r="B547" s="99" t="s">
        <v>30</v>
      </c>
      <c r="C547" s="100">
        <f>SUM(C552,C562,C567,C572,C577,C582,C587,C557,C592)</f>
        <v>2125875.2000000002</v>
      </c>
      <c r="D547" s="100">
        <f>SUM(D552,D562,D567,D572,D577,D582,D587,D557,D592)</f>
        <v>4577876.4999999991</v>
      </c>
      <c r="E547" s="144">
        <f>SUM(E552,E562,E567,E572,E577,E582,E587,E557,E592)</f>
        <v>2482708.6999999997</v>
      </c>
      <c r="F547" s="112">
        <f t="shared" ref="F547:F552" si="94">IF(D547=0,0,E547/D547)</f>
        <v>0.54232758354228217</v>
      </c>
      <c r="G547" s="113">
        <f t="shared" ref="G547:G562" si="95">IF(E547=0,0,E547/C547)</f>
        <v>1.1678525155192552</v>
      </c>
      <c r="H547" s="87"/>
    </row>
    <row r="548" spans="1:12" s="3" customFormat="1">
      <c r="A548" s="1"/>
      <c r="B548" s="49" t="s">
        <v>3</v>
      </c>
      <c r="C548" s="43"/>
      <c r="D548" s="43"/>
      <c r="E548" s="71"/>
      <c r="F548" s="68"/>
      <c r="G548" s="64"/>
      <c r="H548" s="87"/>
    </row>
    <row r="549" spans="1:12" s="3" customFormat="1">
      <c r="A549" s="1"/>
      <c r="B549" s="49" t="s">
        <v>4</v>
      </c>
      <c r="C549" s="45">
        <f>SUM(C559,C554,C564,C569,C574,C579,C584,C589,C594)</f>
        <v>55126.2</v>
      </c>
      <c r="D549" s="45">
        <f t="shared" ref="D549:E551" si="96">SUM(D554,D564,D569,D574,D579,D584,D589,D559,D594)</f>
        <v>0</v>
      </c>
      <c r="E549" s="72">
        <f t="shared" si="96"/>
        <v>0</v>
      </c>
      <c r="F549" s="63">
        <f t="shared" si="94"/>
        <v>0</v>
      </c>
      <c r="G549" s="64">
        <f t="shared" si="95"/>
        <v>0</v>
      </c>
      <c r="H549" s="87"/>
    </row>
    <row r="550" spans="1:12" s="3" customFormat="1">
      <c r="A550" s="1"/>
      <c r="B550" s="49" t="s">
        <v>5</v>
      </c>
      <c r="C550" s="45">
        <f>SUM(C555,C565,C570,C575,C580,C585,C590,C560,C595)</f>
        <v>1380110.6</v>
      </c>
      <c r="D550" s="45">
        <f t="shared" si="96"/>
        <v>2978665.1999999997</v>
      </c>
      <c r="E550" s="72">
        <f t="shared" si="96"/>
        <v>1714740.9999999998</v>
      </c>
      <c r="F550" s="63">
        <f t="shared" si="94"/>
        <v>0.57567429867579611</v>
      </c>
      <c r="G550" s="64">
        <f t="shared" si="95"/>
        <v>1.242466364652224</v>
      </c>
      <c r="H550" s="87"/>
    </row>
    <row r="551" spans="1:12" s="3" customFormat="1" ht="34.5">
      <c r="A551" s="1"/>
      <c r="B551" s="49" t="s">
        <v>46</v>
      </c>
      <c r="C551" s="45">
        <f>SUM(C556,C566,C571,C576,C581,C586,C591,C561,C596)</f>
        <v>690638.39999999991</v>
      </c>
      <c r="D551" s="45">
        <f t="shared" si="96"/>
        <v>1599211.2999999998</v>
      </c>
      <c r="E551" s="72">
        <f t="shared" si="96"/>
        <v>767967.7</v>
      </c>
      <c r="F551" s="63">
        <f t="shared" si="94"/>
        <v>0.48021652923538</v>
      </c>
      <c r="G551" s="64">
        <f t="shared" si="95"/>
        <v>1.1119678546689555</v>
      </c>
      <c r="H551" s="87"/>
    </row>
    <row r="552" spans="1:12" ht="49.5">
      <c r="B552" s="50" t="s">
        <v>31</v>
      </c>
      <c r="C552" s="41" t="s">
        <v>6</v>
      </c>
      <c r="D552" s="41" t="s">
        <v>6</v>
      </c>
      <c r="E552" s="73" t="s">
        <v>6</v>
      </c>
      <c r="F552" s="63" t="e">
        <f t="shared" si="94"/>
        <v>#VALUE!</v>
      </c>
      <c r="G552" s="64" t="e">
        <f t="shared" si="95"/>
        <v>#VALUE!</v>
      </c>
      <c r="H552" s="87"/>
    </row>
    <row r="553" spans="1:12" s="90" customFormat="1">
      <c r="A553" s="1"/>
      <c r="B553" s="51" t="s">
        <v>3</v>
      </c>
      <c r="C553" s="41"/>
      <c r="D553" s="41"/>
      <c r="E553" s="73"/>
      <c r="F553" s="69"/>
      <c r="G553" s="64"/>
      <c r="H553" s="87"/>
      <c r="I553" s="2"/>
      <c r="J553" s="2"/>
      <c r="K553" s="2"/>
      <c r="L553" s="2"/>
    </row>
    <row r="554" spans="1:12" s="90" customFormat="1">
      <c r="A554" s="1"/>
      <c r="B554" s="51" t="s">
        <v>4</v>
      </c>
      <c r="C554" s="42" t="s">
        <v>6</v>
      </c>
      <c r="D554" s="42" t="s">
        <v>6</v>
      </c>
      <c r="E554" s="46" t="s">
        <v>6</v>
      </c>
      <c r="F554" s="63"/>
      <c r="G554" s="64"/>
      <c r="H554" s="87"/>
      <c r="I554" s="2"/>
      <c r="J554" s="2"/>
      <c r="K554" s="2"/>
      <c r="L554" s="2"/>
    </row>
    <row r="555" spans="1:12" s="90" customFormat="1">
      <c r="A555" s="1"/>
      <c r="B555" s="51" t="s">
        <v>5</v>
      </c>
      <c r="C555" s="42" t="s">
        <v>6</v>
      </c>
      <c r="D555" s="42" t="s">
        <v>6</v>
      </c>
      <c r="E555" s="46" t="s">
        <v>6</v>
      </c>
      <c r="F555" s="63" t="e">
        <f t="shared" ref="F555:F562" si="97">IF(D555=0,0,E555/D555)</f>
        <v>#VALUE!</v>
      </c>
      <c r="G555" s="64" t="e">
        <f t="shared" si="95"/>
        <v>#VALUE!</v>
      </c>
      <c r="H555" s="87"/>
      <c r="I555" s="2"/>
      <c r="J555" s="2"/>
      <c r="K555" s="2"/>
      <c r="L555" s="2"/>
    </row>
    <row r="556" spans="1:12" s="90" customFormat="1" ht="33">
      <c r="A556" s="1"/>
      <c r="B556" s="51" t="s">
        <v>9</v>
      </c>
      <c r="C556" s="42" t="s">
        <v>6</v>
      </c>
      <c r="D556" s="42" t="s">
        <v>6</v>
      </c>
      <c r="E556" s="46" t="s">
        <v>6</v>
      </c>
      <c r="F556" s="63" t="e">
        <f t="shared" si="97"/>
        <v>#VALUE!</v>
      </c>
      <c r="G556" s="64" t="e">
        <f t="shared" si="95"/>
        <v>#VALUE!</v>
      </c>
      <c r="H556" s="87"/>
      <c r="I556" s="2"/>
      <c r="J556" s="2"/>
      <c r="K556" s="2"/>
      <c r="L556" s="2"/>
    </row>
    <row r="557" spans="1:12" s="90" customFormat="1" ht="49.5">
      <c r="A557" s="1"/>
      <c r="B557" s="50" t="s">
        <v>50</v>
      </c>
      <c r="C557" s="41">
        <f>SUM(C559:C561)</f>
        <v>65736.5</v>
      </c>
      <c r="D557" s="41">
        <f>D559+D560+D561</f>
        <v>8247.5</v>
      </c>
      <c r="E557" s="76">
        <f>E559+E560+E561</f>
        <v>5019.8</v>
      </c>
      <c r="F557" s="63">
        <f>IF(D557=0,0,E557/D557)</f>
        <v>0.60864504395271302</v>
      </c>
      <c r="G557" s="64">
        <f>IF(E557=0,0,E557/C557)</f>
        <v>7.6362447042358506E-2</v>
      </c>
      <c r="H557" s="87"/>
      <c r="I557" s="2"/>
      <c r="J557" s="2"/>
      <c r="K557" s="2"/>
      <c r="L557" s="2"/>
    </row>
    <row r="558" spans="1:12" s="90" customFormat="1">
      <c r="A558" s="1"/>
      <c r="B558" s="51" t="s">
        <v>3</v>
      </c>
      <c r="C558" s="42"/>
      <c r="D558" s="42"/>
      <c r="E558" s="42"/>
      <c r="F558" s="69"/>
      <c r="G558" s="64"/>
      <c r="H558" s="87"/>
      <c r="I558" s="2"/>
      <c r="J558" s="2"/>
      <c r="K558" s="2"/>
      <c r="L558" s="2"/>
    </row>
    <row r="559" spans="1:12" s="90" customFormat="1">
      <c r="A559" s="1"/>
      <c r="B559" s="51" t="s">
        <v>4</v>
      </c>
      <c r="C559" s="42">
        <v>55126.2</v>
      </c>
      <c r="D559" s="46">
        <v>0</v>
      </c>
      <c r="E559" s="42">
        <v>0</v>
      </c>
      <c r="F559" s="63">
        <f>IF(D559=0,0,E559/D559)</f>
        <v>0</v>
      </c>
      <c r="G559" s="64">
        <f>IF(E559=0,0,E559/C559)</f>
        <v>0</v>
      </c>
      <c r="H559" s="87"/>
      <c r="I559" s="2"/>
      <c r="J559" s="2"/>
      <c r="K559" s="2"/>
      <c r="L559" s="2"/>
    </row>
    <row r="560" spans="1:12" s="90" customFormat="1">
      <c r="A560" s="1"/>
      <c r="B560" s="51" t="s">
        <v>5</v>
      </c>
      <c r="C560" s="42">
        <v>1125.0999999999999</v>
      </c>
      <c r="D560" s="46">
        <v>0</v>
      </c>
      <c r="E560" s="42">
        <v>0</v>
      </c>
      <c r="F560" s="63">
        <f>IF(D560=0,0,E560/D560)</f>
        <v>0</v>
      </c>
      <c r="G560" s="64">
        <f>IF(E560=0,0,E560/C560)</f>
        <v>0</v>
      </c>
      <c r="H560" s="87"/>
      <c r="I560" s="2"/>
      <c r="J560" s="2"/>
      <c r="K560" s="2"/>
      <c r="L560" s="2"/>
    </row>
    <row r="561" spans="1:12" s="90" customFormat="1" ht="33">
      <c r="A561" s="1"/>
      <c r="B561" s="51" t="s">
        <v>9</v>
      </c>
      <c r="C561" s="42">
        <v>9485.2000000000007</v>
      </c>
      <c r="D561" s="42">
        <v>8247.5</v>
      </c>
      <c r="E561" s="77">
        <v>5019.8</v>
      </c>
      <c r="F561" s="63">
        <f>IF(D561=0,0,E561/D561)</f>
        <v>0.60864504395271302</v>
      </c>
      <c r="G561" s="64">
        <f>IF(E561=0,0,E561/C561)</f>
        <v>0.52922447602580858</v>
      </c>
      <c r="H561" s="87"/>
      <c r="I561" s="2"/>
      <c r="J561" s="2"/>
      <c r="K561" s="2"/>
      <c r="L561" s="2"/>
    </row>
    <row r="562" spans="1:12" s="90" customFormat="1" ht="49.5">
      <c r="A562" s="1"/>
      <c r="B562" s="50" t="s">
        <v>32</v>
      </c>
      <c r="C562" s="41">
        <f>C565+C566</f>
        <v>732324.2</v>
      </c>
      <c r="D562" s="73">
        <f>D565+D566</f>
        <v>1654566.2000000002</v>
      </c>
      <c r="E562" s="73">
        <f>E565+E566</f>
        <v>922897.6</v>
      </c>
      <c r="F562" s="63">
        <f t="shared" si="97"/>
        <v>0.55778825894062134</v>
      </c>
      <c r="G562" s="64">
        <f t="shared" si="95"/>
        <v>1.2602309195845229</v>
      </c>
      <c r="H562" s="87"/>
      <c r="I562" s="2"/>
      <c r="J562" s="2"/>
      <c r="K562" s="2"/>
      <c r="L562" s="2"/>
    </row>
    <row r="563" spans="1:12" s="90" customFormat="1">
      <c r="A563" s="1"/>
      <c r="B563" s="51" t="s">
        <v>3</v>
      </c>
      <c r="C563" s="41"/>
      <c r="D563" s="73"/>
      <c r="E563" s="73"/>
      <c r="F563" s="69"/>
      <c r="G563" s="64"/>
      <c r="H563" s="87"/>
      <c r="I563" s="2"/>
      <c r="J563" s="2"/>
      <c r="K563" s="2"/>
      <c r="L563" s="2"/>
    </row>
    <row r="564" spans="1:12" s="90" customFormat="1">
      <c r="A564" s="1"/>
      <c r="B564" s="51" t="s">
        <v>4</v>
      </c>
      <c r="C564" s="42">
        <v>0</v>
      </c>
      <c r="D564" s="46">
        <v>0</v>
      </c>
      <c r="E564" s="46">
        <v>0</v>
      </c>
      <c r="F564" s="63">
        <f t="shared" ref="F564:F567" si="98">IF(D564=0,0,E564/D564)</f>
        <v>0</v>
      </c>
      <c r="G564" s="64">
        <f t="shared" ref="G564:G621" si="99">IF(E564=0,0,E564/C564)</f>
        <v>0</v>
      </c>
      <c r="H564" s="87"/>
      <c r="I564" s="2"/>
      <c r="J564" s="2"/>
      <c r="K564" s="2"/>
      <c r="L564" s="2"/>
    </row>
    <row r="565" spans="1:12" s="90" customFormat="1">
      <c r="A565" s="1"/>
      <c r="B565" s="51" t="s">
        <v>5</v>
      </c>
      <c r="C565" s="42">
        <v>469569.4</v>
      </c>
      <c r="D565" s="46">
        <v>1066058.1000000001</v>
      </c>
      <c r="E565" s="77">
        <v>628883.5</v>
      </c>
      <c r="F565" s="63">
        <f t="shared" si="98"/>
        <v>0.58991484610454148</v>
      </c>
      <c r="G565" s="64">
        <f t="shared" si="99"/>
        <v>1.339277005699264</v>
      </c>
      <c r="H565" s="87"/>
      <c r="I565" s="2"/>
      <c r="J565" s="2"/>
      <c r="K565" s="2"/>
      <c r="L565" s="2"/>
    </row>
    <row r="566" spans="1:12" s="90" customFormat="1" ht="33">
      <c r="A566" s="1"/>
      <c r="B566" s="51" t="s">
        <v>45</v>
      </c>
      <c r="C566" s="42">
        <v>262754.8</v>
      </c>
      <c r="D566" s="46">
        <v>588508.1</v>
      </c>
      <c r="E566" s="77">
        <v>294014.09999999998</v>
      </c>
      <c r="F566" s="63">
        <f t="shared" si="98"/>
        <v>0.49959227409104479</v>
      </c>
      <c r="G566" s="64">
        <f t="shared" si="99"/>
        <v>1.1189675697646626</v>
      </c>
      <c r="H566" s="87"/>
      <c r="I566" s="2"/>
      <c r="J566" s="2"/>
      <c r="K566" s="2"/>
      <c r="L566" s="2"/>
    </row>
    <row r="567" spans="1:12" s="90" customFormat="1" ht="49.5">
      <c r="A567" s="1"/>
      <c r="B567" s="50" t="s">
        <v>19</v>
      </c>
      <c r="C567" s="41">
        <f>C570+C571</f>
        <v>425428.9</v>
      </c>
      <c r="D567" s="73">
        <f>D570+D571</f>
        <v>941800.89999999991</v>
      </c>
      <c r="E567" s="73">
        <f>E570+E571</f>
        <v>503607.60000000003</v>
      </c>
      <c r="F567" s="63">
        <f t="shared" si="98"/>
        <v>0.5347283061632242</v>
      </c>
      <c r="G567" s="64">
        <f t="shared" si="99"/>
        <v>1.1837644316124269</v>
      </c>
      <c r="H567" s="87"/>
      <c r="I567" s="2"/>
      <c r="J567" s="2"/>
      <c r="K567" s="2"/>
      <c r="L567" s="2"/>
    </row>
    <row r="568" spans="1:12" s="90" customFormat="1">
      <c r="A568" s="1"/>
      <c r="B568" s="51" t="s">
        <v>3</v>
      </c>
      <c r="C568" s="41"/>
      <c r="D568" s="73"/>
      <c r="E568" s="73"/>
      <c r="F568" s="69"/>
      <c r="G568" s="64"/>
      <c r="H568" s="87"/>
      <c r="I568" s="2"/>
      <c r="J568" s="2"/>
      <c r="K568" s="2"/>
      <c r="L568" s="2"/>
    </row>
    <row r="569" spans="1:12" s="7" customFormat="1" ht="19.5">
      <c r="A569" s="6"/>
      <c r="B569" s="51" t="s">
        <v>4</v>
      </c>
      <c r="C569" s="42" t="s">
        <v>6</v>
      </c>
      <c r="D569" s="46">
        <v>0</v>
      </c>
      <c r="E569" s="46">
        <v>0</v>
      </c>
      <c r="F569" s="88"/>
      <c r="G569" s="64"/>
      <c r="H569" s="92"/>
    </row>
    <row r="570" spans="1:12" s="7" customFormat="1" ht="19.5">
      <c r="A570" s="6"/>
      <c r="B570" s="51" t="s">
        <v>5</v>
      </c>
      <c r="C570" s="42">
        <v>301743.90000000002</v>
      </c>
      <c r="D570" s="46">
        <v>625193.6</v>
      </c>
      <c r="E570" s="46">
        <v>362263.4</v>
      </c>
      <c r="F570" s="63">
        <f t="shared" ref="F570:F572" si="100">IF(D570=0,0,E570/D570)</f>
        <v>0.57944195206092963</v>
      </c>
      <c r="G570" s="64">
        <f t="shared" si="99"/>
        <v>1.2005657778003134</v>
      </c>
      <c r="H570" s="92"/>
    </row>
    <row r="571" spans="1:12" s="7" customFormat="1" ht="33">
      <c r="A571" s="6"/>
      <c r="B571" s="51" t="s">
        <v>9</v>
      </c>
      <c r="C571" s="42">
        <v>123685</v>
      </c>
      <c r="D571" s="46">
        <v>316607.3</v>
      </c>
      <c r="E571" s="46">
        <v>141344.20000000001</v>
      </c>
      <c r="F571" s="63">
        <f t="shared" si="100"/>
        <v>0.44643379985237236</v>
      </c>
      <c r="G571" s="64">
        <f t="shared" si="99"/>
        <v>1.1427755993046853</v>
      </c>
      <c r="H571" s="92"/>
    </row>
    <row r="572" spans="1:12" ht="49.5">
      <c r="B572" s="50" t="s">
        <v>25</v>
      </c>
      <c r="C572" s="41">
        <f>C575+C576</f>
        <v>94187.8</v>
      </c>
      <c r="D572" s="73">
        <f>D575+D576</f>
        <v>186626.4</v>
      </c>
      <c r="E572" s="73">
        <f>E575+E576</f>
        <v>89806.7</v>
      </c>
      <c r="F572" s="63">
        <f t="shared" si="100"/>
        <v>0.48121112554279566</v>
      </c>
      <c r="G572" s="64">
        <f t="shared" si="99"/>
        <v>0.9534854832579166</v>
      </c>
      <c r="H572" s="87"/>
    </row>
    <row r="573" spans="1:12">
      <c r="B573" s="51" t="s">
        <v>3</v>
      </c>
      <c r="C573" s="41"/>
      <c r="D573" s="73"/>
      <c r="E573" s="73"/>
      <c r="F573" s="69"/>
      <c r="G573" s="64"/>
      <c r="H573" s="87"/>
    </row>
    <row r="574" spans="1:12">
      <c r="B574" s="51" t="s">
        <v>4</v>
      </c>
      <c r="C574" s="42" t="s">
        <v>6</v>
      </c>
      <c r="D574" s="46">
        <v>0</v>
      </c>
      <c r="E574" s="46">
        <v>0</v>
      </c>
      <c r="F574" s="69"/>
      <c r="G574" s="64"/>
      <c r="H574" s="87"/>
    </row>
    <row r="575" spans="1:12">
      <c r="B575" s="51" t="s">
        <v>5</v>
      </c>
      <c r="C575" s="42">
        <v>66174.5</v>
      </c>
      <c r="D575" s="46">
        <v>127372.8</v>
      </c>
      <c r="E575" s="46">
        <v>63456.5</v>
      </c>
      <c r="F575" s="63">
        <f t="shared" ref="F575:F577" si="101">IF(D575=0,0,E575/D575)</f>
        <v>0.49819506205406489</v>
      </c>
      <c r="G575" s="64">
        <f t="shared" si="99"/>
        <v>0.95892677693069084</v>
      </c>
      <c r="H575" s="87"/>
    </row>
    <row r="576" spans="1:12" ht="33">
      <c r="B576" s="51" t="s">
        <v>45</v>
      </c>
      <c r="C576" s="42">
        <v>28013.3</v>
      </c>
      <c r="D576" s="46">
        <v>59253.599999999999</v>
      </c>
      <c r="E576" s="46">
        <v>26350.2</v>
      </c>
      <c r="F576" s="63">
        <f t="shared" si="101"/>
        <v>0.44470209404998179</v>
      </c>
      <c r="G576" s="64">
        <f t="shared" si="99"/>
        <v>0.94063177133718634</v>
      </c>
      <c r="H576" s="87"/>
    </row>
    <row r="577" spans="2:8" ht="49.5">
      <c r="B577" s="50" t="s">
        <v>20</v>
      </c>
      <c r="C577" s="41">
        <f>C580+C581</f>
        <v>270628.69999999995</v>
      </c>
      <c r="D577" s="73">
        <f>D580+D581</f>
        <v>557091.9</v>
      </c>
      <c r="E577" s="76">
        <f>E580+E581</f>
        <v>306919.90000000002</v>
      </c>
      <c r="F577" s="63">
        <f t="shared" si="101"/>
        <v>0.5509322609070425</v>
      </c>
      <c r="G577" s="64">
        <f t="shared" si="99"/>
        <v>1.1340995984535271</v>
      </c>
      <c r="H577" s="87"/>
    </row>
    <row r="578" spans="2:8">
      <c r="B578" s="51" t="s">
        <v>3</v>
      </c>
      <c r="C578" s="41"/>
      <c r="D578" s="41"/>
      <c r="E578" s="73"/>
      <c r="F578" s="69"/>
      <c r="G578" s="64"/>
      <c r="H578" s="87"/>
    </row>
    <row r="579" spans="2:8">
      <c r="B579" s="51" t="s">
        <v>4</v>
      </c>
      <c r="C579" s="42" t="s">
        <v>6</v>
      </c>
      <c r="D579" s="42">
        <v>0</v>
      </c>
      <c r="E579" s="42">
        <v>0</v>
      </c>
      <c r="F579" s="69"/>
      <c r="G579" s="64"/>
      <c r="H579" s="87"/>
    </row>
    <row r="580" spans="2:8">
      <c r="B580" s="51" t="s">
        <v>5</v>
      </c>
      <c r="C580" s="42">
        <v>189377.8</v>
      </c>
      <c r="D580" s="42">
        <v>368327</v>
      </c>
      <c r="E580" s="77">
        <v>218315.9</v>
      </c>
      <c r="F580" s="63">
        <f t="shared" ref="F580:F582" si="102">IF(D580=0,0,E580/D580)</f>
        <v>0.59272304229665485</v>
      </c>
      <c r="G580" s="64">
        <f t="shared" si="99"/>
        <v>1.1528061895322472</v>
      </c>
      <c r="H580" s="87"/>
    </row>
    <row r="581" spans="2:8" ht="33">
      <c r="B581" s="51" t="s">
        <v>45</v>
      </c>
      <c r="C581" s="42">
        <v>81250.899999999994</v>
      </c>
      <c r="D581" s="42">
        <v>188764.9</v>
      </c>
      <c r="E581" s="42">
        <v>88604</v>
      </c>
      <c r="F581" s="63">
        <f t="shared" si="102"/>
        <v>0.46938811187885038</v>
      </c>
      <c r="G581" s="64">
        <f t="shared" si="99"/>
        <v>1.0904986898606663</v>
      </c>
      <c r="H581" s="87"/>
    </row>
    <row r="582" spans="2:8" ht="49.5">
      <c r="B582" s="50" t="s">
        <v>21</v>
      </c>
      <c r="C582" s="41">
        <f>C585+C586</f>
        <v>218921.3</v>
      </c>
      <c r="D582" s="41">
        <f>D585+D586</f>
        <v>530743.19999999995</v>
      </c>
      <c r="E582" s="41">
        <f>E585+E586</f>
        <v>300638.59999999998</v>
      </c>
      <c r="F582" s="63">
        <f t="shared" si="102"/>
        <v>0.56644833132106076</v>
      </c>
      <c r="G582" s="64">
        <f t="shared" si="99"/>
        <v>1.3732724956411275</v>
      </c>
      <c r="H582" s="87"/>
    </row>
    <row r="583" spans="2:8">
      <c r="B583" s="51" t="s">
        <v>3</v>
      </c>
      <c r="C583" s="41"/>
      <c r="D583" s="41"/>
      <c r="E583" s="41"/>
      <c r="F583" s="69"/>
      <c r="G583" s="64"/>
      <c r="H583" s="87"/>
    </row>
    <row r="584" spans="2:8">
      <c r="B584" s="51" t="s">
        <v>4</v>
      </c>
      <c r="C584" s="42" t="s">
        <v>6</v>
      </c>
      <c r="D584" s="42">
        <v>0</v>
      </c>
      <c r="E584" s="42">
        <v>0</v>
      </c>
      <c r="F584" s="69"/>
      <c r="G584" s="64"/>
      <c r="H584" s="87"/>
    </row>
    <row r="585" spans="2:8">
      <c r="B585" s="51" t="s">
        <v>5</v>
      </c>
      <c r="C585" s="42">
        <v>146832.79999999999</v>
      </c>
      <c r="D585" s="42">
        <v>336005.8</v>
      </c>
      <c r="E585" s="42">
        <v>204634.4</v>
      </c>
      <c r="F585" s="63">
        <f t="shared" ref="F585:F587" si="103">IF(D585=0,0,E585/D585)</f>
        <v>0.60902043952812723</v>
      </c>
      <c r="G585" s="64">
        <f t="shared" si="99"/>
        <v>1.393655913392648</v>
      </c>
      <c r="H585" s="87"/>
    </row>
    <row r="586" spans="2:8" ht="33">
      <c r="B586" s="51" t="s">
        <v>9</v>
      </c>
      <c r="C586" s="42">
        <v>72088.5</v>
      </c>
      <c r="D586" s="42">
        <v>194737.4</v>
      </c>
      <c r="E586" s="42">
        <v>96004.2</v>
      </c>
      <c r="F586" s="63">
        <f t="shared" si="103"/>
        <v>0.49299312818184898</v>
      </c>
      <c r="G586" s="64">
        <f t="shared" si="99"/>
        <v>1.3317547181589295</v>
      </c>
      <c r="H586" s="87"/>
    </row>
    <row r="587" spans="2:8" ht="49.5">
      <c r="B587" s="50" t="s">
        <v>24</v>
      </c>
      <c r="C587" s="41">
        <f>C590+C591</f>
        <v>192758.09999999998</v>
      </c>
      <c r="D587" s="41">
        <f>D590+D591</f>
        <v>419891.6</v>
      </c>
      <c r="E587" s="73">
        <f>E590+E591</f>
        <v>203967.90000000002</v>
      </c>
      <c r="F587" s="63">
        <f t="shared" si="103"/>
        <v>0.48576323031944446</v>
      </c>
      <c r="G587" s="64">
        <f t="shared" si="99"/>
        <v>1.0581547545861889</v>
      </c>
      <c r="H587" s="87"/>
    </row>
    <row r="588" spans="2:8">
      <c r="B588" s="51" t="s">
        <v>3</v>
      </c>
      <c r="C588" s="41"/>
      <c r="D588" s="41"/>
      <c r="E588" s="73"/>
      <c r="F588" s="69"/>
      <c r="G588" s="64"/>
      <c r="H588" s="87"/>
    </row>
    <row r="589" spans="2:8">
      <c r="B589" s="51" t="s">
        <v>4</v>
      </c>
      <c r="C589" s="42" t="s">
        <v>6</v>
      </c>
      <c r="D589" s="42">
        <v>0</v>
      </c>
      <c r="E589" s="46">
        <v>0</v>
      </c>
      <c r="F589" s="69"/>
      <c r="G589" s="64"/>
      <c r="H589" s="87"/>
    </row>
    <row r="590" spans="2:8">
      <c r="B590" s="51" t="s">
        <v>5</v>
      </c>
      <c r="C590" s="42">
        <v>120780.9</v>
      </c>
      <c r="D590" s="42">
        <v>268426.09999999998</v>
      </c>
      <c r="E590" s="46">
        <v>133921.20000000001</v>
      </c>
      <c r="F590" s="63">
        <f t="shared" ref="F590:F651" si="104">IF(D590=0,0,E590/D590)</f>
        <v>0.4989127361310991</v>
      </c>
      <c r="G590" s="64">
        <f t="shared" si="99"/>
        <v>1.1087945196632913</v>
      </c>
      <c r="H590" s="87"/>
    </row>
    <row r="591" spans="2:8" ht="33">
      <c r="B591" s="51" t="s">
        <v>9</v>
      </c>
      <c r="C591" s="42">
        <v>71977.2</v>
      </c>
      <c r="D591" s="42">
        <v>151465.5</v>
      </c>
      <c r="E591" s="46">
        <v>70046.7</v>
      </c>
      <c r="F591" s="63">
        <f t="shared" si="104"/>
        <v>0.4624597680659952</v>
      </c>
      <c r="G591" s="64">
        <f t="shared" si="99"/>
        <v>0.97317900668545043</v>
      </c>
      <c r="H591" s="87"/>
    </row>
    <row r="592" spans="2:8" ht="66">
      <c r="B592" s="50" t="s">
        <v>101</v>
      </c>
      <c r="C592" s="41">
        <f>SUM(C594:C596)</f>
        <v>125889.7</v>
      </c>
      <c r="D592" s="41">
        <f>SUM(D594:D596)</f>
        <v>278908.79999999999</v>
      </c>
      <c r="E592" s="73">
        <f>SUM(E594:E596)</f>
        <v>149850.6</v>
      </c>
      <c r="F592" s="63">
        <f t="shared" si="104"/>
        <v>0.53727454996041724</v>
      </c>
      <c r="G592" s="64">
        <f t="shared" si="99"/>
        <v>1.1903324894729275</v>
      </c>
      <c r="H592" s="87"/>
    </row>
    <row r="593" spans="1:8">
      <c r="B593" s="51" t="s">
        <v>23</v>
      </c>
      <c r="C593" s="41"/>
      <c r="D593" s="41"/>
      <c r="E593" s="73"/>
      <c r="F593" s="63"/>
      <c r="G593" s="64"/>
      <c r="H593" s="87"/>
    </row>
    <row r="594" spans="1:8">
      <c r="B594" s="51" t="s">
        <v>4</v>
      </c>
      <c r="C594" s="41" t="s">
        <v>6</v>
      </c>
      <c r="D594" s="41">
        <v>0</v>
      </c>
      <c r="E594" s="73">
        <v>0</v>
      </c>
      <c r="F594" s="63">
        <f t="shared" ref="F594:F596" si="105">IF(D594=0,0,E594/D594)</f>
        <v>0</v>
      </c>
      <c r="G594" s="64">
        <f t="shared" ref="G594:G596" si="106">IF(E594=0,0,E594/C594)</f>
        <v>0</v>
      </c>
      <c r="H594" s="87"/>
    </row>
    <row r="595" spans="1:8">
      <c r="B595" s="51" t="s">
        <v>5</v>
      </c>
      <c r="C595" s="41">
        <v>84506.2</v>
      </c>
      <c r="D595" s="41">
        <v>187281.8</v>
      </c>
      <c r="E595" s="73">
        <v>103266.1</v>
      </c>
      <c r="F595" s="63">
        <f t="shared" si="105"/>
        <v>0.55139420915433324</v>
      </c>
      <c r="G595" s="64">
        <f t="shared" si="106"/>
        <v>1.2219943625438134</v>
      </c>
      <c r="H595" s="87"/>
    </row>
    <row r="596" spans="1:8" ht="33">
      <c r="B596" s="51" t="s">
        <v>9</v>
      </c>
      <c r="C596" s="41">
        <v>41383.5</v>
      </c>
      <c r="D596" s="41">
        <v>91627</v>
      </c>
      <c r="E596" s="73">
        <v>46584.5</v>
      </c>
      <c r="F596" s="63">
        <f t="shared" si="105"/>
        <v>0.50841455029631</v>
      </c>
      <c r="G596" s="64">
        <f t="shared" si="106"/>
        <v>1.1256781084248553</v>
      </c>
      <c r="H596" s="87"/>
    </row>
    <row r="597" spans="1:8" s="3" customFormat="1" ht="78.75" customHeight="1">
      <c r="A597" s="1"/>
      <c r="B597" s="52" t="s">
        <v>70</v>
      </c>
      <c r="C597" s="43">
        <f t="shared" ref="C597:D597" si="107">SUM(C602,C611,C616,C621,C626,C631,C636)</f>
        <v>271703.59999999998</v>
      </c>
      <c r="D597" s="71">
        <f t="shared" si="107"/>
        <v>690729.4</v>
      </c>
      <c r="E597" s="71">
        <f>SUM(E602,E611,E616,E621,E626,E631,E636)</f>
        <v>339848.3</v>
      </c>
      <c r="F597" s="63">
        <f t="shared" si="104"/>
        <v>0.4920136597631431</v>
      </c>
      <c r="G597" s="64">
        <f t="shared" si="99"/>
        <v>1.2508052892931858</v>
      </c>
      <c r="H597" s="87"/>
    </row>
    <row r="598" spans="1:8" s="3" customFormat="1">
      <c r="A598" s="1"/>
      <c r="B598" s="49" t="s">
        <v>3</v>
      </c>
      <c r="C598" s="43"/>
      <c r="D598" s="71"/>
      <c r="E598" s="71"/>
      <c r="F598" s="68"/>
      <c r="G598" s="64"/>
      <c r="H598" s="87"/>
    </row>
    <row r="599" spans="1:8" s="3" customFormat="1">
      <c r="A599" s="1"/>
      <c r="B599" s="49" t="s">
        <v>4</v>
      </c>
      <c r="C599" s="43" t="s">
        <v>6</v>
      </c>
      <c r="D599" s="71" t="s">
        <v>6</v>
      </c>
      <c r="E599" s="71" t="s">
        <v>6</v>
      </c>
      <c r="F599" s="63" t="e">
        <f t="shared" si="104"/>
        <v>#VALUE!</v>
      </c>
      <c r="G599" s="64" t="e">
        <f t="shared" si="99"/>
        <v>#VALUE!</v>
      </c>
      <c r="H599" s="87"/>
    </row>
    <row r="600" spans="1:8" s="3" customFormat="1">
      <c r="A600" s="1"/>
      <c r="B600" s="49" t="s">
        <v>5</v>
      </c>
      <c r="C600" s="45">
        <f t="shared" ref="C600:D600" si="108">SUM(C605,C614,C619,C624,C629,C634,C639)</f>
        <v>40475.5</v>
      </c>
      <c r="D600" s="72">
        <f t="shared" si="108"/>
        <v>161652.69999999998</v>
      </c>
      <c r="E600" s="72">
        <f>SUM(E605,E614,E619,E624,E629,E634,E639)</f>
        <v>59949.7</v>
      </c>
      <c r="F600" s="63">
        <f t="shared" si="104"/>
        <v>0.37085492540489584</v>
      </c>
      <c r="G600" s="64">
        <f t="shared" si="99"/>
        <v>1.4811355017232646</v>
      </c>
      <c r="H600" s="87"/>
    </row>
    <row r="601" spans="1:8" s="3" customFormat="1" ht="34.5">
      <c r="A601" s="1"/>
      <c r="B601" s="49" t="s">
        <v>9</v>
      </c>
      <c r="C601" s="45">
        <f t="shared" ref="C601:D601" si="109">C606+C615+C620+C625+C630+C635+C640</f>
        <v>231228.1</v>
      </c>
      <c r="D601" s="72">
        <f t="shared" si="109"/>
        <v>529076.69999999995</v>
      </c>
      <c r="E601" s="72">
        <f>E606+E615+E620+E625+E630+E635+E640</f>
        <v>279898.59999999998</v>
      </c>
      <c r="F601" s="63">
        <f t="shared" si="104"/>
        <v>0.52903218002229169</v>
      </c>
      <c r="G601" s="64">
        <f t="shared" si="99"/>
        <v>1.21048696071109</v>
      </c>
      <c r="H601" s="87"/>
    </row>
    <row r="602" spans="1:8" ht="49.5">
      <c r="B602" s="50" t="s">
        <v>31</v>
      </c>
      <c r="C602" s="41">
        <f>C605+C606</f>
        <v>46403.9</v>
      </c>
      <c r="D602" s="73">
        <f>D605+D606</f>
        <v>150238.9</v>
      </c>
      <c r="E602" s="73">
        <f>E605+E606</f>
        <v>61107.4</v>
      </c>
      <c r="F602" s="63">
        <f t="shared" si="104"/>
        <v>0.40673487359132693</v>
      </c>
      <c r="G602" s="64">
        <f t="shared" si="99"/>
        <v>1.3168591433047654</v>
      </c>
      <c r="H602" s="87"/>
    </row>
    <row r="603" spans="1:8">
      <c r="B603" s="51" t="s">
        <v>3</v>
      </c>
      <c r="C603" s="41"/>
      <c r="D603" s="73"/>
      <c r="E603" s="73"/>
      <c r="F603" s="69"/>
      <c r="G603" s="64"/>
      <c r="H603" s="87"/>
    </row>
    <row r="604" spans="1:8">
      <c r="B604" s="51" t="s">
        <v>4</v>
      </c>
      <c r="C604" s="42" t="s">
        <v>6</v>
      </c>
      <c r="D604" s="46">
        <v>0</v>
      </c>
      <c r="E604" s="46">
        <v>0</v>
      </c>
      <c r="F604" s="63">
        <f t="shared" si="104"/>
        <v>0</v>
      </c>
      <c r="G604" s="64">
        <f t="shared" si="99"/>
        <v>0</v>
      </c>
      <c r="H604" s="87"/>
    </row>
    <row r="605" spans="1:8">
      <c r="B605" s="51" t="s">
        <v>5</v>
      </c>
      <c r="C605" s="42">
        <v>5790.6</v>
      </c>
      <c r="D605" s="46">
        <v>71906.899999999994</v>
      </c>
      <c r="E605" s="46">
        <v>21106.9</v>
      </c>
      <c r="F605" s="63">
        <f t="shared" si="104"/>
        <v>0.29353094070249175</v>
      </c>
      <c r="G605" s="64">
        <f t="shared" si="99"/>
        <v>3.6450281490691809</v>
      </c>
      <c r="H605" s="87"/>
    </row>
    <row r="606" spans="1:8" ht="33">
      <c r="B606" s="51" t="s">
        <v>45</v>
      </c>
      <c r="C606" s="42">
        <v>40613.300000000003</v>
      </c>
      <c r="D606" s="46">
        <v>78332</v>
      </c>
      <c r="E606" s="46">
        <v>40000.5</v>
      </c>
      <c r="F606" s="63">
        <f t="shared" si="104"/>
        <v>0.5106533728233672</v>
      </c>
      <c r="G606" s="64">
        <f t="shared" si="99"/>
        <v>0.98491134677556358</v>
      </c>
      <c r="H606" s="87"/>
    </row>
    <row r="607" spans="1:8" ht="49.5" hidden="1" customHeight="1">
      <c r="B607" s="24" t="s">
        <v>50</v>
      </c>
      <c r="C607" s="178"/>
      <c r="D607" s="41"/>
      <c r="E607" s="41"/>
      <c r="F607" s="35"/>
      <c r="G607" s="36"/>
      <c r="H607" s="87"/>
    </row>
    <row r="608" spans="1:8" ht="18.75" hidden="1" customHeight="1">
      <c r="B608" s="23" t="s">
        <v>3</v>
      </c>
      <c r="C608" s="37"/>
      <c r="D608" s="42"/>
      <c r="E608" s="42"/>
      <c r="F608" s="38"/>
      <c r="G608" s="36"/>
      <c r="H608" s="87"/>
    </row>
    <row r="609" spans="1:12" ht="18.75" hidden="1" customHeight="1">
      <c r="B609" s="23" t="s">
        <v>5</v>
      </c>
      <c r="C609" s="37"/>
      <c r="D609" s="42"/>
      <c r="E609" s="42"/>
      <c r="F609" s="35"/>
      <c r="G609" s="36"/>
      <c r="H609" s="87"/>
    </row>
    <row r="610" spans="1:12" ht="33" hidden="1" customHeight="1">
      <c r="B610" s="23" t="s">
        <v>45</v>
      </c>
      <c r="C610" s="37"/>
      <c r="D610" s="42"/>
      <c r="E610" s="42"/>
      <c r="F610" s="35"/>
      <c r="G610" s="36"/>
      <c r="H610" s="87"/>
    </row>
    <row r="611" spans="1:12" ht="49.5">
      <c r="B611" s="50" t="s">
        <v>18</v>
      </c>
      <c r="C611" s="41">
        <f>C614+C615</f>
        <v>72943.399999999994</v>
      </c>
      <c r="D611" s="41">
        <f>D614+D615</f>
        <v>154147.20000000001</v>
      </c>
      <c r="E611" s="41">
        <f>E614+E615</f>
        <v>82443.099999999991</v>
      </c>
      <c r="F611" s="63">
        <f t="shared" si="104"/>
        <v>0.53483358763571431</v>
      </c>
      <c r="G611" s="64">
        <f t="shared" si="99"/>
        <v>1.1302338525486884</v>
      </c>
      <c r="H611" s="87"/>
    </row>
    <row r="612" spans="1:12">
      <c r="B612" s="51" t="s">
        <v>3</v>
      </c>
      <c r="C612" s="41"/>
      <c r="D612" s="41"/>
      <c r="E612" s="41"/>
      <c r="F612" s="69"/>
      <c r="G612" s="64"/>
      <c r="H612" s="87"/>
    </row>
    <row r="613" spans="1:12">
      <c r="B613" s="51" t="s">
        <v>4</v>
      </c>
      <c r="C613" s="42" t="s">
        <v>6</v>
      </c>
      <c r="D613" s="42">
        <v>0</v>
      </c>
      <c r="E613" s="42">
        <v>0</v>
      </c>
      <c r="F613" s="63">
        <f t="shared" ref="F613" si="110">IF(D613=0,0,E613/D613)</f>
        <v>0</v>
      </c>
      <c r="G613" s="64">
        <f t="shared" ref="G613" si="111">IF(E613=0,0,E613/C613)</f>
        <v>0</v>
      </c>
      <c r="H613" s="87"/>
    </row>
    <row r="614" spans="1:12">
      <c r="B614" s="51" t="s">
        <v>5</v>
      </c>
      <c r="C614" s="42">
        <v>9323.2999999999993</v>
      </c>
      <c r="D614" s="42">
        <v>21821.599999999999</v>
      </c>
      <c r="E614" s="42">
        <v>9270.7000000000007</v>
      </c>
      <c r="F614" s="63">
        <f t="shared" si="104"/>
        <v>0.42484052498441915</v>
      </c>
      <c r="G614" s="64">
        <f t="shared" si="99"/>
        <v>0.9943582208016476</v>
      </c>
      <c r="H614" s="87"/>
    </row>
    <row r="615" spans="1:12" ht="33">
      <c r="B615" s="51" t="s">
        <v>45</v>
      </c>
      <c r="C615" s="42">
        <v>63620.1</v>
      </c>
      <c r="D615" s="42">
        <v>132325.6</v>
      </c>
      <c r="E615" s="42">
        <v>73172.399999999994</v>
      </c>
      <c r="F615" s="63">
        <f t="shared" si="104"/>
        <v>0.55297236513569548</v>
      </c>
      <c r="G615" s="64">
        <f t="shared" si="99"/>
        <v>1.1501459444420867</v>
      </c>
      <c r="H615" s="87"/>
    </row>
    <row r="616" spans="1:12" ht="49.5">
      <c r="B616" s="50" t="s">
        <v>19</v>
      </c>
      <c r="C616" s="41">
        <f>C619+C620</f>
        <v>40048.400000000001</v>
      </c>
      <c r="D616" s="41">
        <f>D619+D620</f>
        <v>112503.6</v>
      </c>
      <c r="E616" s="41">
        <f>E619+E620</f>
        <v>66776.900000000009</v>
      </c>
      <c r="F616" s="63">
        <f t="shared" si="104"/>
        <v>0.59355345073402099</v>
      </c>
      <c r="G616" s="64">
        <f t="shared" si="99"/>
        <v>1.6674049400225728</v>
      </c>
      <c r="H616" s="87"/>
    </row>
    <row r="617" spans="1:12" s="90" customFormat="1">
      <c r="A617" s="1"/>
      <c r="B617" s="51" t="s">
        <v>3</v>
      </c>
      <c r="C617" s="41"/>
      <c r="D617" s="41"/>
      <c r="E617" s="41"/>
      <c r="F617" s="69"/>
      <c r="G617" s="64"/>
      <c r="H617" s="87"/>
      <c r="I617" s="2"/>
      <c r="J617" s="2"/>
      <c r="K617" s="2"/>
      <c r="L617" s="2"/>
    </row>
    <row r="618" spans="1:12" s="90" customFormat="1">
      <c r="A618" s="1"/>
      <c r="B618" s="51" t="s">
        <v>4</v>
      </c>
      <c r="C618" s="42" t="s">
        <v>6</v>
      </c>
      <c r="D618" s="42">
        <v>0</v>
      </c>
      <c r="E618" s="42">
        <v>0</v>
      </c>
      <c r="F618" s="63">
        <f t="shared" ref="F618" si="112">IF(D618=0,0,E618/D618)</f>
        <v>0</v>
      </c>
      <c r="G618" s="64">
        <f t="shared" ref="G618" si="113">IF(E618=0,0,E618/C618)</f>
        <v>0</v>
      </c>
      <c r="H618" s="87"/>
      <c r="I618" s="2"/>
      <c r="J618" s="2"/>
      <c r="K618" s="2"/>
      <c r="L618" s="2"/>
    </row>
    <row r="619" spans="1:12" s="90" customFormat="1">
      <c r="A619" s="1"/>
      <c r="B619" s="51" t="s">
        <v>5</v>
      </c>
      <c r="C619" s="42">
        <v>6371.6</v>
      </c>
      <c r="D619" s="42">
        <v>18898.900000000001</v>
      </c>
      <c r="E619" s="42">
        <v>8550.6</v>
      </c>
      <c r="F619" s="63">
        <f t="shared" si="104"/>
        <v>0.45243903084306492</v>
      </c>
      <c r="G619" s="64">
        <f t="shared" si="99"/>
        <v>1.3419863142695712</v>
      </c>
      <c r="H619" s="87"/>
      <c r="I619" s="2"/>
      <c r="J619" s="2"/>
      <c r="K619" s="2"/>
      <c r="L619" s="2"/>
    </row>
    <row r="620" spans="1:12" s="90" customFormat="1" ht="39.950000000000003" customHeight="1">
      <c r="A620" s="1"/>
      <c r="B620" s="51" t="s">
        <v>45</v>
      </c>
      <c r="C620" s="42">
        <v>33676.800000000003</v>
      </c>
      <c r="D620" s="42">
        <v>93604.7</v>
      </c>
      <c r="E620" s="46">
        <v>58226.3</v>
      </c>
      <c r="F620" s="63">
        <f t="shared" si="104"/>
        <v>0.62204461955436008</v>
      </c>
      <c r="G620" s="64">
        <f t="shared" si="99"/>
        <v>1.7289736554541999</v>
      </c>
      <c r="H620" s="87"/>
      <c r="I620" s="2"/>
      <c r="J620" s="2"/>
      <c r="K620" s="2"/>
      <c r="L620" s="2"/>
    </row>
    <row r="621" spans="1:12" s="90" customFormat="1" ht="49.5">
      <c r="A621" s="1"/>
      <c r="B621" s="50" t="s">
        <v>25</v>
      </c>
      <c r="C621" s="41">
        <f>C624+C625</f>
        <v>26505.1</v>
      </c>
      <c r="D621" s="41">
        <f>D624+D625</f>
        <v>67038.2</v>
      </c>
      <c r="E621" s="73">
        <f>E624+E625</f>
        <v>32106.400000000001</v>
      </c>
      <c r="F621" s="63">
        <f t="shared" si="104"/>
        <v>0.47892694016247456</v>
      </c>
      <c r="G621" s="64">
        <f t="shared" si="99"/>
        <v>1.2113291404295778</v>
      </c>
      <c r="H621" s="87"/>
      <c r="I621" s="2"/>
      <c r="J621" s="2"/>
      <c r="K621" s="2"/>
      <c r="L621" s="2"/>
    </row>
    <row r="622" spans="1:12" s="90" customFormat="1">
      <c r="A622" s="1"/>
      <c r="B622" s="51" t="s">
        <v>3</v>
      </c>
      <c r="C622" s="41"/>
      <c r="D622" s="41"/>
      <c r="E622" s="73"/>
      <c r="F622" s="69"/>
      <c r="G622" s="64"/>
      <c r="H622" s="87"/>
      <c r="I622" s="2"/>
      <c r="J622" s="2"/>
      <c r="K622" s="2"/>
      <c r="L622" s="2"/>
    </row>
    <row r="623" spans="1:12" s="90" customFormat="1">
      <c r="A623" s="1"/>
      <c r="B623" s="51" t="s">
        <v>4</v>
      </c>
      <c r="C623" s="42" t="s">
        <v>6</v>
      </c>
      <c r="D623" s="42">
        <v>0</v>
      </c>
      <c r="E623" s="46">
        <v>0</v>
      </c>
      <c r="F623" s="63">
        <f t="shared" ref="F623" si="114">IF(D623=0,0,E623/D623)</f>
        <v>0</v>
      </c>
      <c r="G623" s="64">
        <f t="shared" ref="G623:G686" si="115">IF(E623=0,0,E623/C623)</f>
        <v>0</v>
      </c>
      <c r="H623" s="87"/>
      <c r="I623" s="2"/>
      <c r="J623" s="2"/>
      <c r="K623" s="2"/>
      <c r="L623" s="2"/>
    </row>
    <row r="624" spans="1:12" s="90" customFormat="1">
      <c r="A624" s="1"/>
      <c r="B624" s="51" t="s">
        <v>5</v>
      </c>
      <c r="C624" s="42">
        <v>4991.5</v>
      </c>
      <c r="D624" s="42">
        <v>12644.4</v>
      </c>
      <c r="E624" s="46">
        <v>6252.1</v>
      </c>
      <c r="F624" s="63">
        <f t="shared" si="104"/>
        <v>0.49445604378222774</v>
      </c>
      <c r="G624" s="64">
        <f t="shared" si="115"/>
        <v>1.2525493338675751</v>
      </c>
      <c r="H624" s="87"/>
      <c r="I624" s="2"/>
      <c r="J624" s="2"/>
      <c r="K624" s="2"/>
      <c r="L624" s="2"/>
    </row>
    <row r="625" spans="1:12" s="90" customFormat="1" ht="33">
      <c r="A625" s="1"/>
      <c r="B625" s="51" t="s">
        <v>45</v>
      </c>
      <c r="C625" s="42">
        <v>21513.599999999999</v>
      </c>
      <c r="D625" s="42">
        <v>54393.8</v>
      </c>
      <c r="E625" s="46">
        <v>25854.3</v>
      </c>
      <c r="F625" s="63">
        <f t="shared" si="104"/>
        <v>0.47531703980968415</v>
      </c>
      <c r="G625" s="64">
        <f t="shared" si="115"/>
        <v>1.2017653949129854</v>
      </c>
      <c r="H625" s="87"/>
      <c r="I625" s="2"/>
      <c r="J625" s="2"/>
      <c r="K625" s="2"/>
      <c r="L625" s="2"/>
    </row>
    <row r="626" spans="1:12" s="90" customFormat="1" ht="49.5">
      <c r="A626" s="1"/>
      <c r="B626" s="50" t="s">
        <v>20</v>
      </c>
      <c r="C626" s="41">
        <f>C629+C630</f>
        <v>28202.5</v>
      </c>
      <c r="D626" s="41">
        <f>D629+D630</f>
        <v>69703.7</v>
      </c>
      <c r="E626" s="73">
        <f>E629+E630</f>
        <v>32434.400000000001</v>
      </c>
      <c r="F626" s="63">
        <f t="shared" si="104"/>
        <v>0.46531819688194459</v>
      </c>
      <c r="G626" s="64">
        <f t="shared" si="115"/>
        <v>1.1500540732204592</v>
      </c>
      <c r="H626" s="87"/>
      <c r="I626" s="2"/>
      <c r="J626" s="2"/>
      <c r="K626" s="2"/>
      <c r="L626" s="2"/>
    </row>
    <row r="627" spans="1:12" s="90" customFormat="1">
      <c r="A627" s="1"/>
      <c r="B627" s="51" t="s">
        <v>3</v>
      </c>
      <c r="C627" s="41"/>
      <c r="D627" s="41"/>
      <c r="E627" s="73"/>
      <c r="F627" s="69"/>
      <c r="G627" s="64"/>
      <c r="H627" s="87"/>
      <c r="I627" s="2"/>
      <c r="J627" s="2"/>
      <c r="K627" s="2"/>
      <c r="L627" s="2"/>
    </row>
    <row r="628" spans="1:12" s="90" customFormat="1">
      <c r="A628" s="1"/>
      <c r="B628" s="51" t="s">
        <v>4</v>
      </c>
      <c r="C628" s="42" t="s">
        <v>6</v>
      </c>
      <c r="D628" s="42" t="s">
        <v>6</v>
      </c>
      <c r="E628" s="46" t="s">
        <v>6</v>
      </c>
      <c r="F628" s="63" t="e">
        <f t="shared" ref="F628" si="116">IF(D628=0,0,E628/D628)</f>
        <v>#VALUE!</v>
      </c>
      <c r="G628" s="64" t="e">
        <f t="shared" ref="G628" si="117">IF(E628=0,0,E628/C628)</f>
        <v>#VALUE!</v>
      </c>
      <c r="H628" s="87"/>
      <c r="I628" s="2"/>
      <c r="J628" s="2"/>
      <c r="K628" s="2"/>
      <c r="L628" s="2"/>
    </row>
    <row r="629" spans="1:12" s="90" customFormat="1">
      <c r="A629" s="1"/>
      <c r="B629" s="51" t="s">
        <v>5</v>
      </c>
      <c r="C629" s="42">
        <v>6195.6</v>
      </c>
      <c r="D629" s="42">
        <v>13286.8</v>
      </c>
      <c r="E629" s="46">
        <v>5498.6</v>
      </c>
      <c r="F629" s="63">
        <f t="shared" si="104"/>
        <v>0.41383929915404766</v>
      </c>
      <c r="G629" s="64">
        <f t="shared" si="115"/>
        <v>0.88750080702433987</v>
      </c>
      <c r="H629" s="87"/>
      <c r="I629" s="2"/>
      <c r="J629" s="2"/>
      <c r="K629" s="2"/>
      <c r="L629" s="2"/>
    </row>
    <row r="630" spans="1:12" s="90" customFormat="1" ht="33">
      <c r="A630" s="1"/>
      <c r="B630" s="51" t="s">
        <v>45</v>
      </c>
      <c r="C630" s="42">
        <v>22006.9</v>
      </c>
      <c r="D630" s="42">
        <v>56416.9</v>
      </c>
      <c r="E630" s="46">
        <v>26935.8</v>
      </c>
      <c r="F630" s="63">
        <f t="shared" si="104"/>
        <v>0.477442043075745</v>
      </c>
      <c r="G630" s="64">
        <f t="shared" si="115"/>
        <v>1.2239706637463703</v>
      </c>
      <c r="H630" s="87"/>
      <c r="I630" s="2"/>
      <c r="J630" s="2"/>
      <c r="K630" s="2"/>
      <c r="L630" s="2"/>
    </row>
    <row r="631" spans="1:12" s="90" customFormat="1" ht="49.5">
      <c r="A631" s="1"/>
      <c r="B631" s="50" t="s">
        <v>21</v>
      </c>
      <c r="C631" s="41">
        <f>C634+C635</f>
        <v>34306.700000000004</v>
      </c>
      <c r="D631" s="41">
        <f>D634+D635</f>
        <v>82666</v>
      </c>
      <c r="E631" s="73">
        <f>E634+E635</f>
        <v>40337.299999999996</v>
      </c>
      <c r="F631" s="63">
        <f t="shared" si="104"/>
        <v>0.48795514479955476</v>
      </c>
      <c r="G631" s="64">
        <f t="shared" si="115"/>
        <v>1.175784904989404</v>
      </c>
      <c r="H631" s="87"/>
      <c r="I631" s="2"/>
      <c r="J631" s="2"/>
      <c r="K631" s="2"/>
      <c r="L631" s="2"/>
    </row>
    <row r="632" spans="1:12" s="90" customFormat="1">
      <c r="A632" s="1"/>
      <c r="B632" s="51" t="s">
        <v>3</v>
      </c>
      <c r="C632" s="41"/>
      <c r="D632" s="41"/>
      <c r="E632" s="41"/>
      <c r="F632" s="69"/>
      <c r="G632" s="64"/>
      <c r="H632" s="87"/>
      <c r="I632" s="2"/>
      <c r="J632" s="2"/>
      <c r="K632" s="2"/>
      <c r="L632" s="2"/>
    </row>
    <row r="633" spans="1:12">
      <c r="B633" s="51" t="s">
        <v>4</v>
      </c>
      <c r="C633" s="42" t="s">
        <v>6</v>
      </c>
      <c r="D633" s="42">
        <v>0</v>
      </c>
      <c r="E633" s="42">
        <v>0</v>
      </c>
      <c r="F633" s="63">
        <f t="shared" ref="F633" si="118">IF(D633=0,0,E633/D633)</f>
        <v>0</v>
      </c>
      <c r="G633" s="64">
        <f t="shared" ref="G633" si="119">IF(E633=0,0,E633/C633)</f>
        <v>0</v>
      </c>
      <c r="H633" s="87"/>
    </row>
    <row r="634" spans="1:12" ht="18.75" customHeight="1">
      <c r="B634" s="51" t="s">
        <v>5</v>
      </c>
      <c r="C634" s="42">
        <v>5352.8</v>
      </c>
      <c r="D634" s="42">
        <v>14917.5</v>
      </c>
      <c r="E634" s="77">
        <v>5934.6</v>
      </c>
      <c r="F634" s="63">
        <f t="shared" si="104"/>
        <v>0.39782805429864254</v>
      </c>
      <c r="G634" s="64">
        <f t="shared" si="115"/>
        <v>1.1086907786578988</v>
      </c>
      <c r="H634" s="87"/>
    </row>
    <row r="635" spans="1:12" ht="33">
      <c r="B635" s="51" t="s">
        <v>45</v>
      </c>
      <c r="C635" s="42">
        <v>28953.9</v>
      </c>
      <c r="D635" s="42">
        <v>67748.5</v>
      </c>
      <c r="E635" s="77">
        <v>34402.699999999997</v>
      </c>
      <c r="F635" s="63">
        <f t="shared" si="104"/>
        <v>0.50780017269755051</v>
      </c>
      <c r="G635" s="64">
        <f t="shared" si="115"/>
        <v>1.1881888104883969</v>
      </c>
      <c r="H635" s="87"/>
    </row>
    <row r="636" spans="1:12" ht="49.5">
      <c r="B636" s="50" t="s">
        <v>24</v>
      </c>
      <c r="C636" s="41">
        <f>C639+C640</f>
        <v>23293.599999999999</v>
      </c>
      <c r="D636" s="41">
        <f>D639+D640</f>
        <v>54431.799999999996</v>
      </c>
      <c r="E636" s="73">
        <f>E639+E640</f>
        <v>24642.799999999999</v>
      </c>
      <c r="F636" s="63">
        <f t="shared" si="104"/>
        <v>0.45272800091123205</v>
      </c>
      <c r="G636" s="64">
        <f t="shared" si="115"/>
        <v>1.0579214891644058</v>
      </c>
      <c r="H636" s="87"/>
    </row>
    <row r="637" spans="1:12">
      <c r="B637" s="51" t="s">
        <v>3</v>
      </c>
      <c r="C637" s="41"/>
      <c r="D637" s="41"/>
      <c r="E637" s="73"/>
      <c r="F637" s="69"/>
      <c r="G637" s="64"/>
      <c r="H637" s="87"/>
    </row>
    <row r="638" spans="1:12">
      <c r="B638" s="51" t="s">
        <v>4</v>
      </c>
      <c r="C638" s="42" t="s">
        <v>6</v>
      </c>
      <c r="D638" s="42" t="s">
        <v>6</v>
      </c>
      <c r="E638" s="46" t="s">
        <v>6</v>
      </c>
      <c r="F638" s="63" t="e">
        <f t="shared" ref="F638" si="120">IF(D638=0,0,E638/D638)</f>
        <v>#VALUE!</v>
      </c>
      <c r="G638" s="64" t="e">
        <f t="shared" ref="G638" si="121">IF(E638=0,0,E638/C638)</f>
        <v>#VALUE!</v>
      </c>
      <c r="H638" s="87"/>
    </row>
    <row r="639" spans="1:12">
      <c r="B639" s="51" t="s">
        <v>5</v>
      </c>
      <c r="C639" s="42">
        <v>2450.1</v>
      </c>
      <c r="D639" s="42">
        <v>8176.6</v>
      </c>
      <c r="E639" s="46">
        <v>3336.2</v>
      </c>
      <c r="F639" s="63">
        <f t="shared" si="104"/>
        <v>0.40801800259276466</v>
      </c>
      <c r="G639" s="64">
        <f t="shared" si="115"/>
        <v>1.3616587078078446</v>
      </c>
      <c r="H639" s="87"/>
    </row>
    <row r="640" spans="1:12" ht="33">
      <c r="B640" s="51" t="s">
        <v>45</v>
      </c>
      <c r="C640" s="42">
        <v>20843.5</v>
      </c>
      <c r="D640" s="42">
        <v>46255.199999999997</v>
      </c>
      <c r="E640" s="46">
        <v>21306.6</v>
      </c>
      <c r="F640" s="63">
        <f t="shared" si="104"/>
        <v>0.46063145332849065</v>
      </c>
      <c r="G640" s="64">
        <f t="shared" si="115"/>
        <v>1.0222179576366732</v>
      </c>
      <c r="H640" s="87"/>
    </row>
    <row r="641" spans="1:9" s="3" customFormat="1" ht="33">
      <c r="A641" s="1"/>
      <c r="B641" s="121" t="s">
        <v>33</v>
      </c>
      <c r="C641" s="71">
        <f>SUM(C651,C646,C656,C661,C666,C671,C676,C681)</f>
        <v>3782454.7</v>
      </c>
      <c r="D641" s="71">
        <f>SUM(D651,D646,D656,D661,D666,D671,D676,D681)</f>
        <v>7926826.8999999994</v>
      </c>
      <c r="E641" s="71">
        <f>SUM(E651,E646,E656,E661,E666,E671,E676,E681)</f>
        <v>4517398.9000000004</v>
      </c>
      <c r="F641" s="63">
        <f t="shared" si="104"/>
        <v>0.56988741611097882</v>
      </c>
      <c r="G641" s="64">
        <f t="shared" si="115"/>
        <v>1.1943035034894138</v>
      </c>
      <c r="H641" s="186">
        <v>7926826.9000000004</v>
      </c>
      <c r="I641" s="187">
        <v>4517398.9000000004</v>
      </c>
    </row>
    <row r="642" spans="1:9" s="3" customFormat="1">
      <c r="A642" s="1"/>
      <c r="B642" s="49" t="s">
        <v>3</v>
      </c>
      <c r="C642" s="71"/>
      <c r="D642" s="71"/>
      <c r="E642" s="71"/>
      <c r="F642" s="68"/>
      <c r="G642" s="64"/>
      <c r="H642" s="87"/>
      <c r="I642" s="90"/>
    </row>
    <row r="643" spans="1:9" s="3" customFormat="1">
      <c r="A643" s="1"/>
      <c r="B643" s="49" t="s">
        <v>4</v>
      </c>
      <c r="C643" s="71">
        <f t="shared" ref="C643:C645" si="122">C653+C648+C658+C663+C668+C673+C678+C683</f>
        <v>554859.1</v>
      </c>
      <c r="D643" s="71">
        <f>D653+D648+D658+D663+D668+D673+D678+D683</f>
        <v>970680.1</v>
      </c>
      <c r="E643" s="71">
        <f t="shared" ref="D643:E645" si="123">E653+E648+E658+E663+E668+E673+E678+E683</f>
        <v>563829.39999999991</v>
      </c>
      <c r="F643" s="63">
        <f t="shared" si="104"/>
        <v>0.58086016185971046</v>
      </c>
      <c r="G643" s="64">
        <f t="shared" si="115"/>
        <v>1.0161668070326322</v>
      </c>
      <c r="H643" s="188">
        <v>970680.1</v>
      </c>
      <c r="I643" s="189">
        <v>563829.4</v>
      </c>
    </row>
    <row r="644" spans="1:9" s="3" customFormat="1">
      <c r="A644" s="1"/>
      <c r="B644" s="49" t="s">
        <v>5</v>
      </c>
      <c r="C644" s="71">
        <f t="shared" si="122"/>
        <v>2816891.0000000005</v>
      </c>
      <c r="D644" s="71">
        <f t="shared" si="123"/>
        <v>5745390.1000000006</v>
      </c>
      <c r="E644" s="71">
        <f t="shared" si="123"/>
        <v>3559511.1999999997</v>
      </c>
      <c r="F644" s="63">
        <f t="shared" si="104"/>
        <v>0.61954212647806095</v>
      </c>
      <c r="G644" s="64">
        <f t="shared" si="115"/>
        <v>1.263631145117081</v>
      </c>
      <c r="H644" s="188">
        <v>5745390.1000000006</v>
      </c>
      <c r="I644" s="189">
        <v>3559511.2</v>
      </c>
    </row>
    <row r="645" spans="1:9" s="3" customFormat="1" ht="34.5">
      <c r="A645" s="1"/>
      <c r="B645" s="49" t="s">
        <v>9</v>
      </c>
      <c r="C645" s="71">
        <f t="shared" si="122"/>
        <v>410704.60000000003</v>
      </c>
      <c r="D645" s="71">
        <f t="shared" si="123"/>
        <v>1210756.7</v>
      </c>
      <c r="E645" s="71">
        <f t="shared" si="123"/>
        <v>394058.3</v>
      </c>
      <c r="F645" s="63">
        <f t="shared" si="104"/>
        <v>0.32546448018829877</v>
      </c>
      <c r="G645" s="64">
        <f t="shared" si="115"/>
        <v>0.95946892243232718</v>
      </c>
      <c r="H645" s="188">
        <v>1210756.7</v>
      </c>
      <c r="I645" s="189">
        <v>394058.3</v>
      </c>
    </row>
    <row r="646" spans="1:9" s="3" customFormat="1" ht="49.5">
      <c r="A646" s="1"/>
      <c r="B646" s="50" t="s">
        <v>50</v>
      </c>
      <c r="C646" s="41">
        <f>C649+C650+C648</f>
        <v>87186.6</v>
      </c>
      <c r="D646" s="190">
        <f>SUM(D648:D650)</f>
        <v>6977.2</v>
      </c>
      <c r="E646" s="73">
        <f>SUM(E648:E650)</f>
        <v>0</v>
      </c>
      <c r="F646" s="63">
        <f>IF(D646=0,0,E646/D646)</f>
        <v>0</v>
      </c>
      <c r="G646" s="64">
        <f>IF(E646=0,0,E646/C646)</f>
        <v>0</v>
      </c>
      <c r="H646" s="87"/>
    </row>
    <row r="647" spans="1:9" s="3" customFormat="1">
      <c r="A647" s="1"/>
      <c r="B647" s="51" t="s">
        <v>3</v>
      </c>
      <c r="C647" s="41"/>
      <c r="D647" s="41"/>
      <c r="E647" s="73"/>
      <c r="F647" s="69"/>
      <c r="G647" s="64"/>
      <c r="H647" s="87"/>
    </row>
    <row r="648" spans="1:9" s="3" customFormat="1">
      <c r="A648" s="1"/>
      <c r="B648" s="51" t="s">
        <v>4</v>
      </c>
      <c r="C648" s="42">
        <v>8174</v>
      </c>
      <c r="D648" s="73">
        <v>0</v>
      </c>
      <c r="E648" s="46">
        <v>0</v>
      </c>
      <c r="F648" s="63">
        <f>IF(D648=0,0,E648/D648)</f>
        <v>0</v>
      </c>
      <c r="G648" s="64">
        <f>IF(E648=0,0,E648/C648)</f>
        <v>0</v>
      </c>
      <c r="H648" s="87"/>
    </row>
    <row r="649" spans="1:9" s="3" customFormat="1">
      <c r="A649" s="1"/>
      <c r="B649" s="51" t="s">
        <v>5</v>
      </c>
      <c r="C649" s="42">
        <v>70489</v>
      </c>
      <c r="D649" s="46">
        <v>0</v>
      </c>
      <c r="E649" s="46">
        <v>0</v>
      </c>
      <c r="F649" s="63">
        <f>IF(D649=0,0,E649/D649)</f>
        <v>0</v>
      </c>
      <c r="G649" s="64">
        <f>IF(E649=0,0,E649/C649)</f>
        <v>0</v>
      </c>
      <c r="H649" s="87"/>
    </row>
    <row r="650" spans="1:9" s="3" customFormat="1" ht="33">
      <c r="A650" s="1"/>
      <c r="B650" s="51" t="s">
        <v>45</v>
      </c>
      <c r="C650" s="42">
        <v>8523.6</v>
      </c>
      <c r="D650" s="191">
        <v>6977.2</v>
      </c>
      <c r="E650" s="46">
        <v>0</v>
      </c>
      <c r="F650" s="63">
        <f>IF(D650=0,0,E650/D650)</f>
        <v>0</v>
      </c>
      <c r="G650" s="64">
        <f>IF(E650=0,0,E650/C650)</f>
        <v>0</v>
      </c>
      <c r="H650" s="87"/>
    </row>
    <row r="651" spans="1:9" ht="49.5">
      <c r="B651" s="50" t="s">
        <v>24</v>
      </c>
      <c r="C651" s="41">
        <f t="shared" ref="C651:E651" si="124">SUM(C653:C655)</f>
        <v>341830.5</v>
      </c>
      <c r="D651" s="41">
        <f t="shared" si="124"/>
        <v>593417.70000000007</v>
      </c>
      <c r="E651" s="73">
        <f t="shared" si="124"/>
        <v>352745.50000000006</v>
      </c>
      <c r="F651" s="63">
        <f t="shared" si="104"/>
        <v>0.59443036498574275</v>
      </c>
      <c r="G651" s="64">
        <f t="shared" si="115"/>
        <v>1.0319310301450575</v>
      </c>
      <c r="H651" s="87"/>
    </row>
    <row r="652" spans="1:9">
      <c r="B652" s="51" t="s">
        <v>3</v>
      </c>
      <c r="C652" s="41"/>
      <c r="D652" s="41"/>
      <c r="E652" s="73"/>
      <c r="F652" s="63"/>
      <c r="G652" s="64"/>
      <c r="H652" s="87"/>
    </row>
    <row r="653" spans="1:9" s="7" customFormat="1" ht="19.5">
      <c r="A653" s="6"/>
      <c r="B653" s="51" t="s">
        <v>4</v>
      </c>
      <c r="C653" s="42">
        <v>31781.8</v>
      </c>
      <c r="D653" s="77">
        <v>63787.4</v>
      </c>
      <c r="E653" s="77">
        <v>36381.9</v>
      </c>
      <c r="F653" s="63">
        <f t="shared" ref="F653:F656" si="125">IF(D653=0,0,E653/D653)</f>
        <v>0.57036185829803376</v>
      </c>
      <c r="G653" s="64">
        <f t="shared" si="115"/>
        <v>1.1447400713615969</v>
      </c>
      <c r="H653" s="92"/>
    </row>
    <row r="654" spans="1:9">
      <c r="B654" s="51" t="s">
        <v>5</v>
      </c>
      <c r="C654" s="42">
        <v>273447.40000000002</v>
      </c>
      <c r="D654" s="77">
        <v>452317.5</v>
      </c>
      <c r="E654" s="77">
        <v>282509.90000000002</v>
      </c>
      <c r="F654" s="63">
        <f t="shared" si="125"/>
        <v>0.62458317442946609</v>
      </c>
      <c r="G654" s="64">
        <f t="shared" si="115"/>
        <v>1.0331416572254848</v>
      </c>
      <c r="H654" s="87"/>
    </row>
    <row r="655" spans="1:9" ht="33">
      <c r="B655" s="51" t="s">
        <v>45</v>
      </c>
      <c r="C655" s="42">
        <v>36601.300000000003</v>
      </c>
      <c r="D655" s="42">
        <v>77312.800000000003</v>
      </c>
      <c r="E655" s="46">
        <v>33853.699999999997</v>
      </c>
      <c r="F655" s="63">
        <f t="shared" si="125"/>
        <v>0.43787962665949232</v>
      </c>
      <c r="G655" s="64">
        <f t="shared" si="115"/>
        <v>0.9249316281115697</v>
      </c>
      <c r="H655" s="87"/>
    </row>
    <row r="656" spans="1:9" ht="49.5">
      <c r="B656" s="50" t="s">
        <v>18</v>
      </c>
      <c r="C656" s="41">
        <f>C659+C660+C658</f>
        <v>938926.79999999993</v>
      </c>
      <c r="D656" s="41">
        <f>D659+D660+D658</f>
        <v>2235712</v>
      </c>
      <c r="E656" s="185">
        <f>E659+E660+E658</f>
        <v>1212692.2</v>
      </c>
      <c r="F656" s="63">
        <f t="shared" si="125"/>
        <v>0.54241879097128787</v>
      </c>
      <c r="G656" s="64">
        <f t="shared" si="115"/>
        <v>1.2915726763790318</v>
      </c>
      <c r="H656" s="87"/>
    </row>
    <row r="657" spans="2:8">
      <c r="B657" s="51" t="s">
        <v>3</v>
      </c>
      <c r="C657" s="41"/>
      <c r="D657" s="41"/>
      <c r="E657" s="73"/>
      <c r="F657" s="69"/>
      <c r="G657" s="64"/>
      <c r="H657" s="87"/>
    </row>
    <row r="658" spans="2:8">
      <c r="B658" s="51" t="s">
        <v>4</v>
      </c>
      <c r="C658" s="42">
        <v>90910</v>
      </c>
      <c r="D658" s="76">
        <v>316699</v>
      </c>
      <c r="E658" s="185">
        <v>175892.8</v>
      </c>
      <c r="F658" s="63">
        <f t="shared" ref="F658:F661" si="126">IF(D658=0,0,E658/D658)</f>
        <v>0.55539423869352289</v>
      </c>
      <c r="G658" s="64">
        <f t="shared" si="115"/>
        <v>1.9348014519854799</v>
      </c>
      <c r="H658" s="87"/>
    </row>
    <row r="659" spans="2:8">
      <c r="B659" s="51" t="s">
        <v>5</v>
      </c>
      <c r="C659" s="42">
        <v>732278.7</v>
      </c>
      <c r="D659" s="77">
        <v>1606620.3</v>
      </c>
      <c r="E659" s="77">
        <v>908235</v>
      </c>
      <c r="F659" s="63">
        <f t="shared" si="126"/>
        <v>0.56530780794939539</v>
      </c>
      <c r="G659" s="64">
        <f t="shared" si="115"/>
        <v>1.2402859730864766</v>
      </c>
      <c r="H659" s="87"/>
    </row>
    <row r="660" spans="2:8" ht="33">
      <c r="B660" s="51" t="s">
        <v>45</v>
      </c>
      <c r="C660" s="42">
        <v>115738.1</v>
      </c>
      <c r="D660" s="42">
        <v>312392.7</v>
      </c>
      <c r="E660" s="46">
        <v>128564.4</v>
      </c>
      <c r="F660" s="63">
        <f t="shared" si="126"/>
        <v>0.41154738891145659</v>
      </c>
      <c r="G660" s="64">
        <f t="shared" si="115"/>
        <v>1.1108217605092876</v>
      </c>
      <c r="H660" s="87"/>
    </row>
    <row r="661" spans="2:8" ht="49.5">
      <c r="B661" s="50" t="s">
        <v>34</v>
      </c>
      <c r="C661" s="41">
        <f>C664+C665+C663</f>
        <v>699222</v>
      </c>
      <c r="D661" s="41">
        <f>D664+D665+D663</f>
        <v>1346911</v>
      </c>
      <c r="E661" s="73">
        <f>E664+E665+E663</f>
        <v>716319.9</v>
      </c>
      <c r="F661" s="63">
        <f t="shared" si="126"/>
        <v>0.5318242259510837</v>
      </c>
      <c r="G661" s="64">
        <f t="shared" si="115"/>
        <v>1.0244527489123627</v>
      </c>
      <c r="H661" s="87"/>
    </row>
    <row r="662" spans="2:8">
      <c r="B662" s="51" t="s">
        <v>3</v>
      </c>
      <c r="C662" s="41"/>
      <c r="D662" s="41"/>
      <c r="E662" s="73"/>
      <c r="F662" s="69"/>
      <c r="G662" s="64"/>
      <c r="H662" s="87"/>
    </row>
    <row r="663" spans="2:8">
      <c r="B663" s="51" t="s">
        <v>4</v>
      </c>
      <c r="C663" s="42">
        <v>164709.1</v>
      </c>
      <c r="D663" s="41">
        <v>155549.79999999999</v>
      </c>
      <c r="E663" s="73">
        <v>91455.5</v>
      </c>
      <c r="F663" s="63">
        <f t="shared" ref="F663:F666" si="127">IF(D663=0,0,E663/D663)</f>
        <v>0.58794996843454639</v>
      </c>
      <c r="G663" s="64">
        <f t="shared" si="115"/>
        <v>0.55525468841733694</v>
      </c>
      <c r="H663" s="87"/>
    </row>
    <row r="664" spans="2:8">
      <c r="B664" s="51" t="s">
        <v>5</v>
      </c>
      <c r="C664" s="42">
        <v>465306.5</v>
      </c>
      <c r="D664" s="42">
        <v>1006986.9</v>
      </c>
      <c r="E664" s="46">
        <v>559347</v>
      </c>
      <c r="F664" s="63">
        <f t="shared" si="127"/>
        <v>0.55546601450326716</v>
      </c>
      <c r="G664" s="64">
        <f t="shared" si="115"/>
        <v>1.2021044193450983</v>
      </c>
      <c r="H664" s="87"/>
    </row>
    <row r="665" spans="2:8" ht="33">
      <c r="B665" s="51" t="s">
        <v>45</v>
      </c>
      <c r="C665" s="42">
        <v>69206.399999999994</v>
      </c>
      <c r="D665" s="42">
        <v>184374.3</v>
      </c>
      <c r="E665" s="46">
        <v>65517.4</v>
      </c>
      <c r="F665" s="63">
        <f t="shared" si="127"/>
        <v>0.35534995929476076</v>
      </c>
      <c r="G665" s="64">
        <f t="shared" si="115"/>
        <v>0.94669568132427073</v>
      </c>
      <c r="H665" s="87"/>
    </row>
    <row r="666" spans="2:8" ht="49.5">
      <c r="B666" s="50" t="s">
        <v>25</v>
      </c>
      <c r="C666" s="41">
        <f>C669+C670+C668</f>
        <v>404698.2</v>
      </c>
      <c r="D666" s="41">
        <f>D669+D670+D668</f>
        <v>848390.2</v>
      </c>
      <c r="E666" s="73">
        <f>E669+E670+E668</f>
        <v>617935.1</v>
      </c>
      <c r="F666" s="63">
        <f t="shared" si="127"/>
        <v>0.72836190234163478</v>
      </c>
      <c r="G666" s="64">
        <f t="shared" si="115"/>
        <v>1.5269035048833921</v>
      </c>
      <c r="H666" s="87"/>
    </row>
    <row r="667" spans="2:8">
      <c r="B667" s="51" t="s">
        <v>3</v>
      </c>
      <c r="C667" s="41"/>
      <c r="D667" s="41"/>
      <c r="E667" s="73"/>
      <c r="F667" s="69"/>
      <c r="G667" s="64"/>
      <c r="H667" s="87"/>
    </row>
    <row r="668" spans="2:8">
      <c r="B668" s="51" t="s">
        <v>4</v>
      </c>
      <c r="C668" s="42">
        <v>138191.20000000001</v>
      </c>
      <c r="D668" s="77">
        <v>153890.6</v>
      </c>
      <c r="E668" s="46">
        <v>97480.2</v>
      </c>
      <c r="F668" s="63">
        <f t="shared" ref="F668:F696" si="128">IF(D668=0,0,E668/D668)</f>
        <v>0.6334382996752238</v>
      </c>
      <c r="G668" s="64">
        <f t="shared" si="115"/>
        <v>0.70540092277945332</v>
      </c>
      <c r="H668" s="87"/>
    </row>
    <row r="669" spans="2:8">
      <c r="B669" s="51" t="s">
        <v>5</v>
      </c>
      <c r="C669" s="42">
        <v>238092.3</v>
      </c>
      <c r="D669" s="192">
        <v>605085.1</v>
      </c>
      <c r="E669" s="77">
        <v>494393.3</v>
      </c>
      <c r="F669" s="63">
        <f t="shared" si="128"/>
        <v>0.8170640790857352</v>
      </c>
      <c r="G669" s="64">
        <f t="shared" si="115"/>
        <v>2.0764774837321491</v>
      </c>
      <c r="H669" s="87"/>
    </row>
    <row r="670" spans="2:8" ht="33">
      <c r="B670" s="51" t="s">
        <v>45</v>
      </c>
      <c r="C670" s="42">
        <v>28414.7</v>
      </c>
      <c r="D670" s="42">
        <v>89414.5</v>
      </c>
      <c r="E670" s="46">
        <v>26061.599999999999</v>
      </c>
      <c r="F670" s="63">
        <f t="shared" si="128"/>
        <v>0.29146950438687236</v>
      </c>
      <c r="G670" s="64">
        <f t="shared" si="115"/>
        <v>0.91718723055319951</v>
      </c>
      <c r="H670" s="87"/>
    </row>
    <row r="671" spans="2:8" ht="49.5">
      <c r="B671" s="50" t="s">
        <v>21</v>
      </c>
      <c r="C671" s="41">
        <f>C674+C675+C673</f>
        <v>397320</v>
      </c>
      <c r="D671" s="41">
        <f>D674+D675+D673</f>
        <v>1003747.5</v>
      </c>
      <c r="E671" s="193">
        <f>E674+E675+E673</f>
        <v>625463</v>
      </c>
      <c r="F671" s="63">
        <f t="shared" si="128"/>
        <v>0.62312782846283554</v>
      </c>
      <c r="G671" s="64">
        <f t="shared" si="115"/>
        <v>1.5742046712976945</v>
      </c>
      <c r="H671" s="87"/>
    </row>
    <row r="672" spans="2:8">
      <c r="B672" s="51" t="s">
        <v>3</v>
      </c>
      <c r="C672" s="41"/>
      <c r="D672" s="41"/>
      <c r="E672" s="73"/>
      <c r="F672" s="69"/>
      <c r="G672" s="64"/>
      <c r="H672" s="87"/>
    </row>
    <row r="673" spans="1:8" s="7" customFormat="1" ht="19.5">
      <c r="A673" s="6"/>
      <c r="B673" s="51" t="s">
        <v>4</v>
      </c>
      <c r="C673" s="42">
        <v>41191.4</v>
      </c>
      <c r="D673" s="42">
        <v>96852.9</v>
      </c>
      <c r="E673" s="46">
        <v>55904.5</v>
      </c>
      <c r="F673" s="63">
        <f t="shared" si="128"/>
        <v>0.57721038812467163</v>
      </c>
      <c r="G673" s="64">
        <f t="shared" si="115"/>
        <v>1.3571886364629508</v>
      </c>
      <c r="H673" s="92"/>
    </row>
    <row r="674" spans="1:8">
      <c r="B674" s="51" t="s">
        <v>5</v>
      </c>
      <c r="C674" s="42">
        <v>318947.5</v>
      </c>
      <c r="D674" s="42">
        <v>710246.7</v>
      </c>
      <c r="E674" s="46">
        <v>514990.2</v>
      </c>
      <c r="F674" s="63">
        <f t="shared" si="128"/>
        <v>0.72508636787752767</v>
      </c>
      <c r="G674" s="64">
        <f t="shared" si="115"/>
        <v>1.6146550764624272</v>
      </c>
      <c r="H674" s="87"/>
    </row>
    <row r="675" spans="1:8" ht="33">
      <c r="B675" s="51" t="s">
        <v>45</v>
      </c>
      <c r="C675" s="42">
        <v>37181.1</v>
      </c>
      <c r="D675" s="42">
        <v>196647.9</v>
      </c>
      <c r="E675" s="153">
        <v>54568.3</v>
      </c>
      <c r="F675" s="63">
        <f t="shared" si="128"/>
        <v>0.27749241156401877</v>
      </c>
      <c r="G675" s="64">
        <f t="shared" si="115"/>
        <v>1.4676354384351191</v>
      </c>
      <c r="H675" s="87"/>
    </row>
    <row r="676" spans="1:8" ht="49.5">
      <c r="B676" s="50" t="s">
        <v>20</v>
      </c>
      <c r="C676" s="41">
        <f>C679+C680+C678</f>
        <v>639065</v>
      </c>
      <c r="D676" s="41">
        <f>D679+D680+D678</f>
        <v>1219333</v>
      </c>
      <c r="E676" s="185">
        <f>E679+E680+E678</f>
        <v>632750.70000000007</v>
      </c>
      <c r="F676" s="63">
        <f t="shared" si="128"/>
        <v>0.51893182584248931</v>
      </c>
      <c r="G676" s="64">
        <f t="shared" si="115"/>
        <v>0.9901194714152709</v>
      </c>
      <c r="H676" s="87"/>
    </row>
    <row r="677" spans="1:8">
      <c r="B677" s="51" t="s">
        <v>3</v>
      </c>
      <c r="C677" s="42"/>
      <c r="D677" s="42"/>
      <c r="E677" s="46"/>
      <c r="F677" s="69"/>
      <c r="G677" s="64"/>
      <c r="H677" s="87"/>
    </row>
    <row r="678" spans="1:8">
      <c r="B678" s="51" t="s">
        <v>4</v>
      </c>
      <c r="C678" s="42">
        <v>53385</v>
      </c>
      <c r="D678" s="42">
        <v>120284.8</v>
      </c>
      <c r="E678" s="46">
        <v>71676.3</v>
      </c>
      <c r="F678" s="63">
        <f t="shared" si="128"/>
        <v>0.59588825853308147</v>
      </c>
      <c r="G678" s="64">
        <f t="shared" si="115"/>
        <v>1.3426299522337737</v>
      </c>
      <c r="H678" s="87"/>
    </row>
    <row r="679" spans="1:8">
      <c r="B679" s="51" t="s">
        <v>5</v>
      </c>
      <c r="C679" s="42">
        <v>497897</v>
      </c>
      <c r="D679" s="42">
        <v>858368.2</v>
      </c>
      <c r="E679" s="77">
        <v>496943.5</v>
      </c>
      <c r="F679" s="63">
        <f t="shared" si="128"/>
        <v>0.57893978364995347</v>
      </c>
      <c r="G679" s="64">
        <f t="shared" si="115"/>
        <v>0.99808494527984704</v>
      </c>
      <c r="H679" s="87"/>
    </row>
    <row r="680" spans="1:8" ht="33">
      <c r="B680" s="51" t="s">
        <v>9</v>
      </c>
      <c r="C680" s="42">
        <v>87783</v>
      </c>
      <c r="D680" s="42">
        <v>240680</v>
      </c>
      <c r="E680" s="46">
        <v>64130.9</v>
      </c>
      <c r="F680" s="63">
        <f t="shared" si="128"/>
        <v>0.26645712148911416</v>
      </c>
      <c r="G680" s="64">
        <f t="shared" si="115"/>
        <v>0.73056172607452474</v>
      </c>
      <c r="H680" s="87"/>
    </row>
    <row r="681" spans="1:8" ht="66">
      <c r="B681" s="50" t="s">
        <v>101</v>
      </c>
      <c r="C681" s="41">
        <f>SUM(C683:C685)</f>
        <v>274205.60000000003</v>
      </c>
      <c r="D681" s="41">
        <f>SUM(D683:D685)</f>
        <v>672338.3</v>
      </c>
      <c r="E681" s="73">
        <f>SUM(E683:E685)</f>
        <v>359492.5</v>
      </c>
      <c r="F681" s="63">
        <f t="shared" si="128"/>
        <v>0.53468990238991287</v>
      </c>
      <c r="G681" s="64">
        <f t="shared" si="115"/>
        <v>1.3110326703758055</v>
      </c>
      <c r="H681" s="87"/>
    </row>
    <row r="682" spans="1:8">
      <c r="B682" s="51" t="s">
        <v>23</v>
      </c>
      <c r="C682" s="41"/>
      <c r="D682" s="41"/>
      <c r="E682" s="73"/>
      <c r="F682" s="63"/>
      <c r="G682" s="64"/>
      <c r="H682" s="87"/>
    </row>
    <row r="683" spans="1:8">
      <c r="B683" s="51" t="s">
        <v>4</v>
      </c>
      <c r="C683" s="42">
        <v>26516.6</v>
      </c>
      <c r="D683" s="41">
        <v>63615.6</v>
      </c>
      <c r="E683" s="73">
        <v>35038.199999999997</v>
      </c>
      <c r="F683" s="63">
        <f t="shared" ref="F683:F685" si="129">IF(D683=0,0,E683/D683)</f>
        <v>0.5507799973591383</v>
      </c>
      <c r="G683" s="64">
        <f t="shared" ref="G683:G685" si="130">IF(E683=0,0,E683/C683)</f>
        <v>1.3213685012407321</v>
      </c>
      <c r="H683" s="87"/>
    </row>
    <row r="684" spans="1:8">
      <c r="B684" s="51" t="s">
        <v>5</v>
      </c>
      <c r="C684" s="42">
        <v>220432.6</v>
      </c>
      <c r="D684" s="41">
        <v>505765.4</v>
      </c>
      <c r="E684" s="73">
        <v>303092.3</v>
      </c>
      <c r="F684" s="63">
        <f t="shared" si="129"/>
        <v>0.59927448575960307</v>
      </c>
      <c r="G684" s="64">
        <f t="shared" si="130"/>
        <v>1.3749885452514736</v>
      </c>
      <c r="H684" s="87"/>
    </row>
    <row r="685" spans="1:8" ht="33">
      <c r="B685" s="51" t="s">
        <v>9</v>
      </c>
      <c r="C685" s="42">
        <v>27256.400000000001</v>
      </c>
      <c r="D685" s="41">
        <v>102957.3</v>
      </c>
      <c r="E685" s="73">
        <v>21362</v>
      </c>
      <c r="F685" s="63">
        <f t="shared" si="129"/>
        <v>0.20748407349454578</v>
      </c>
      <c r="G685" s="64">
        <f t="shared" si="130"/>
        <v>0.78374253386360626</v>
      </c>
      <c r="H685" s="87"/>
    </row>
    <row r="686" spans="1:8" s="3" customFormat="1" ht="72.75" customHeight="1">
      <c r="A686" s="1"/>
      <c r="B686" s="52" t="s">
        <v>90</v>
      </c>
      <c r="C686" s="43">
        <f t="shared" ref="C686:D686" si="131">SUM(C691,C696,C721)</f>
        <v>423430.40000000002</v>
      </c>
      <c r="D686" s="43">
        <f t="shared" si="131"/>
        <v>1078668.8999999999</v>
      </c>
      <c r="E686" s="71">
        <f>SUM(E691,E696,E721)</f>
        <v>366601.2</v>
      </c>
      <c r="F686" s="63">
        <f t="shared" si="128"/>
        <v>0.33986443847597725</v>
      </c>
      <c r="G686" s="64">
        <f t="shared" si="115"/>
        <v>0.86578856879430477</v>
      </c>
      <c r="H686" s="87"/>
    </row>
    <row r="687" spans="1:8" s="3" customFormat="1" ht="20.25" customHeight="1">
      <c r="A687" s="1"/>
      <c r="B687" s="49" t="s">
        <v>3</v>
      </c>
      <c r="C687" s="43"/>
      <c r="D687" s="43"/>
      <c r="E687" s="43"/>
      <c r="F687" s="63"/>
      <c r="G687" s="64"/>
      <c r="H687" s="87"/>
    </row>
    <row r="688" spans="1:8" s="3" customFormat="1">
      <c r="A688" s="1"/>
      <c r="B688" s="49" t="s">
        <v>4</v>
      </c>
      <c r="C688" s="45">
        <f t="shared" ref="C688:E690" si="132">SUM(C693,C698,C723)</f>
        <v>323551.8</v>
      </c>
      <c r="D688" s="45">
        <f t="shared" si="132"/>
        <v>748587.2</v>
      </c>
      <c r="E688" s="45">
        <f>SUM(E693,E698,E723)</f>
        <v>326105.40000000002</v>
      </c>
      <c r="F688" s="63">
        <f t="shared" si="128"/>
        <v>0.43562780662025752</v>
      </c>
      <c r="G688" s="64">
        <f t="shared" ref="G688:G700" si="133">IF(E688=0,0,E688/C688)</f>
        <v>1.007892399300514</v>
      </c>
      <c r="H688" s="87"/>
    </row>
    <row r="689" spans="1:8" s="3" customFormat="1">
      <c r="A689" s="1"/>
      <c r="B689" s="49" t="s">
        <v>5</v>
      </c>
      <c r="C689" s="45">
        <f t="shared" si="132"/>
        <v>96238.7</v>
      </c>
      <c r="D689" s="45">
        <f t="shared" si="132"/>
        <v>250923.9</v>
      </c>
      <c r="E689" s="45">
        <f t="shared" si="132"/>
        <v>9691.1</v>
      </c>
      <c r="F689" s="63">
        <f t="shared" si="128"/>
        <v>3.8621669757245125E-2</v>
      </c>
      <c r="G689" s="64">
        <f t="shared" si="133"/>
        <v>0.10069857552107417</v>
      </c>
      <c r="H689" s="87"/>
    </row>
    <row r="690" spans="1:8" s="3" customFormat="1" ht="34.5">
      <c r="A690" s="1"/>
      <c r="B690" s="49" t="s">
        <v>9</v>
      </c>
      <c r="C690" s="45">
        <f t="shared" si="132"/>
        <v>3639.9</v>
      </c>
      <c r="D690" s="45">
        <f t="shared" si="132"/>
        <v>79157.8</v>
      </c>
      <c r="E690" s="45">
        <f t="shared" si="132"/>
        <v>30804.7</v>
      </c>
      <c r="F690" s="63">
        <f t="shared" si="128"/>
        <v>0.38915558542556766</v>
      </c>
      <c r="G690" s="64">
        <f t="shared" si="133"/>
        <v>8.4630621720376933</v>
      </c>
      <c r="H690" s="87"/>
    </row>
    <row r="691" spans="1:8" s="9" customFormat="1" ht="49.5">
      <c r="A691" s="11"/>
      <c r="B691" s="50" t="s">
        <v>50</v>
      </c>
      <c r="C691" s="41">
        <f t="shared" ref="C691" si="134">SUM(C693:C695)</f>
        <v>421894.9</v>
      </c>
      <c r="D691" s="41">
        <f>SUM(D693:D695)</f>
        <v>1078668.8999999999</v>
      </c>
      <c r="E691" s="41">
        <f t="shared" ref="E691" si="135">SUM(E693:E695)</f>
        <v>366601.2</v>
      </c>
      <c r="F691" s="63">
        <f t="shared" si="128"/>
        <v>0.33986443847597725</v>
      </c>
      <c r="G691" s="64">
        <f t="shared" si="133"/>
        <v>0.86893963401785612</v>
      </c>
      <c r="H691" s="87"/>
    </row>
    <row r="692" spans="1:8" s="9" customFormat="1">
      <c r="A692" s="11"/>
      <c r="B692" s="51" t="s">
        <v>3</v>
      </c>
      <c r="C692" s="42"/>
      <c r="D692" s="42"/>
      <c r="E692" s="42"/>
      <c r="F692" s="63"/>
      <c r="G692" s="64"/>
      <c r="H692" s="87"/>
    </row>
    <row r="693" spans="1:8" s="9" customFormat="1">
      <c r="A693" s="11"/>
      <c r="B693" s="51" t="s">
        <v>4</v>
      </c>
      <c r="C693" s="42">
        <v>323551.8</v>
      </c>
      <c r="D693" s="42">
        <v>748587.2</v>
      </c>
      <c r="E693" s="42">
        <v>326105.40000000002</v>
      </c>
      <c r="F693" s="63">
        <f t="shared" si="128"/>
        <v>0.43562780662025752</v>
      </c>
      <c r="G693" s="64">
        <f t="shared" si="133"/>
        <v>1.007892399300514</v>
      </c>
      <c r="H693" s="87"/>
    </row>
    <row r="694" spans="1:8" s="9" customFormat="1">
      <c r="A694" s="11"/>
      <c r="B694" s="51" t="s">
        <v>5</v>
      </c>
      <c r="C694" s="42">
        <v>96238.7</v>
      </c>
      <c r="D694" s="42">
        <v>250923.9</v>
      </c>
      <c r="E694" s="46">
        <v>9691.1</v>
      </c>
      <c r="F694" s="63">
        <f t="shared" si="128"/>
        <v>3.8621669757245125E-2</v>
      </c>
      <c r="G694" s="64">
        <f t="shared" si="133"/>
        <v>0.10069857552107417</v>
      </c>
      <c r="H694" s="87"/>
    </row>
    <row r="695" spans="1:8" s="9" customFormat="1" ht="33">
      <c r="A695" s="11"/>
      <c r="B695" s="51" t="s">
        <v>45</v>
      </c>
      <c r="C695" s="42">
        <v>2104.4</v>
      </c>
      <c r="D695" s="42">
        <v>79157.8</v>
      </c>
      <c r="E695" s="42">
        <v>30804.7</v>
      </c>
      <c r="F695" s="63">
        <f t="shared" si="128"/>
        <v>0.38915558542556766</v>
      </c>
      <c r="G695" s="64">
        <f t="shared" si="133"/>
        <v>14.638234176012165</v>
      </c>
      <c r="H695" s="87"/>
    </row>
    <row r="696" spans="1:8" s="3" customFormat="1" ht="49.5">
      <c r="A696" s="1"/>
      <c r="B696" s="50" t="s">
        <v>19</v>
      </c>
      <c r="C696" s="41" t="str">
        <f>C700</f>
        <v>-</v>
      </c>
      <c r="D696" s="41" t="str">
        <f>D700</f>
        <v>-</v>
      </c>
      <c r="E696" s="41" t="str">
        <f>E700</f>
        <v>-</v>
      </c>
      <c r="F696" s="63" t="e">
        <f t="shared" si="128"/>
        <v>#VALUE!</v>
      </c>
      <c r="G696" s="64" t="e">
        <f t="shared" si="133"/>
        <v>#VALUE!</v>
      </c>
      <c r="H696" s="87"/>
    </row>
    <row r="697" spans="1:8" s="3" customFormat="1">
      <c r="A697" s="1"/>
      <c r="B697" s="51" t="s">
        <v>3</v>
      </c>
      <c r="C697" s="42"/>
      <c r="D697" s="42"/>
      <c r="E697" s="42"/>
      <c r="F697" s="63"/>
      <c r="G697" s="64"/>
      <c r="H697" s="87"/>
    </row>
    <row r="698" spans="1:8" s="3" customFormat="1">
      <c r="A698" s="1"/>
      <c r="B698" s="51" t="s">
        <v>4</v>
      </c>
      <c r="C698" s="42" t="s">
        <v>6</v>
      </c>
      <c r="D698" s="42" t="s">
        <v>6</v>
      </c>
      <c r="E698" s="42" t="s">
        <v>6</v>
      </c>
      <c r="F698" s="63"/>
      <c r="G698" s="64"/>
      <c r="H698" s="87"/>
    </row>
    <row r="699" spans="1:8" s="3" customFormat="1">
      <c r="A699" s="1"/>
      <c r="B699" s="51" t="s">
        <v>5</v>
      </c>
      <c r="C699" s="42" t="s">
        <v>6</v>
      </c>
      <c r="D699" s="42" t="s">
        <v>6</v>
      </c>
      <c r="E699" s="42" t="s">
        <v>6</v>
      </c>
      <c r="F699" s="63"/>
      <c r="G699" s="64"/>
      <c r="H699" s="87"/>
    </row>
    <row r="700" spans="1:8" s="3" customFormat="1" ht="33">
      <c r="A700" s="1"/>
      <c r="B700" s="51" t="s">
        <v>45</v>
      </c>
      <c r="C700" s="42" t="s">
        <v>6</v>
      </c>
      <c r="D700" s="42" t="s">
        <v>6</v>
      </c>
      <c r="E700" s="42" t="s">
        <v>6</v>
      </c>
      <c r="F700" s="63" t="e">
        <f t="shared" ref="F700" si="136">IF(D700=0,0,E700/D700)</f>
        <v>#VALUE!</v>
      </c>
      <c r="G700" s="64" t="e">
        <f t="shared" si="133"/>
        <v>#VALUE!</v>
      </c>
      <c r="H700" s="87"/>
    </row>
    <row r="701" spans="1:8" s="3" customFormat="1" ht="49.5" hidden="1" customHeight="1">
      <c r="A701" s="1"/>
      <c r="B701" s="24" t="s">
        <v>25</v>
      </c>
      <c r="C701" s="178" t="str">
        <f>C704</f>
        <v>-</v>
      </c>
      <c r="D701" s="41" t="str">
        <f>D704</f>
        <v>-</v>
      </c>
      <c r="E701" s="41" t="str">
        <f>E704</f>
        <v>-</v>
      </c>
      <c r="F701" s="68"/>
      <c r="G701" s="64"/>
      <c r="H701" s="87"/>
    </row>
    <row r="702" spans="1:8" s="3" customFormat="1" ht="18.75" hidden="1" customHeight="1">
      <c r="A702" s="1"/>
      <c r="B702" s="23" t="s">
        <v>3</v>
      </c>
      <c r="C702" s="37"/>
      <c r="D702" s="42"/>
      <c r="E702" s="42"/>
      <c r="F702" s="68"/>
      <c r="G702" s="64"/>
      <c r="H702" s="87"/>
    </row>
    <row r="703" spans="1:8" s="3" customFormat="1" ht="18.75" hidden="1" customHeight="1">
      <c r="A703" s="1"/>
      <c r="B703" s="23" t="s">
        <v>4</v>
      </c>
      <c r="C703" s="37" t="s">
        <v>6</v>
      </c>
      <c r="D703" s="42" t="s">
        <v>6</v>
      </c>
      <c r="E703" s="42" t="s">
        <v>6</v>
      </c>
      <c r="F703" s="68"/>
      <c r="G703" s="64"/>
      <c r="H703" s="87"/>
    </row>
    <row r="704" spans="1:8" s="3" customFormat="1" ht="18.75" hidden="1" customHeight="1">
      <c r="A704" s="1"/>
      <c r="B704" s="23" t="s">
        <v>5</v>
      </c>
      <c r="C704" s="37" t="s">
        <v>6</v>
      </c>
      <c r="D704" s="42" t="s">
        <v>6</v>
      </c>
      <c r="E704" s="42" t="s">
        <v>6</v>
      </c>
      <c r="F704" s="68"/>
      <c r="G704" s="64"/>
      <c r="H704" s="87"/>
    </row>
    <row r="705" spans="1:8" s="3" customFormat="1" ht="33" hidden="1" customHeight="1">
      <c r="A705" s="1"/>
      <c r="B705" s="23" t="s">
        <v>45</v>
      </c>
      <c r="C705" s="177" t="s">
        <v>6</v>
      </c>
      <c r="D705" s="45" t="s">
        <v>6</v>
      </c>
      <c r="E705" s="45" t="s">
        <v>6</v>
      </c>
      <c r="F705" s="68"/>
      <c r="G705" s="64"/>
      <c r="H705" s="87"/>
    </row>
    <row r="706" spans="1:8" ht="49.5" hidden="1" customHeight="1">
      <c r="B706" s="24" t="s">
        <v>21</v>
      </c>
      <c r="C706" s="178" t="s">
        <v>6</v>
      </c>
      <c r="D706" s="41" t="s">
        <v>6</v>
      </c>
      <c r="E706" s="41" t="s">
        <v>6</v>
      </c>
      <c r="F706" s="68"/>
      <c r="G706" s="64"/>
      <c r="H706" s="87"/>
    </row>
    <row r="707" spans="1:8" ht="18.75" hidden="1" customHeight="1">
      <c r="B707" s="23" t="s">
        <v>3</v>
      </c>
      <c r="C707" s="178"/>
      <c r="D707" s="41"/>
      <c r="E707" s="41"/>
      <c r="F707" s="68"/>
      <c r="G707" s="64"/>
      <c r="H707" s="87"/>
    </row>
    <row r="708" spans="1:8" ht="18.75" hidden="1" customHeight="1">
      <c r="B708" s="23" t="s">
        <v>4</v>
      </c>
      <c r="C708" s="37" t="s">
        <v>6</v>
      </c>
      <c r="D708" s="42" t="s">
        <v>6</v>
      </c>
      <c r="E708" s="42" t="s">
        <v>6</v>
      </c>
      <c r="F708" s="68"/>
      <c r="G708" s="64"/>
      <c r="H708" s="87"/>
    </row>
    <row r="709" spans="1:8" ht="18.75" hidden="1" customHeight="1">
      <c r="B709" s="23" t="s">
        <v>5</v>
      </c>
      <c r="C709" s="37" t="s">
        <v>6</v>
      </c>
      <c r="D709" s="42" t="s">
        <v>6</v>
      </c>
      <c r="E709" s="42" t="s">
        <v>6</v>
      </c>
      <c r="F709" s="68"/>
      <c r="G709" s="64"/>
      <c r="H709" s="87"/>
    </row>
    <row r="710" spans="1:8" ht="39.950000000000003" hidden="1" customHeight="1">
      <c r="B710" s="23" t="s">
        <v>45</v>
      </c>
      <c r="C710" s="37" t="s">
        <v>6</v>
      </c>
      <c r="D710" s="42" t="s">
        <v>6</v>
      </c>
      <c r="E710" s="42" t="s">
        <v>6</v>
      </c>
      <c r="F710" s="68"/>
      <c r="G710" s="64"/>
      <c r="H710" s="87"/>
    </row>
    <row r="711" spans="1:8" ht="49.5" hidden="1" customHeight="1">
      <c r="B711" s="24" t="s">
        <v>20</v>
      </c>
      <c r="C711" s="178" t="s">
        <v>6</v>
      </c>
      <c r="D711" s="41" t="s">
        <v>6</v>
      </c>
      <c r="E711" s="41" t="s">
        <v>6</v>
      </c>
      <c r="F711" s="68"/>
      <c r="G711" s="64"/>
      <c r="H711" s="87"/>
    </row>
    <row r="712" spans="1:8" ht="18.75" hidden="1" customHeight="1">
      <c r="B712" s="23" t="s">
        <v>3</v>
      </c>
      <c r="C712" s="178"/>
      <c r="D712" s="41"/>
      <c r="E712" s="41"/>
      <c r="F712" s="68"/>
      <c r="G712" s="64"/>
      <c r="H712" s="87"/>
    </row>
    <row r="713" spans="1:8" s="7" customFormat="1" ht="19.5" hidden="1" customHeight="1">
      <c r="A713" s="6"/>
      <c r="B713" s="23" t="s">
        <v>4</v>
      </c>
      <c r="C713" s="37" t="s">
        <v>6</v>
      </c>
      <c r="D713" s="42" t="s">
        <v>6</v>
      </c>
      <c r="E713" s="42" t="s">
        <v>6</v>
      </c>
      <c r="F713" s="160"/>
      <c r="G713" s="64"/>
      <c r="H713" s="92"/>
    </row>
    <row r="714" spans="1:8" s="7" customFormat="1" ht="19.5" hidden="1" customHeight="1">
      <c r="A714" s="6"/>
      <c r="B714" s="23" t="s">
        <v>5</v>
      </c>
      <c r="C714" s="37" t="s">
        <v>6</v>
      </c>
      <c r="D714" s="42" t="s">
        <v>6</v>
      </c>
      <c r="E714" s="42" t="s">
        <v>6</v>
      </c>
      <c r="F714" s="160"/>
      <c r="G714" s="64"/>
      <c r="H714" s="92"/>
    </row>
    <row r="715" spans="1:8" ht="33" hidden="1" customHeight="1">
      <c r="B715" s="23" t="s">
        <v>45</v>
      </c>
      <c r="C715" s="178" t="s">
        <v>6</v>
      </c>
      <c r="D715" s="41" t="s">
        <v>6</v>
      </c>
      <c r="E715" s="41" t="s">
        <v>6</v>
      </c>
      <c r="F715" s="68"/>
      <c r="G715" s="64"/>
      <c r="H715" s="87"/>
    </row>
    <row r="716" spans="1:8" ht="49.5" hidden="1" customHeight="1">
      <c r="B716" s="24" t="s">
        <v>18</v>
      </c>
      <c r="C716" s="178" t="s">
        <v>6</v>
      </c>
      <c r="D716" s="41" t="s">
        <v>6</v>
      </c>
      <c r="E716" s="41" t="s">
        <v>6</v>
      </c>
      <c r="F716" s="68"/>
      <c r="G716" s="64"/>
      <c r="H716" s="87"/>
    </row>
    <row r="717" spans="1:8" ht="18.75" hidden="1" customHeight="1">
      <c r="B717" s="23" t="s">
        <v>3</v>
      </c>
      <c r="C717" s="178"/>
      <c r="D717" s="41"/>
      <c r="E717" s="41"/>
      <c r="F717" s="68"/>
      <c r="G717" s="64"/>
      <c r="H717" s="87"/>
    </row>
    <row r="718" spans="1:8" ht="18.75" hidden="1" customHeight="1">
      <c r="B718" s="23" t="s">
        <v>4</v>
      </c>
      <c r="C718" s="178" t="s">
        <v>6</v>
      </c>
      <c r="D718" s="41" t="s">
        <v>6</v>
      </c>
      <c r="E718" s="41" t="s">
        <v>6</v>
      </c>
      <c r="F718" s="68"/>
      <c r="G718" s="64"/>
      <c r="H718" s="87"/>
    </row>
    <row r="719" spans="1:8" ht="18.75" hidden="1" customHeight="1">
      <c r="B719" s="23" t="s">
        <v>5</v>
      </c>
      <c r="C719" s="178" t="s">
        <v>6</v>
      </c>
      <c r="D719" s="41" t="s">
        <v>6</v>
      </c>
      <c r="E719" s="41" t="s">
        <v>6</v>
      </c>
      <c r="F719" s="68"/>
      <c r="G719" s="64"/>
      <c r="H719" s="87"/>
    </row>
    <row r="720" spans="1:8" ht="33" hidden="1" customHeight="1">
      <c r="B720" s="23" t="s">
        <v>45</v>
      </c>
      <c r="C720" s="178" t="s">
        <v>6</v>
      </c>
      <c r="D720" s="41" t="s">
        <v>6</v>
      </c>
      <c r="E720" s="41" t="s">
        <v>6</v>
      </c>
      <c r="F720" s="68"/>
      <c r="G720" s="64"/>
      <c r="H720" s="87"/>
    </row>
    <row r="721" spans="1:11" ht="49.5">
      <c r="B721" s="50" t="s">
        <v>21</v>
      </c>
      <c r="C721" s="41">
        <f>SUM(C723:C725)</f>
        <v>1535.5</v>
      </c>
      <c r="D721" s="41" t="s">
        <v>6</v>
      </c>
      <c r="E721" s="41" t="s">
        <v>6</v>
      </c>
      <c r="F721" s="63" t="e">
        <f t="shared" ref="F721" si="137">IF(D721=0,0,E721/D721)</f>
        <v>#VALUE!</v>
      </c>
      <c r="G721" s="64" t="e">
        <f t="shared" ref="G721" si="138">IF(E721=0,0,E721/C721)</f>
        <v>#VALUE!</v>
      </c>
      <c r="H721" s="87"/>
    </row>
    <row r="722" spans="1:11">
      <c r="B722" s="51" t="s">
        <v>3</v>
      </c>
      <c r="C722" s="42"/>
      <c r="D722" s="42"/>
      <c r="E722" s="42"/>
      <c r="F722" s="63"/>
      <c r="G722" s="64"/>
      <c r="H722" s="87"/>
    </row>
    <row r="723" spans="1:11">
      <c r="B723" s="51" t="s">
        <v>4</v>
      </c>
      <c r="C723" s="46" t="s">
        <v>6</v>
      </c>
      <c r="D723" s="42" t="s">
        <v>6</v>
      </c>
      <c r="E723" s="42" t="s">
        <v>6</v>
      </c>
      <c r="F723" s="63"/>
      <c r="G723" s="64"/>
      <c r="H723" s="87"/>
    </row>
    <row r="724" spans="1:11">
      <c r="B724" s="51" t="s">
        <v>5</v>
      </c>
      <c r="C724" s="46" t="s">
        <v>6</v>
      </c>
      <c r="D724" s="42" t="s">
        <v>6</v>
      </c>
      <c r="E724" s="42" t="s">
        <v>6</v>
      </c>
      <c r="F724" s="63"/>
      <c r="G724" s="64"/>
      <c r="H724" s="87"/>
    </row>
    <row r="725" spans="1:11" ht="33">
      <c r="B725" s="51" t="s">
        <v>45</v>
      </c>
      <c r="C725" s="46">
        <v>1535.5</v>
      </c>
      <c r="D725" s="42" t="s">
        <v>6</v>
      </c>
      <c r="E725" s="42" t="s">
        <v>6</v>
      </c>
      <c r="F725" s="63" t="e">
        <f t="shared" ref="F725:F740" si="139">IF(D725=0,0,E725/D725)</f>
        <v>#VALUE!</v>
      </c>
      <c r="G725" s="64" t="e">
        <f t="shared" ref="G725:G740" si="140">IF(E725=0,0,E725/C725)</f>
        <v>#VALUE!</v>
      </c>
      <c r="H725" s="87"/>
    </row>
    <row r="726" spans="1:11" s="3" customFormat="1" ht="70.5" customHeight="1">
      <c r="A726" s="1"/>
      <c r="B726" s="52" t="s">
        <v>35</v>
      </c>
      <c r="C726" s="43">
        <f>SUM(C731)</f>
        <v>4947.1000000000004</v>
      </c>
      <c r="D726" s="43">
        <f t="shared" ref="D726:E726" si="141">SUM(D731)</f>
        <v>43229</v>
      </c>
      <c r="E726" s="43">
        <f t="shared" si="141"/>
        <v>16957.400000000001</v>
      </c>
      <c r="F726" s="63">
        <f t="shared" si="139"/>
        <v>0.39226907862777305</v>
      </c>
      <c r="G726" s="64">
        <f t="shared" si="140"/>
        <v>3.4277455478967478</v>
      </c>
      <c r="H726" s="87"/>
    </row>
    <row r="727" spans="1:11" s="3" customFormat="1">
      <c r="A727" s="1"/>
      <c r="B727" s="49" t="s">
        <v>3</v>
      </c>
      <c r="C727" s="43"/>
      <c r="D727" s="43"/>
      <c r="E727" s="43"/>
      <c r="F727" s="68"/>
      <c r="G727" s="64"/>
      <c r="H727" s="87"/>
    </row>
    <row r="728" spans="1:11" s="3" customFormat="1">
      <c r="A728" s="1"/>
      <c r="B728" s="49" t="s">
        <v>4</v>
      </c>
      <c r="C728" s="43" t="s">
        <v>6</v>
      </c>
      <c r="D728" s="45">
        <f>SUM(D733)</f>
        <v>0</v>
      </c>
      <c r="E728" s="45">
        <f>SUM(E733)</f>
        <v>0</v>
      </c>
      <c r="F728" s="63">
        <f t="shared" si="139"/>
        <v>0</v>
      </c>
      <c r="G728" s="64">
        <f t="shared" si="140"/>
        <v>0</v>
      </c>
      <c r="H728" s="87"/>
    </row>
    <row r="729" spans="1:11" s="3" customFormat="1">
      <c r="A729" s="1"/>
      <c r="B729" s="49" t="s">
        <v>5</v>
      </c>
      <c r="C729" s="42" t="str">
        <f t="shared" ref="C729:C730" si="142">C734</f>
        <v>-</v>
      </c>
      <c r="D729" s="45">
        <f>SUM(D734)</f>
        <v>0</v>
      </c>
      <c r="E729" s="45">
        <f>SUM(E734)</f>
        <v>0</v>
      </c>
      <c r="F729" s="63">
        <f t="shared" si="139"/>
        <v>0</v>
      </c>
      <c r="G729" s="64">
        <f t="shared" si="140"/>
        <v>0</v>
      </c>
      <c r="H729" s="87"/>
    </row>
    <row r="730" spans="1:11" s="3" customFormat="1" ht="34.5">
      <c r="A730" s="1"/>
      <c r="B730" s="49" t="s">
        <v>9</v>
      </c>
      <c r="C730" s="45">
        <f t="shared" si="142"/>
        <v>4947.1000000000004</v>
      </c>
      <c r="D730" s="45">
        <f>SUM(D735)</f>
        <v>43229</v>
      </c>
      <c r="E730" s="45">
        <f t="shared" ref="E730" si="143">E735</f>
        <v>16957.400000000001</v>
      </c>
      <c r="F730" s="63">
        <f t="shared" si="139"/>
        <v>0.39226907862777305</v>
      </c>
      <c r="G730" s="64">
        <f t="shared" si="140"/>
        <v>3.4277455478967478</v>
      </c>
      <c r="H730" s="87"/>
    </row>
    <row r="731" spans="1:11" ht="49.5">
      <c r="B731" s="50" t="s">
        <v>31</v>
      </c>
      <c r="C731" s="41">
        <f>SUM(C733,C734,C735)</f>
        <v>4947.1000000000004</v>
      </c>
      <c r="D731" s="41">
        <f t="shared" ref="D731:E731" si="144">SUM(D733,D734,D735)</f>
        <v>43229</v>
      </c>
      <c r="E731" s="41">
        <f t="shared" si="144"/>
        <v>16957.400000000001</v>
      </c>
      <c r="F731" s="63">
        <f t="shared" si="139"/>
        <v>0.39226907862777305</v>
      </c>
      <c r="G731" s="64">
        <f t="shared" si="140"/>
        <v>3.4277455478967478</v>
      </c>
      <c r="H731" s="87"/>
    </row>
    <row r="732" spans="1:11">
      <c r="B732" s="51" t="s">
        <v>3</v>
      </c>
      <c r="C732" s="41"/>
      <c r="D732" s="41"/>
      <c r="E732" s="41"/>
      <c r="F732" s="69"/>
      <c r="G732" s="64"/>
      <c r="H732" s="87"/>
    </row>
    <row r="733" spans="1:11" s="3" customFormat="1">
      <c r="A733" s="1"/>
      <c r="B733" s="51" t="s">
        <v>4</v>
      </c>
      <c r="C733" s="71" t="s">
        <v>6</v>
      </c>
      <c r="D733" s="43" t="s">
        <v>6</v>
      </c>
      <c r="E733" s="43" t="s">
        <v>6</v>
      </c>
      <c r="F733" s="63" t="e">
        <f t="shared" ref="F733" si="145">IF(D733=0,0,E733/D733)</f>
        <v>#VALUE!</v>
      </c>
      <c r="G733" s="64" t="e">
        <f t="shared" ref="G733" si="146">IF(E733=0,0,E733/C733)</f>
        <v>#VALUE!</v>
      </c>
      <c r="H733" s="87"/>
    </row>
    <row r="734" spans="1:11">
      <c r="B734" s="51" t="s">
        <v>5</v>
      </c>
      <c r="C734" s="46" t="s">
        <v>6</v>
      </c>
      <c r="D734" s="42" t="s">
        <v>6</v>
      </c>
      <c r="E734" s="42" t="s">
        <v>6</v>
      </c>
      <c r="F734" s="63"/>
      <c r="G734" s="64"/>
      <c r="H734" s="87"/>
    </row>
    <row r="735" spans="1:11" ht="33">
      <c r="B735" s="51" t="s">
        <v>45</v>
      </c>
      <c r="C735" s="46">
        <v>4947.1000000000004</v>
      </c>
      <c r="D735" s="42">
        <v>43229</v>
      </c>
      <c r="E735" s="42">
        <v>16957.400000000001</v>
      </c>
      <c r="F735" s="63">
        <f t="shared" si="139"/>
        <v>0.39226907862777305</v>
      </c>
      <c r="G735" s="64">
        <f t="shared" si="140"/>
        <v>3.4277455478967478</v>
      </c>
      <c r="H735" s="87"/>
    </row>
    <row r="736" spans="1:11" s="3" customFormat="1">
      <c r="A736" s="1"/>
      <c r="B736" s="52" t="s">
        <v>8</v>
      </c>
      <c r="C736" s="44">
        <f>SUM(C547,C597,C641,C686,C726)</f>
        <v>6608411</v>
      </c>
      <c r="D736" s="71">
        <f>D738+D739+D740</f>
        <v>14317330.699999999</v>
      </c>
      <c r="E736" s="71">
        <f>E738+E739+E740</f>
        <v>7723514.4999999991</v>
      </c>
      <c r="F736" s="63">
        <f>IF(D736=0,0,E736/D736)</f>
        <v>0.53945212706443946</v>
      </c>
      <c r="G736" s="64">
        <f>IF(E736=0,0,E736/C736)</f>
        <v>1.1687400344803007</v>
      </c>
      <c r="H736" s="181">
        <v>14317330.699999999</v>
      </c>
      <c r="I736" s="181">
        <v>7723514.5</v>
      </c>
      <c r="J736" s="182">
        <v>14317330743.059999</v>
      </c>
      <c r="K736" s="182">
        <v>7723514503.5600004</v>
      </c>
    </row>
    <row r="737" spans="1:11" s="3" customFormat="1">
      <c r="A737" s="1"/>
      <c r="B737" s="49" t="s">
        <v>3</v>
      </c>
      <c r="C737" s="43"/>
      <c r="D737" s="71"/>
      <c r="E737" s="71"/>
      <c r="F737" s="68"/>
      <c r="G737" s="64"/>
      <c r="H737" s="183"/>
      <c r="I737" s="183"/>
      <c r="J737" s="184"/>
      <c r="K737" s="184"/>
    </row>
    <row r="738" spans="1:11" s="3" customFormat="1">
      <c r="A738" s="1"/>
      <c r="B738" s="49" t="s">
        <v>4</v>
      </c>
      <c r="C738" s="45">
        <f>SUM(C549,C599,C643,C688,C728)</f>
        <v>933537.09999999986</v>
      </c>
      <c r="D738" s="72">
        <f t="shared" ref="D738:E739" si="147">SUM(D549,D599,D643,D688,D728)</f>
        <v>1719267.2999999998</v>
      </c>
      <c r="E738" s="72">
        <f t="shared" si="147"/>
        <v>889934.79999999993</v>
      </c>
      <c r="F738" s="63">
        <f t="shared" si="139"/>
        <v>0.51762445548752078</v>
      </c>
      <c r="G738" s="64">
        <f t="shared" si="140"/>
        <v>0.95329344704136565</v>
      </c>
      <c r="H738" s="183">
        <v>1719267.3</v>
      </c>
      <c r="I738" s="183">
        <v>889934.8</v>
      </c>
      <c r="J738" s="184">
        <v>1719267294.6300001</v>
      </c>
      <c r="K738" s="184">
        <v>889934811.88999999</v>
      </c>
    </row>
    <row r="739" spans="1:11" s="3" customFormat="1">
      <c r="A739" s="1"/>
      <c r="B739" s="49" t="s">
        <v>5</v>
      </c>
      <c r="C739" s="45">
        <f t="shared" ref="C739" si="148">SUM(C550,C600,C644,C689,C729)</f>
        <v>4333715.8000000007</v>
      </c>
      <c r="D739" s="72">
        <f t="shared" si="147"/>
        <v>9136631.9000000004</v>
      </c>
      <c r="E739" s="72">
        <f t="shared" si="147"/>
        <v>5343892.9999999991</v>
      </c>
      <c r="F739" s="63">
        <f t="shared" si="139"/>
        <v>0.58488653789368472</v>
      </c>
      <c r="G739" s="64">
        <f t="shared" si="140"/>
        <v>1.2330972418634369</v>
      </c>
      <c r="H739" s="183">
        <v>9136631.9000000004</v>
      </c>
      <c r="I739" s="183">
        <v>5343893</v>
      </c>
      <c r="J739" s="184">
        <v>9136631900.0400009</v>
      </c>
      <c r="K739" s="184">
        <v>5343892991.0299997</v>
      </c>
    </row>
    <row r="740" spans="1:11" s="3" customFormat="1" ht="35.25" thickBot="1">
      <c r="A740" s="1"/>
      <c r="B740" s="103" t="s">
        <v>9</v>
      </c>
      <c r="C740" s="194">
        <f>C730+C690+C645+C601+C551</f>
        <v>1341158.1000000001</v>
      </c>
      <c r="D740" s="195">
        <f>D730+D690+D645+D601+D551</f>
        <v>3461431.5</v>
      </c>
      <c r="E740" s="195">
        <f>E730+E690+E645+E601+E551</f>
        <v>1489686.7</v>
      </c>
      <c r="F740" s="114">
        <f t="shared" si="139"/>
        <v>0.43036723390308312</v>
      </c>
      <c r="G740" s="115">
        <f t="shared" si="140"/>
        <v>1.1107465257078937</v>
      </c>
      <c r="H740" s="183">
        <v>3461431.5</v>
      </c>
      <c r="I740" s="183">
        <v>1489686.7</v>
      </c>
      <c r="J740" s="184">
        <v>3461431548.3899999</v>
      </c>
      <c r="K740" s="184">
        <v>1489686700.6400001</v>
      </c>
    </row>
    <row r="741" spans="1:11" ht="47.25" customHeight="1" thickBot="1">
      <c r="A741" s="17">
        <v>9</v>
      </c>
      <c r="B741" s="311" t="s">
        <v>85</v>
      </c>
      <c r="C741" s="312"/>
      <c r="D741" s="312"/>
      <c r="E741" s="312"/>
      <c r="F741" s="312"/>
      <c r="G741" s="336"/>
      <c r="H741" s="87"/>
    </row>
    <row r="742" spans="1:11" ht="57" customHeight="1">
      <c r="A742" s="15"/>
      <c r="B742" s="48" t="s">
        <v>59</v>
      </c>
      <c r="C742" s="44" t="s">
        <v>6</v>
      </c>
      <c r="D742" s="44" t="s">
        <v>6</v>
      </c>
      <c r="E742" s="44" t="s">
        <v>6</v>
      </c>
      <c r="F742" s="63" t="e">
        <f>IF(D742=0,0,E742/D742)</f>
        <v>#VALUE!</v>
      </c>
      <c r="G742" s="64" t="e">
        <f>IF(E742=0,0,E742/C742)</f>
        <v>#VALUE!</v>
      </c>
      <c r="H742" s="87"/>
    </row>
    <row r="743" spans="1:11" ht="22.5" customHeight="1">
      <c r="A743" s="15"/>
      <c r="B743" s="49" t="s">
        <v>3</v>
      </c>
      <c r="C743" s="44"/>
      <c r="D743" s="44"/>
      <c r="E743" s="44"/>
      <c r="F743" s="63"/>
      <c r="G743" s="64"/>
      <c r="H743" s="87"/>
    </row>
    <row r="744" spans="1:11" ht="20.25" customHeight="1">
      <c r="A744" s="15"/>
      <c r="B744" s="49" t="s">
        <v>4</v>
      </c>
      <c r="C744" s="44" t="s">
        <v>6</v>
      </c>
      <c r="D744" s="44" t="s">
        <v>6</v>
      </c>
      <c r="E744" s="44" t="s">
        <v>6</v>
      </c>
      <c r="F744" s="63" t="e">
        <f t="shared" ref="F744:F775" si="149">IF(D744=0,0,E744/D744)</f>
        <v>#VALUE!</v>
      </c>
      <c r="G744" s="64" t="e">
        <f t="shared" ref="G744:G775" si="150">IF(E744=0,0,E744/C744)</f>
        <v>#VALUE!</v>
      </c>
      <c r="H744" s="87"/>
    </row>
    <row r="745" spans="1:11" ht="21" customHeight="1">
      <c r="A745" s="15"/>
      <c r="B745" s="49" t="s">
        <v>5</v>
      </c>
      <c r="C745" s="44" t="s">
        <v>6</v>
      </c>
      <c r="D745" s="44" t="s">
        <v>6</v>
      </c>
      <c r="E745" s="44" t="s">
        <v>6</v>
      </c>
      <c r="F745" s="63" t="e">
        <f t="shared" si="149"/>
        <v>#VALUE!</v>
      </c>
      <c r="G745" s="64" t="e">
        <f t="shared" si="150"/>
        <v>#VALUE!</v>
      </c>
      <c r="H745" s="87"/>
    </row>
    <row r="746" spans="1:11" ht="21" customHeight="1">
      <c r="A746" s="15"/>
      <c r="B746" s="49" t="s">
        <v>9</v>
      </c>
      <c r="C746" s="42" t="s">
        <v>6</v>
      </c>
      <c r="D746" s="42" t="s">
        <v>6</v>
      </c>
      <c r="E746" s="42" t="s">
        <v>6</v>
      </c>
      <c r="F746" s="63" t="e">
        <f t="shared" si="149"/>
        <v>#VALUE!</v>
      </c>
      <c r="G746" s="64" t="e">
        <f t="shared" si="150"/>
        <v>#VALUE!</v>
      </c>
      <c r="H746" s="87"/>
    </row>
    <row r="747" spans="1:11" s="14" customFormat="1" ht="60" customHeight="1">
      <c r="A747" s="15"/>
      <c r="B747" s="50" t="s">
        <v>25</v>
      </c>
      <c r="C747" s="41" t="s">
        <v>6</v>
      </c>
      <c r="D747" s="41" t="s">
        <v>6</v>
      </c>
      <c r="E747" s="41" t="s">
        <v>6</v>
      </c>
      <c r="F747" s="63" t="e">
        <f t="shared" si="149"/>
        <v>#VALUE!</v>
      </c>
      <c r="G747" s="64" t="e">
        <f t="shared" si="150"/>
        <v>#VALUE!</v>
      </c>
      <c r="H747" s="87"/>
    </row>
    <row r="748" spans="1:11" s="3" customFormat="1" ht="49.5">
      <c r="A748" s="1"/>
      <c r="B748" s="52" t="s">
        <v>36</v>
      </c>
      <c r="C748" s="43">
        <f>SUM(C753,C754,C757,C755,C756,C759)</f>
        <v>1700</v>
      </c>
      <c r="D748" s="43">
        <f>SUM(D753,D754,D757,D755,D756,D758,D759)</f>
        <v>1900</v>
      </c>
      <c r="E748" s="43">
        <f>SUM(E753,E754,E757,E755,E756,E758,E759)</f>
        <v>452.8</v>
      </c>
      <c r="F748" s="63">
        <f t="shared" si="149"/>
        <v>0.2383157894736842</v>
      </c>
      <c r="G748" s="64">
        <f>IF(E748=0,0,E748/C748)</f>
        <v>0.26635294117647057</v>
      </c>
      <c r="H748" s="90"/>
    </row>
    <row r="749" spans="1:11" ht="22.5" customHeight="1">
      <c r="A749" s="15"/>
      <c r="B749" s="49" t="s">
        <v>3</v>
      </c>
      <c r="C749" s="44"/>
      <c r="D749" s="44"/>
      <c r="E749" s="44"/>
      <c r="F749" s="63"/>
      <c r="G749" s="64"/>
      <c r="H749" s="87"/>
    </row>
    <row r="750" spans="1:11" ht="20.25" customHeight="1">
      <c r="A750" s="15"/>
      <c r="B750" s="49" t="s">
        <v>4</v>
      </c>
      <c r="C750" s="44" t="s">
        <v>6</v>
      </c>
      <c r="D750" s="44" t="s">
        <v>6</v>
      </c>
      <c r="E750" s="44" t="s">
        <v>6</v>
      </c>
      <c r="F750" s="63" t="e">
        <f t="shared" si="149"/>
        <v>#VALUE!</v>
      </c>
      <c r="G750" s="64" t="e">
        <f t="shared" si="150"/>
        <v>#VALUE!</v>
      </c>
      <c r="H750" s="87"/>
    </row>
    <row r="751" spans="1:11" s="10" customFormat="1" ht="19.5">
      <c r="A751" s="6"/>
      <c r="B751" s="49" t="s">
        <v>5</v>
      </c>
      <c r="C751" s="45" t="s">
        <v>6</v>
      </c>
      <c r="D751" s="42" t="s">
        <v>6</v>
      </c>
      <c r="E751" s="42" t="s">
        <v>6</v>
      </c>
      <c r="F751" s="63" t="e">
        <f t="shared" si="149"/>
        <v>#VALUE!</v>
      </c>
      <c r="G751" s="64" t="e">
        <f t="shared" si="150"/>
        <v>#VALUE!</v>
      </c>
      <c r="H751" s="93"/>
    </row>
    <row r="752" spans="1:11" s="10" customFormat="1" ht="34.5">
      <c r="A752" s="6"/>
      <c r="B752" s="49" t="s">
        <v>9</v>
      </c>
      <c r="C752" s="45">
        <f>SUM(C753,C754,C757,C755,C756,C758,C759)</f>
        <v>1700</v>
      </c>
      <c r="D752" s="45">
        <f>SUM(D753,D754,D757,D755,D756,D758,D759)</f>
        <v>1900</v>
      </c>
      <c r="E752" s="45">
        <f>SUM(E753,E754,E757,E755,E756,E758,E759)</f>
        <v>452.8</v>
      </c>
      <c r="F752" s="63">
        <f t="shared" si="149"/>
        <v>0.2383157894736842</v>
      </c>
      <c r="G752" s="64">
        <f t="shared" si="150"/>
        <v>0.26635294117647057</v>
      </c>
      <c r="H752" s="93"/>
    </row>
    <row r="753" spans="1:8" ht="54.75" customHeight="1">
      <c r="B753" s="50" t="s">
        <v>31</v>
      </c>
      <c r="C753" s="41" t="s">
        <v>6</v>
      </c>
      <c r="D753" s="41" t="s">
        <v>6</v>
      </c>
      <c r="E753" s="41" t="s">
        <v>6</v>
      </c>
      <c r="F753" s="63" t="e">
        <f t="shared" si="149"/>
        <v>#VALUE!</v>
      </c>
      <c r="G753" s="64" t="e">
        <f t="shared" si="150"/>
        <v>#VALUE!</v>
      </c>
    </row>
    <row r="754" spans="1:8" ht="55.5" customHeight="1">
      <c r="B754" s="50" t="s">
        <v>78</v>
      </c>
      <c r="C754" s="41" t="s">
        <v>6</v>
      </c>
      <c r="D754" s="41" t="s">
        <v>6</v>
      </c>
      <c r="E754" s="41" t="s">
        <v>6</v>
      </c>
      <c r="F754" s="63" t="e">
        <f t="shared" si="149"/>
        <v>#VALUE!</v>
      </c>
      <c r="G754" s="64" t="e">
        <f t="shared" si="150"/>
        <v>#VALUE!</v>
      </c>
    </row>
    <row r="755" spans="1:8" ht="55.5" customHeight="1">
      <c r="B755" s="50" t="s">
        <v>19</v>
      </c>
      <c r="C755" s="41">
        <v>100</v>
      </c>
      <c r="D755" s="41">
        <v>100</v>
      </c>
      <c r="E755" s="41">
        <v>0</v>
      </c>
      <c r="F755" s="63">
        <f>IF(D755=0,0,E755/D755)</f>
        <v>0</v>
      </c>
      <c r="G755" s="64">
        <f>IF(E755=0,0,E755/C755)</f>
        <v>0</v>
      </c>
    </row>
    <row r="756" spans="1:8" ht="49.5">
      <c r="B756" s="50" t="s">
        <v>20</v>
      </c>
      <c r="C756" s="41">
        <v>0</v>
      </c>
      <c r="D756" s="41">
        <v>200</v>
      </c>
      <c r="E756" s="41">
        <v>0</v>
      </c>
      <c r="F756" s="63">
        <f>IF(D756=0,0,E756/D756)</f>
        <v>0</v>
      </c>
      <c r="G756" s="64">
        <f>IF(E756=0,0,E756/C756)</f>
        <v>0</v>
      </c>
    </row>
    <row r="757" spans="1:8" ht="49.5">
      <c r="B757" s="50" t="s">
        <v>18</v>
      </c>
      <c r="C757" s="41">
        <v>1000</v>
      </c>
      <c r="D757" s="41">
        <v>1000</v>
      </c>
      <c r="E757" s="41">
        <v>452.8</v>
      </c>
      <c r="F757" s="63">
        <f>IF(D757=0,0,E757/D757)</f>
        <v>0.45280000000000004</v>
      </c>
      <c r="G757" s="64">
        <f>IF(E757=0,0,E757/C757)</f>
        <v>0.45280000000000004</v>
      </c>
    </row>
    <row r="758" spans="1:8" ht="49.5">
      <c r="B758" s="50" t="s">
        <v>24</v>
      </c>
      <c r="C758" s="41" t="s">
        <v>6</v>
      </c>
      <c r="D758" s="41" t="s">
        <v>6</v>
      </c>
      <c r="E758" s="41" t="s">
        <v>6</v>
      </c>
      <c r="F758" s="63" t="e">
        <f t="shared" si="149"/>
        <v>#VALUE!</v>
      </c>
      <c r="G758" s="64" t="e">
        <f t="shared" si="150"/>
        <v>#VALUE!</v>
      </c>
    </row>
    <row r="759" spans="1:8" ht="49.5">
      <c r="B759" s="50" t="s">
        <v>21</v>
      </c>
      <c r="C759" s="41">
        <v>600</v>
      </c>
      <c r="D759" s="41">
        <v>600</v>
      </c>
      <c r="E759" s="41">
        <v>0</v>
      </c>
      <c r="F759" s="63">
        <f t="shared" si="149"/>
        <v>0</v>
      </c>
      <c r="G759" s="64">
        <f t="shared" si="150"/>
        <v>0</v>
      </c>
    </row>
    <row r="760" spans="1:8" s="3" customFormat="1" ht="49.5">
      <c r="A760" s="1"/>
      <c r="B760" s="52" t="s">
        <v>77</v>
      </c>
      <c r="C760" s="43">
        <f>SUM(C765)</f>
        <v>60012.2</v>
      </c>
      <c r="D760" s="43">
        <f>SUM(D765)</f>
        <v>110000</v>
      </c>
      <c r="E760" s="43">
        <f>SUM(E765)</f>
        <v>91683</v>
      </c>
      <c r="F760" s="63">
        <f t="shared" si="149"/>
        <v>0.83348181818181821</v>
      </c>
      <c r="G760" s="64">
        <f t="shared" si="150"/>
        <v>1.5277393596635351</v>
      </c>
      <c r="H760" s="90"/>
    </row>
    <row r="761" spans="1:8" s="3" customFormat="1">
      <c r="A761" s="1"/>
      <c r="B761" s="49" t="s">
        <v>3</v>
      </c>
      <c r="C761" s="43"/>
      <c r="D761" s="43"/>
      <c r="E761" s="43"/>
      <c r="F761" s="63"/>
      <c r="G761" s="64"/>
      <c r="H761" s="90"/>
    </row>
    <row r="762" spans="1:8" s="3" customFormat="1">
      <c r="A762" s="1"/>
      <c r="B762" s="49" t="s">
        <v>4</v>
      </c>
      <c r="C762" s="43" t="s">
        <v>6</v>
      </c>
      <c r="D762" s="43" t="s">
        <v>6</v>
      </c>
      <c r="E762" s="43" t="s">
        <v>6</v>
      </c>
      <c r="F762" s="63" t="e">
        <f t="shared" si="149"/>
        <v>#VALUE!</v>
      </c>
      <c r="G762" s="64" t="e">
        <f t="shared" si="150"/>
        <v>#VALUE!</v>
      </c>
      <c r="H762" s="90"/>
    </row>
    <row r="763" spans="1:8" s="3" customFormat="1">
      <c r="A763" s="1"/>
      <c r="B763" s="49" t="s">
        <v>5</v>
      </c>
      <c r="C763" s="43" t="s">
        <v>6</v>
      </c>
      <c r="D763" s="43" t="s">
        <v>6</v>
      </c>
      <c r="E763" s="43" t="s">
        <v>6</v>
      </c>
      <c r="F763" s="63" t="e">
        <f t="shared" si="149"/>
        <v>#VALUE!</v>
      </c>
      <c r="G763" s="64" t="e">
        <f t="shared" si="150"/>
        <v>#VALUE!</v>
      </c>
      <c r="H763" s="90"/>
    </row>
    <row r="764" spans="1:8" s="3" customFormat="1" ht="34.5">
      <c r="A764" s="1"/>
      <c r="B764" s="49" t="s">
        <v>9</v>
      </c>
      <c r="C764" s="45">
        <f>SUM(C765)</f>
        <v>60012.2</v>
      </c>
      <c r="D764" s="45">
        <f>SUM(D765)</f>
        <v>110000</v>
      </c>
      <c r="E764" s="45">
        <f>SUM(E765)</f>
        <v>91683</v>
      </c>
      <c r="F764" s="63">
        <f t="shared" si="149"/>
        <v>0.83348181818181821</v>
      </c>
      <c r="G764" s="64">
        <f t="shared" si="150"/>
        <v>1.5277393596635351</v>
      </c>
      <c r="H764" s="90"/>
    </row>
    <row r="765" spans="1:8" ht="72" customHeight="1">
      <c r="B765" s="50" t="s">
        <v>17</v>
      </c>
      <c r="C765" s="41">
        <v>60012.2</v>
      </c>
      <c r="D765" s="41">
        <v>110000</v>
      </c>
      <c r="E765" s="41">
        <v>91683</v>
      </c>
      <c r="F765" s="63">
        <f t="shared" si="149"/>
        <v>0.83348181818181821</v>
      </c>
      <c r="G765" s="64">
        <f t="shared" si="150"/>
        <v>1.5277393596635351</v>
      </c>
    </row>
    <row r="766" spans="1:8" s="3" customFormat="1" ht="69" customHeight="1">
      <c r="A766" s="1"/>
      <c r="B766" s="52" t="s">
        <v>83</v>
      </c>
      <c r="C766" s="43">
        <f t="shared" ref="C766:D766" si="151">SUM(C771)</f>
        <v>0</v>
      </c>
      <c r="D766" s="43">
        <f t="shared" si="151"/>
        <v>11121.8</v>
      </c>
      <c r="E766" s="43">
        <f>SUM(E771)</f>
        <v>807.7</v>
      </c>
      <c r="F766" s="63">
        <f t="shared" si="149"/>
        <v>7.2623136542645989E-2</v>
      </c>
      <c r="G766" s="64" t="e">
        <f t="shared" si="150"/>
        <v>#DIV/0!</v>
      </c>
      <c r="H766" s="90"/>
    </row>
    <row r="767" spans="1:8" s="3" customFormat="1">
      <c r="A767" s="1"/>
      <c r="B767" s="49" t="s">
        <v>3</v>
      </c>
      <c r="C767" s="41"/>
      <c r="D767" s="43"/>
      <c r="E767" s="43"/>
      <c r="F767" s="63"/>
      <c r="G767" s="64"/>
      <c r="H767" s="90"/>
    </row>
    <row r="768" spans="1:8" s="3" customFormat="1">
      <c r="A768" s="1"/>
      <c r="B768" s="49" t="s">
        <v>4</v>
      </c>
      <c r="C768" s="41" t="s">
        <v>6</v>
      </c>
      <c r="D768" s="43" t="s">
        <v>6</v>
      </c>
      <c r="E768" s="43" t="s">
        <v>6</v>
      </c>
      <c r="F768" s="63" t="e">
        <f t="shared" ref="F768:F771" si="152">IF(D768=0,0,E768/D768)</f>
        <v>#VALUE!</v>
      </c>
      <c r="G768" s="64" t="e">
        <f t="shared" ref="G768:G771" si="153">IF(E768=0,0,E768/C768)</f>
        <v>#VALUE!</v>
      </c>
      <c r="H768" s="90"/>
    </row>
    <row r="769" spans="1:8" s="3" customFormat="1">
      <c r="A769" s="1"/>
      <c r="B769" s="49" t="s">
        <v>5</v>
      </c>
      <c r="C769" s="41" t="s">
        <v>6</v>
      </c>
      <c r="D769" s="43" t="s">
        <v>6</v>
      </c>
      <c r="E769" s="43" t="s">
        <v>6</v>
      </c>
      <c r="F769" s="63" t="e">
        <f t="shared" si="152"/>
        <v>#VALUE!</v>
      </c>
      <c r="G769" s="64" t="e">
        <f t="shared" si="153"/>
        <v>#VALUE!</v>
      </c>
      <c r="H769" s="90"/>
    </row>
    <row r="770" spans="1:8" s="3" customFormat="1" ht="34.5">
      <c r="A770" s="1"/>
      <c r="B770" s="49" t="s">
        <v>9</v>
      </c>
      <c r="C770" s="45">
        <f>SUM(C771)</f>
        <v>0</v>
      </c>
      <c r="D770" s="45">
        <f>SUM(D771)</f>
        <v>11121.8</v>
      </c>
      <c r="E770" s="45">
        <f>SUM(E771)</f>
        <v>807.7</v>
      </c>
      <c r="F770" s="63">
        <f t="shared" si="152"/>
        <v>7.2623136542645989E-2</v>
      </c>
      <c r="G770" s="64" t="e">
        <f t="shared" si="153"/>
        <v>#DIV/0!</v>
      </c>
      <c r="H770" s="90"/>
    </row>
    <row r="771" spans="1:8" ht="72" customHeight="1">
      <c r="B771" s="50" t="s">
        <v>27</v>
      </c>
      <c r="C771" s="41">
        <v>0</v>
      </c>
      <c r="D771" s="41">
        <v>11121.8</v>
      </c>
      <c r="E771" s="41">
        <v>807.7</v>
      </c>
      <c r="F771" s="63">
        <f t="shared" si="152"/>
        <v>7.2623136542645989E-2</v>
      </c>
      <c r="G771" s="64" t="e">
        <f t="shared" si="153"/>
        <v>#DIV/0!</v>
      </c>
    </row>
    <row r="772" spans="1:8" s="3" customFormat="1">
      <c r="A772" s="1"/>
      <c r="B772" s="52" t="s">
        <v>8</v>
      </c>
      <c r="C772" s="44">
        <f>C760+C748</f>
        <v>61712.2</v>
      </c>
      <c r="D772" s="43">
        <f>SUM(D760,D748,D742,D766)</f>
        <v>123021.8</v>
      </c>
      <c r="E772" s="43">
        <f>SUM(E760,E748,E742,E766)</f>
        <v>92943.5</v>
      </c>
      <c r="F772" s="63">
        <f t="shared" si="149"/>
        <v>0.75550430899238996</v>
      </c>
      <c r="G772" s="64">
        <f t="shared" si="150"/>
        <v>1.5060798351055384</v>
      </c>
      <c r="H772" s="90"/>
    </row>
    <row r="773" spans="1:8" s="3" customFormat="1">
      <c r="A773" s="1"/>
      <c r="B773" s="49" t="s">
        <v>3</v>
      </c>
      <c r="C773" s="43"/>
      <c r="D773" s="43"/>
      <c r="E773" s="43"/>
      <c r="F773" s="63"/>
      <c r="G773" s="64"/>
      <c r="H773" s="90"/>
    </row>
    <row r="774" spans="1:8" s="3" customFormat="1">
      <c r="A774" s="1"/>
      <c r="B774" s="49" t="s">
        <v>4</v>
      </c>
      <c r="C774" s="43" t="s">
        <v>6</v>
      </c>
      <c r="D774" s="43" t="s">
        <v>6</v>
      </c>
      <c r="E774" s="43" t="s">
        <v>6</v>
      </c>
      <c r="F774" s="63" t="e">
        <f t="shared" si="149"/>
        <v>#VALUE!</v>
      </c>
      <c r="G774" s="64" t="e">
        <f t="shared" si="150"/>
        <v>#VALUE!</v>
      </c>
      <c r="H774" s="90"/>
    </row>
    <row r="775" spans="1:8" s="10" customFormat="1" ht="19.5">
      <c r="A775" s="6"/>
      <c r="B775" s="49" t="s">
        <v>5</v>
      </c>
      <c r="C775" s="42" t="s">
        <v>6</v>
      </c>
      <c r="D775" s="45" t="s">
        <v>6</v>
      </c>
      <c r="E775" s="42" t="s">
        <v>6</v>
      </c>
      <c r="F775" s="63" t="e">
        <f t="shared" si="149"/>
        <v>#VALUE!</v>
      </c>
      <c r="G775" s="64" t="e">
        <f t="shared" si="150"/>
        <v>#VALUE!</v>
      </c>
      <c r="H775" s="93"/>
    </row>
    <row r="776" spans="1:8" s="10" customFormat="1" ht="35.25" thickBot="1">
      <c r="A776" s="6"/>
      <c r="B776" s="60" t="s">
        <v>9</v>
      </c>
      <c r="C776" s="58">
        <f>SUM(C764,C752,C746)</f>
        <v>61712.2</v>
      </c>
      <c r="D776" s="58">
        <f>SUM(D764,D752,D746,D770)</f>
        <v>123021.8</v>
      </c>
      <c r="E776" s="58">
        <f>SUM(E764,E752,E746,E770)</f>
        <v>92943.5</v>
      </c>
      <c r="F776" s="66">
        <f>IF(D776=0,0,E776/D776)</f>
        <v>0.75550430899238996</v>
      </c>
      <c r="G776" s="67">
        <f>IF(E776=0,0,E776/C776)</f>
        <v>1.5060798351055384</v>
      </c>
      <c r="H776" s="93"/>
    </row>
    <row r="777" spans="1:8" s="10" customFormat="1" ht="36.75" customHeight="1" thickBot="1">
      <c r="A777" s="1">
        <v>10</v>
      </c>
      <c r="B777" s="338" t="s">
        <v>84</v>
      </c>
      <c r="C777" s="339"/>
      <c r="D777" s="339"/>
      <c r="E777" s="339"/>
      <c r="F777" s="339"/>
      <c r="G777" s="340"/>
      <c r="H777" s="93"/>
    </row>
    <row r="778" spans="1:8" s="10" customFormat="1" ht="107.25" customHeight="1">
      <c r="A778" s="6"/>
      <c r="B778" s="48" t="s">
        <v>91</v>
      </c>
      <c r="C778" s="44">
        <f t="shared" ref="C778:D778" si="154">SUM(C783)</f>
        <v>0</v>
      </c>
      <c r="D778" s="44">
        <f t="shared" si="154"/>
        <v>1822.8</v>
      </c>
      <c r="E778" s="44">
        <f>SUM(E783)</f>
        <v>0</v>
      </c>
      <c r="F778" s="85">
        <f>IF(D778=0,0,E778/D778)</f>
        <v>0</v>
      </c>
      <c r="G778" s="86">
        <f>IF(E778=0,0,E778/C778)</f>
        <v>0</v>
      </c>
      <c r="H778" s="93"/>
    </row>
    <row r="779" spans="1:8" s="10" customFormat="1" ht="19.5">
      <c r="A779" s="6"/>
      <c r="B779" s="49" t="s">
        <v>3</v>
      </c>
      <c r="C779" s="44"/>
      <c r="D779" s="44"/>
      <c r="E779" s="44"/>
      <c r="F779" s="63"/>
      <c r="G779" s="64"/>
      <c r="H779" s="93"/>
    </row>
    <row r="780" spans="1:8" s="10" customFormat="1" ht="19.5">
      <c r="A780" s="6"/>
      <c r="B780" s="49" t="s">
        <v>4</v>
      </c>
      <c r="C780" s="44" t="s">
        <v>6</v>
      </c>
      <c r="D780" s="44" t="s">
        <v>6</v>
      </c>
      <c r="E780" s="44" t="s">
        <v>6</v>
      </c>
      <c r="F780" s="63" t="e">
        <f t="shared" ref="F780:F784" si="155">IF(D780=0,0,E780/D780)</f>
        <v>#VALUE!</v>
      </c>
      <c r="G780" s="64" t="e">
        <f t="shared" ref="G780:G783" si="156">IF(E780=0,0,E780/C780)</f>
        <v>#VALUE!</v>
      </c>
      <c r="H780" s="93"/>
    </row>
    <row r="781" spans="1:8" s="10" customFormat="1" ht="19.5">
      <c r="A781" s="6"/>
      <c r="B781" s="49" t="s">
        <v>5</v>
      </c>
      <c r="C781" s="44" t="s">
        <v>6</v>
      </c>
      <c r="D781" s="44" t="s">
        <v>6</v>
      </c>
      <c r="E781" s="44" t="s">
        <v>6</v>
      </c>
      <c r="F781" s="63" t="e">
        <f t="shared" si="155"/>
        <v>#VALUE!</v>
      </c>
      <c r="G781" s="64" t="e">
        <f t="shared" si="156"/>
        <v>#VALUE!</v>
      </c>
      <c r="H781" s="93"/>
    </row>
    <row r="782" spans="1:8" s="10" customFormat="1" ht="34.5">
      <c r="A782" s="6"/>
      <c r="B782" s="49" t="s">
        <v>9</v>
      </c>
      <c r="C782" s="43">
        <f t="shared" ref="C782:D782" si="157">SUM(C783)</f>
        <v>0</v>
      </c>
      <c r="D782" s="43">
        <f t="shared" si="157"/>
        <v>1822.8</v>
      </c>
      <c r="E782" s="43">
        <f>SUM(E783)</f>
        <v>0</v>
      </c>
      <c r="F782" s="63">
        <f t="shared" si="155"/>
        <v>0</v>
      </c>
      <c r="G782" s="64">
        <f t="shared" si="156"/>
        <v>0</v>
      </c>
      <c r="H782" s="93"/>
    </row>
    <row r="783" spans="1:8" s="10" customFormat="1" ht="55.5" customHeight="1">
      <c r="A783" s="6"/>
      <c r="B783" s="50" t="s">
        <v>55</v>
      </c>
      <c r="C783" s="41">
        <v>0</v>
      </c>
      <c r="D783" s="41">
        <v>1822.8</v>
      </c>
      <c r="E783" s="41">
        <v>0</v>
      </c>
      <c r="F783" s="63">
        <f t="shared" si="155"/>
        <v>0</v>
      </c>
      <c r="G783" s="64">
        <f t="shared" si="156"/>
        <v>0</v>
      </c>
      <c r="H783" s="93"/>
    </row>
    <row r="784" spans="1:8" s="10" customFormat="1" ht="74.25" customHeight="1">
      <c r="A784" s="6"/>
      <c r="B784" s="52" t="s">
        <v>86</v>
      </c>
      <c r="C784" s="43">
        <f>SUM(C789:C792)</f>
        <v>0</v>
      </c>
      <c r="D784" s="43">
        <f>SUM(D789:D792)</f>
        <v>21634.2</v>
      </c>
      <c r="E784" s="43">
        <f>SUM(E789:E792)</f>
        <v>654.29999999999995</v>
      </c>
      <c r="F784" s="63">
        <f t="shared" si="155"/>
        <v>3.0243780680589066E-2</v>
      </c>
      <c r="G784" s="64" t="e">
        <f>IF(E784=0,0,E784/C784)</f>
        <v>#DIV/0!</v>
      </c>
      <c r="H784" s="93"/>
    </row>
    <row r="785" spans="1:8" s="10" customFormat="1" ht="19.5">
      <c r="A785" s="6"/>
      <c r="B785" s="49" t="s">
        <v>3</v>
      </c>
      <c r="C785" s="44"/>
      <c r="D785" s="44"/>
      <c r="E785" s="44"/>
      <c r="F785" s="63"/>
      <c r="G785" s="64"/>
      <c r="H785" s="93"/>
    </row>
    <row r="786" spans="1:8" s="10" customFormat="1" ht="19.5">
      <c r="A786" s="6"/>
      <c r="B786" s="49" t="s">
        <v>4</v>
      </c>
      <c r="C786" s="44" t="s">
        <v>6</v>
      </c>
      <c r="D786" s="44" t="s">
        <v>6</v>
      </c>
      <c r="E786" s="44" t="s">
        <v>6</v>
      </c>
      <c r="F786" s="63" t="e">
        <f t="shared" ref="F786:F794" si="158">IF(D786=0,0,E786/D786)</f>
        <v>#VALUE!</v>
      </c>
      <c r="G786" s="64" t="e">
        <f t="shared" ref="G786:G792" si="159">IF(E786=0,0,E786/C786)</f>
        <v>#VALUE!</v>
      </c>
      <c r="H786" s="93"/>
    </row>
    <row r="787" spans="1:8" s="10" customFormat="1" ht="19.5">
      <c r="A787" s="6"/>
      <c r="B787" s="49" t="s">
        <v>5</v>
      </c>
      <c r="C787" s="42" t="s">
        <v>6</v>
      </c>
      <c r="D787" s="45" t="s">
        <v>6</v>
      </c>
      <c r="E787" s="45" t="s">
        <v>6</v>
      </c>
      <c r="F787" s="63" t="e">
        <f t="shared" si="158"/>
        <v>#VALUE!</v>
      </c>
      <c r="G787" s="64" t="e">
        <f t="shared" si="159"/>
        <v>#VALUE!</v>
      </c>
      <c r="H787" s="93"/>
    </row>
    <row r="788" spans="1:8" s="10" customFormat="1" ht="34.5">
      <c r="A788" s="6"/>
      <c r="B788" s="49" t="s">
        <v>9</v>
      </c>
      <c r="C788" s="45">
        <f>SUM(C789:C792)</f>
        <v>0</v>
      </c>
      <c r="D788" s="45">
        <f>SUM(D789:D792)</f>
        <v>21634.2</v>
      </c>
      <c r="E788" s="45">
        <f>SUM(E789:E792)</f>
        <v>654.29999999999995</v>
      </c>
      <c r="F788" s="63">
        <f t="shared" si="158"/>
        <v>3.0243780680589066E-2</v>
      </c>
      <c r="G788" s="64" t="e">
        <f t="shared" si="159"/>
        <v>#DIV/0!</v>
      </c>
      <c r="H788" s="93"/>
    </row>
    <row r="789" spans="1:8" s="10" customFormat="1" ht="56.25" customHeight="1">
      <c r="A789" s="6"/>
      <c r="B789" s="50" t="s">
        <v>55</v>
      </c>
      <c r="C789" s="41">
        <v>0</v>
      </c>
      <c r="D789" s="41">
        <v>9904.6</v>
      </c>
      <c r="E789" s="41">
        <v>654.29999999999995</v>
      </c>
      <c r="F789" s="63">
        <f t="shared" si="158"/>
        <v>6.6060214445813045E-2</v>
      </c>
      <c r="G789" s="64" t="e">
        <f t="shared" si="159"/>
        <v>#DIV/0!</v>
      </c>
      <c r="H789" s="93"/>
    </row>
    <row r="790" spans="1:8" s="10" customFormat="1" ht="72" customHeight="1">
      <c r="A790" s="6"/>
      <c r="B790" s="62" t="s">
        <v>17</v>
      </c>
      <c r="C790" s="58" t="s">
        <v>6</v>
      </c>
      <c r="D790" s="58" t="s">
        <v>6</v>
      </c>
      <c r="E790" s="58" t="s">
        <v>6</v>
      </c>
      <c r="F790" s="63" t="e">
        <f t="shared" si="158"/>
        <v>#VALUE!</v>
      </c>
      <c r="G790" s="64" t="e">
        <f t="shared" si="159"/>
        <v>#VALUE!</v>
      </c>
      <c r="H790" s="93"/>
    </row>
    <row r="791" spans="1:8" s="10" customFormat="1" ht="52.5" customHeight="1">
      <c r="A791" s="6"/>
      <c r="B791" s="62" t="s">
        <v>21</v>
      </c>
      <c r="C791" s="58" t="s">
        <v>6</v>
      </c>
      <c r="D791" s="40">
        <v>9049.6</v>
      </c>
      <c r="E791" s="40">
        <v>0</v>
      </c>
      <c r="F791" s="63">
        <f t="shared" si="158"/>
        <v>0</v>
      </c>
      <c r="G791" s="64">
        <f t="shared" si="159"/>
        <v>0</v>
      </c>
      <c r="H791" s="93"/>
    </row>
    <row r="792" spans="1:8" s="10" customFormat="1" ht="55.5" customHeight="1">
      <c r="A792" s="6"/>
      <c r="B792" s="62" t="s">
        <v>25</v>
      </c>
      <c r="C792" s="55">
        <v>0</v>
      </c>
      <c r="D792" s="40">
        <v>2680</v>
      </c>
      <c r="E792" s="40">
        <v>0</v>
      </c>
      <c r="F792" s="63">
        <f t="shared" si="158"/>
        <v>0</v>
      </c>
      <c r="G792" s="64">
        <f t="shared" si="159"/>
        <v>0</v>
      </c>
      <c r="H792" s="93"/>
    </row>
    <row r="793" spans="1:8" s="10" customFormat="1" ht="71.25" customHeight="1">
      <c r="A793" s="6"/>
      <c r="B793" s="52" t="s">
        <v>121</v>
      </c>
      <c r="C793" s="43" t="s">
        <v>6</v>
      </c>
      <c r="D793" s="43">
        <f>SUM(D794)</f>
        <v>8104</v>
      </c>
      <c r="E793" s="43">
        <f>SUM(E794)</f>
        <v>0</v>
      </c>
      <c r="F793" s="63">
        <f t="shared" si="158"/>
        <v>0</v>
      </c>
      <c r="G793" s="64">
        <f>IF(E793=0,0,E793/C793)</f>
        <v>0</v>
      </c>
      <c r="H793" s="93"/>
    </row>
    <row r="794" spans="1:8" s="10" customFormat="1" ht="75" customHeight="1">
      <c r="A794" s="6"/>
      <c r="B794" s="50" t="s">
        <v>27</v>
      </c>
      <c r="C794" s="41" t="s">
        <v>6</v>
      </c>
      <c r="D794" s="41">
        <v>8104</v>
      </c>
      <c r="E794" s="41">
        <v>0</v>
      </c>
      <c r="F794" s="63">
        <f t="shared" si="158"/>
        <v>0</v>
      </c>
      <c r="G794" s="64">
        <f t="shared" ref="G794" si="160">IF(E794=0,0,E794/C794)</f>
        <v>0</v>
      </c>
      <c r="H794" s="93"/>
    </row>
    <row r="795" spans="1:8" s="10" customFormat="1" ht="18" customHeight="1">
      <c r="A795" s="6"/>
      <c r="B795" s="52" t="s">
        <v>8</v>
      </c>
      <c r="C795" s="43">
        <f t="shared" ref="C795" si="161">SUM(C778,C784)</f>
        <v>0</v>
      </c>
      <c r="D795" s="43">
        <f>SUM(D778,D784,D793)</f>
        <v>31561</v>
      </c>
      <c r="E795" s="43">
        <f>SUM(E778,E784,E793)</f>
        <v>654.29999999999995</v>
      </c>
      <c r="F795" s="63">
        <f>IF(D795=0,0,E795/D795)</f>
        <v>2.073128227876176E-2</v>
      </c>
      <c r="G795" s="64" t="e">
        <f>IF(E795=0,0,E795/C795)</f>
        <v>#DIV/0!</v>
      </c>
      <c r="H795" s="90"/>
    </row>
    <row r="796" spans="1:8" s="10" customFormat="1" ht="19.5" customHeight="1">
      <c r="A796" s="6"/>
      <c r="B796" s="49" t="s">
        <v>3</v>
      </c>
      <c r="C796" s="43"/>
      <c r="D796" s="43"/>
      <c r="E796" s="43"/>
      <c r="F796" s="63"/>
      <c r="G796" s="64"/>
      <c r="H796" s="93"/>
    </row>
    <row r="797" spans="1:8" s="10" customFormat="1" ht="19.5" customHeight="1">
      <c r="A797" s="6"/>
      <c r="B797" s="49" t="s">
        <v>4</v>
      </c>
      <c r="C797" s="43" t="s">
        <v>6</v>
      </c>
      <c r="D797" s="45" t="s">
        <v>6</v>
      </c>
      <c r="E797" s="45" t="s">
        <v>6</v>
      </c>
      <c r="F797" s="63" t="e">
        <f t="shared" ref="F797:F798" si="162">IF(D797=0,0,E797/D797)</f>
        <v>#VALUE!</v>
      </c>
      <c r="G797" s="64" t="e">
        <f t="shared" ref="G797:G798" si="163">IF(E797=0,0,E797/C797)</f>
        <v>#VALUE!</v>
      </c>
      <c r="H797" s="93"/>
    </row>
    <row r="798" spans="1:8" s="10" customFormat="1" ht="16.5" customHeight="1">
      <c r="A798" s="6"/>
      <c r="B798" s="49" t="s">
        <v>5</v>
      </c>
      <c r="C798" s="45" t="s">
        <v>6</v>
      </c>
      <c r="D798" s="45" t="s">
        <v>6</v>
      </c>
      <c r="E798" s="45" t="s">
        <v>6</v>
      </c>
      <c r="F798" s="63" t="e">
        <f t="shared" si="162"/>
        <v>#VALUE!</v>
      </c>
      <c r="G798" s="64" t="e">
        <f t="shared" si="163"/>
        <v>#VALUE!</v>
      </c>
      <c r="H798" s="93"/>
    </row>
    <row r="799" spans="1:8" s="10" customFormat="1" ht="36.75" customHeight="1" thickBot="1">
      <c r="A799" s="6"/>
      <c r="B799" s="60" t="s">
        <v>9</v>
      </c>
      <c r="C799" s="58">
        <f t="shared" ref="C799" si="164">SUM(C788,C782)</f>
        <v>0</v>
      </c>
      <c r="D799" s="58">
        <f>SUM(D793,D788,D782)</f>
        <v>31561</v>
      </c>
      <c r="E799" s="58">
        <f>SUM(E793,E788,E782)</f>
        <v>654.29999999999995</v>
      </c>
      <c r="F799" s="66">
        <f>IF(D799=0,0,E799/D799)</f>
        <v>2.073128227876176E-2</v>
      </c>
      <c r="G799" s="67" t="e">
        <f>IF(E799=0,0,E799/C799)</f>
        <v>#DIV/0!</v>
      </c>
      <c r="H799" s="93"/>
    </row>
    <row r="800" spans="1:8" ht="42.75" customHeight="1" thickBot="1">
      <c r="A800" s="1">
        <v>11</v>
      </c>
      <c r="B800" s="324" t="s">
        <v>110</v>
      </c>
      <c r="C800" s="325"/>
      <c r="D800" s="325"/>
      <c r="E800" s="325"/>
      <c r="F800" s="325"/>
      <c r="G800" s="326"/>
    </row>
    <row r="801" spans="1:8" s="3" customFormat="1" ht="49.5">
      <c r="A801" s="1"/>
      <c r="B801" s="48" t="s">
        <v>57</v>
      </c>
      <c r="C801" s="44">
        <f>SUM(C806)</f>
        <v>47511.199999999997</v>
      </c>
      <c r="D801" s="70">
        <f>SUM(D806)</f>
        <v>136080.29999999999</v>
      </c>
      <c r="E801" s="70">
        <f t="shared" ref="E801" si="165">SUM(E806)</f>
        <v>57428.4</v>
      </c>
      <c r="F801" s="63">
        <f t="shared" ref="F801:F821" si="166">IF(D801=0,0,E801/D801)</f>
        <v>0.42201846997691811</v>
      </c>
      <c r="G801" s="64">
        <f t="shared" ref="G801:G831" si="167">IF(E801=0,0,E801/C801)</f>
        <v>1.2087339406287361</v>
      </c>
      <c r="H801" s="87"/>
    </row>
    <row r="802" spans="1:8" s="3" customFormat="1">
      <c r="A802" s="1"/>
      <c r="B802" s="49" t="s">
        <v>3</v>
      </c>
      <c r="C802" s="43"/>
      <c r="D802" s="71"/>
      <c r="E802" s="71"/>
      <c r="F802" s="63"/>
      <c r="G802" s="64"/>
      <c r="H802" s="87"/>
    </row>
    <row r="803" spans="1:8" s="3" customFormat="1">
      <c r="A803" s="1"/>
      <c r="B803" s="49" t="s">
        <v>4</v>
      </c>
      <c r="C803" s="43" t="s">
        <v>6</v>
      </c>
      <c r="D803" s="71" t="s">
        <v>6</v>
      </c>
      <c r="E803" s="71" t="s">
        <v>6</v>
      </c>
      <c r="F803" s="63" t="e">
        <f t="shared" ref="F803" si="168">IF(D803=0,0,E803/D803)</f>
        <v>#VALUE!</v>
      </c>
      <c r="G803" s="64" t="e">
        <f t="shared" ref="G803" si="169">IF(E803=0,0,E803/C803)</f>
        <v>#VALUE!</v>
      </c>
      <c r="H803" s="87"/>
    </row>
    <row r="804" spans="1:8" s="3" customFormat="1">
      <c r="A804" s="1"/>
      <c r="B804" s="49" t="s">
        <v>5</v>
      </c>
      <c r="C804" s="45" t="s">
        <v>6</v>
      </c>
      <c r="D804" s="72" t="s">
        <v>6</v>
      </c>
      <c r="E804" s="72" t="s">
        <v>6</v>
      </c>
      <c r="F804" s="63" t="e">
        <f t="shared" si="166"/>
        <v>#VALUE!</v>
      </c>
      <c r="G804" s="64" t="e">
        <f t="shared" si="167"/>
        <v>#VALUE!</v>
      </c>
      <c r="H804" s="87"/>
    </row>
    <row r="805" spans="1:8" s="3" customFormat="1" ht="34.5">
      <c r="A805" s="1"/>
      <c r="B805" s="49" t="s">
        <v>45</v>
      </c>
      <c r="C805" s="45">
        <f>C810</f>
        <v>47511.199999999997</v>
      </c>
      <c r="D805" s="72">
        <f>D810</f>
        <v>136080.29999999999</v>
      </c>
      <c r="E805" s="72">
        <f>E810</f>
        <v>57428.4</v>
      </c>
      <c r="F805" s="63">
        <f t="shared" si="166"/>
        <v>0.42201846997691811</v>
      </c>
      <c r="G805" s="64">
        <f t="shared" si="167"/>
        <v>1.2087339406287361</v>
      </c>
      <c r="H805" s="87"/>
    </row>
    <row r="806" spans="1:8" ht="49.5">
      <c r="B806" s="50" t="s">
        <v>80</v>
      </c>
      <c r="C806" s="41">
        <f t="shared" ref="C806" si="170">SUM(C808:C810)</f>
        <v>47511.199999999997</v>
      </c>
      <c r="D806" s="73">
        <f>SUM(D808:D810)</f>
        <v>136080.29999999999</v>
      </c>
      <c r="E806" s="73">
        <f t="shared" ref="E806" si="171">SUM(E808:E810)</f>
        <v>57428.4</v>
      </c>
      <c r="F806" s="63">
        <f t="shared" si="166"/>
        <v>0.42201846997691811</v>
      </c>
      <c r="G806" s="64">
        <f t="shared" si="167"/>
        <v>1.2087339406287361</v>
      </c>
      <c r="H806" s="87"/>
    </row>
    <row r="807" spans="1:8">
      <c r="B807" s="51" t="s">
        <v>3</v>
      </c>
      <c r="C807" s="41"/>
      <c r="D807" s="73"/>
      <c r="E807" s="73"/>
      <c r="F807" s="63"/>
      <c r="G807" s="64"/>
      <c r="H807" s="87"/>
    </row>
    <row r="808" spans="1:8" s="3" customFormat="1">
      <c r="A808" s="1"/>
      <c r="B808" s="51" t="s">
        <v>4</v>
      </c>
      <c r="C808" s="43" t="s">
        <v>6</v>
      </c>
      <c r="D808" s="71" t="s">
        <v>6</v>
      </c>
      <c r="E808" s="71" t="s">
        <v>6</v>
      </c>
      <c r="F808" s="63" t="e">
        <f t="shared" ref="F808" si="172">IF(D808=0,0,E808/D808)</f>
        <v>#VALUE!</v>
      </c>
      <c r="G808" s="64" t="e">
        <f t="shared" ref="G808" si="173">IF(E808=0,0,E808/C808)</f>
        <v>#VALUE!</v>
      </c>
      <c r="H808" s="87"/>
    </row>
    <row r="809" spans="1:8">
      <c r="B809" s="51" t="s">
        <v>5</v>
      </c>
      <c r="C809" s="42" t="s">
        <v>6</v>
      </c>
      <c r="D809" s="46" t="s">
        <v>6</v>
      </c>
      <c r="E809" s="46" t="s">
        <v>6</v>
      </c>
      <c r="F809" s="63" t="e">
        <f t="shared" si="166"/>
        <v>#VALUE!</v>
      </c>
      <c r="G809" s="64" t="e">
        <f t="shared" si="167"/>
        <v>#VALUE!</v>
      </c>
      <c r="H809" s="87"/>
    </row>
    <row r="810" spans="1:8" ht="33">
      <c r="B810" s="51" t="s">
        <v>45</v>
      </c>
      <c r="C810" s="42">
        <v>47511.199999999997</v>
      </c>
      <c r="D810" s="46">
        <v>136080.29999999999</v>
      </c>
      <c r="E810" s="46">
        <v>57428.4</v>
      </c>
      <c r="F810" s="63">
        <f t="shared" si="166"/>
        <v>0.42201846997691811</v>
      </c>
      <c r="G810" s="64">
        <f t="shared" si="167"/>
        <v>1.2087339406287361</v>
      </c>
      <c r="H810" s="87"/>
    </row>
    <row r="811" spans="1:8" s="3" customFormat="1" ht="66">
      <c r="A811" s="1"/>
      <c r="B811" s="52" t="s">
        <v>37</v>
      </c>
      <c r="C811" s="43">
        <f>SUM(C816)</f>
        <v>117317.1</v>
      </c>
      <c r="D811" s="43">
        <f>SUM(D816)</f>
        <v>266736.5</v>
      </c>
      <c r="E811" s="71">
        <f>SUM(E816)</f>
        <v>127413.9</v>
      </c>
      <c r="F811" s="63">
        <f t="shared" si="166"/>
        <v>0.47767703332689748</v>
      </c>
      <c r="G811" s="64">
        <f>IF(E811=0,0,E811/C811)</f>
        <v>1.0860641799021624</v>
      </c>
      <c r="H811" s="87"/>
    </row>
    <row r="812" spans="1:8" s="3" customFormat="1">
      <c r="A812" s="1"/>
      <c r="B812" s="49" t="s">
        <v>3</v>
      </c>
      <c r="C812" s="43"/>
      <c r="D812" s="43"/>
      <c r="E812" s="43"/>
      <c r="F812" s="63"/>
      <c r="G812" s="64"/>
      <c r="H812" s="87"/>
    </row>
    <row r="813" spans="1:8" s="3" customFormat="1">
      <c r="A813" s="1"/>
      <c r="B813" s="49" t="s">
        <v>4</v>
      </c>
      <c r="C813" s="45">
        <f>SUM(C818)</f>
        <v>1297</v>
      </c>
      <c r="D813" s="45">
        <f t="shared" ref="D813:E815" si="174">D818</f>
        <v>0</v>
      </c>
      <c r="E813" s="45">
        <v>0</v>
      </c>
      <c r="F813" s="63">
        <f t="shared" ref="F813" si="175">IF(D813=0,0,E813/D813)</f>
        <v>0</v>
      </c>
      <c r="G813" s="64">
        <f>IF(E813=0,0,E813/C813)</f>
        <v>0</v>
      </c>
      <c r="H813" s="87"/>
    </row>
    <row r="814" spans="1:8" s="3" customFormat="1">
      <c r="A814" s="1"/>
      <c r="B814" s="49" t="s">
        <v>5</v>
      </c>
      <c r="C814" s="45">
        <f>C819</f>
        <v>160.30000000000001</v>
      </c>
      <c r="D814" s="45">
        <f t="shared" si="174"/>
        <v>0</v>
      </c>
      <c r="E814" s="45">
        <f t="shared" si="174"/>
        <v>0</v>
      </c>
      <c r="F814" s="63">
        <f t="shared" si="166"/>
        <v>0</v>
      </c>
      <c r="G814" s="64">
        <f t="shared" si="167"/>
        <v>0</v>
      </c>
      <c r="H814" s="87"/>
    </row>
    <row r="815" spans="1:8" s="3" customFormat="1" ht="34.5">
      <c r="A815" s="1"/>
      <c r="B815" s="49" t="s">
        <v>45</v>
      </c>
      <c r="C815" s="45">
        <f t="shared" ref="C815" si="176">C820</f>
        <v>115859.8</v>
      </c>
      <c r="D815" s="45">
        <f t="shared" si="174"/>
        <v>266736.5</v>
      </c>
      <c r="E815" s="45">
        <f t="shared" si="174"/>
        <v>127413.9</v>
      </c>
      <c r="F815" s="63">
        <f t="shared" si="166"/>
        <v>0.47767703332689748</v>
      </c>
      <c r="G815" s="64">
        <f>IF(E815=0,0,E815/C815)</f>
        <v>1.0997248398495423</v>
      </c>
      <c r="H815" s="87"/>
    </row>
    <row r="816" spans="1:8" ht="49.5">
      <c r="B816" s="50" t="s">
        <v>80</v>
      </c>
      <c r="C816" s="41">
        <f>SUM(C818:C820)</f>
        <v>117317.1</v>
      </c>
      <c r="D816" s="41">
        <f>SUM(D818:D820)</f>
        <v>266736.5</v>
      </c>
      <c r="E816" s="41">
        <f>SUM(E818:E820)</f>
        <v>127413.9</v>
      </c>
      <c r="F816" s="63">
        <f t="shared" si="166"/>
        <v>0.47767703332689748</v>
      </c>
      <c r="G816" s="64">
        <f t="shared" si="167"/>
        <v>1.0860641799021624</v>
      </c>
      <c r="H816" s="87"/>
    </row>
    <row r="817" spans="1:8">
      <c r="B817" s="51" t="s">
        <v>3</v>
      </c>
      <c r="C817" s="41"/>
      <c r="D817" s="41"/>
      <c r="E817" s="41"/>
      <c r="F817" s="63"/>
      <c r="G817" s="64"/>
      <c r="H817" s="87"/>
    </row>
    <row r="818" spans="1:8" s="3" customFormat="1">
      <c r="A818" s="1"/>
      <c r="B818" s="51" t="s">
        <v>4</v>
      </c>
      <c r="C818" s="42">
        <v>1297</v>
      </c>
      <c r="D818" s="42">
        <v>0</v>
      </c>
      <c r="E818" s="42">
        <v>0</v>
      </c>
      <c r="F818" s="63">
        <f t="shared" ref="F818" si="177">IF(D818=0,0,E818/D818)</f>
        <v>0</v>
      </c>
      <c r="G818" s="64">
        <f t="shared" ref="G818" si="178">IF(E818=0,0,E818/C818)</f>
        <v>0</v>
      </c>
      <c r="H818" s="87"/>
    </row>
    <row r="819" spans="1:8">
      <c r="B819" s="51" t="s">
        <v>5</v>
      </c>
      <c r="C819" s="42">
        <v>160.30000000000001</v>
      </c>
      <c r="D819" s="42">
        <v>0</v>
      </c>
      <c r="E819" s="42">
        <v>0</v>
      </c>
      <c r="F819" s="63">
        <f t="shared" si="166"/>
        <v>0</v>
      </c>
      <c r="G819" s="64">
        <f t="shared" si="167"/>
        <v>0</v>
      </c>
      <c r="H819" s="87"/>
    </row>
    <row r="820" spans="1:8" ht="33">
      <c r="B820" s="51" t="s">
        <v>45</v>
      </c>
      <c r="C820" s="46">
        <v>115859.8</v>
      </c>
      <c r="D820" s="42">
        <v>266736.5</v>
      </c>
      <c r="E820" s="46">
        <v>127413.9</v>
      </c>
      <c r="F820" s="63">
        <f t="shared" si="166"/>
        <v>0.47767703332689748</v>
      </c>
      <c r="G820" s="64">
        <f t="shared" si="167"/>
        <v>1.0997248398495423</v>
      </c>
      <c r="H820" s="87"/>
    </row>
    <row r="821" spans="1:8" s="3" customFormat="1" ht="82.5">
      <c r="A821" s="1"/>
      <c r="B821" s="52" t="s">
        <v>111</v>
      </c>
      <c r="C821" s="43">
        <f>SUM(C826,C831)</f>
        <v>19858</v>
      </c>
      <c r="D821" s="43">
        <f>SUM(D826,D831)</f>
        <v>194840.9</v>
      </c>
      <c r="E821" s="71">
        <f>SUM(E826,E831)</f>
        <v>42270.299999999996</v>
      </c>
      <c r="F821" s="63">
        <f t="shared" si="166"/>
        <v>0.21694777636522924</v>
      </c>
      <c r="G821" s="64">
        <f t="shared" si="167"/>
        <v>2.1286282606506193</v>
      </c>
      <c r="H821" s="87"/>
    </row>
    <row r="822" spans="1:8" s="3" customFormat="1">
      <c r="A822" s="1"/>
      <c r="B822" s="49" t="s">
        <v>3</v>
      </c>
      <c r="C822" s="43"/>
      <c r="D822" s="43"/>
      <c r="E822" s="43"/>
      <c r="F822" s="68"/>
      <c r="G822" s="64"/>
      <c r="H822" s="87"/>
    </row>
    <row r="823" spans="1:8" s="3" customFormat="1">
      <c r="A823" s="1"/>
      <c r="B823" s="49" t="s">
        <v>4</v>
      </c>
      <c r="C823" s="45">
        <f t="shared" ref="C823:D823" si="179">SUM(C828,C833)</f>
        <v>0</v>
      </c>
      <c r="D823" s="45">
        <f t="shared" si="179"/>
        <v>28120</v>
      </c>
      <c r="E823" s="45">
        <f>SUM(E828,E833)</f>
        <v>27254.3</v>
      </c>
      <c r="F823" s="63">
        <f t="shared" ref="F823:F826" si="180">IF(D823=0,0,E823/D823)</f>
        <v>0.96921408250355612</v>
      </c>
      <c r="G823" s="64" t="e">
        <f t="shared" si="167"/>
        <v>#DIV/0!</v>
      </c>
      <c r="H823" s="87"/>
    </row>
    <row r="824" spans="1:8" s="3" customFormat="1">
      <c r="A824" s="1"/>
      <c r="B824" s="49" t="s">
        <v>5</v>
      </c>
      <c r="C824" s="45">
        <f t="shared" ref="C824:D824" si="181">SUM(C834,C829)</f>
        <v>0</v>
      </c>
      <c r="D824" s="45">
        <f t="shared" si="181"/>
        <v>6530</v>
      </c>
      <c r="E824" s="45">
        <f>SUM(E834,E829)</f>
        <v>1434.5</v>
      </c>
      <c r="F824" s="63">
        <f t="shared" si="180"/>
        <v>0.21967840735068914</v>
      </c>
      <c r="G824" s="64" t="e">
        <f t="shared" si="167"/>
        <v>#DIV/0!</v>
      </c>
      <c r="H824" s="87"/>
    </row>
    <row r="825" spans="1:8" s="3" customFormat="1" ht="34.5">
      <c r="A825" s="1"/>
      <c r="B825" s="49" t="s">
        <v>45</v>
      </c>
      <c r="C825" s="45">
        <f t="shared" ref="C825" si="182">C835+C830</f>
        <v>19858</v>
      </c>
      <c r="D825" s="45">
        <f>D835+D830</f>
        <v>160190.9</v>
      </c>
      <c r="E825" s="45">
        <f>E835+E830</f>
        <v>13581.5</v>
      </c>
      <c r="F825" s="63">
        <f t="shared" si="180"/>
        <v>8.4783218022996321E-2</v>
      </c>
      <c r="G825" s="64">
        <f t="shared" si="167"/>
        <v>0.68393090945714574</v>
      </c>
      <c r="H825" s="87"/>
    </row>
    <row r="826" spans="1:8" s="3" customFormat="1" ht="49.5">
      <c r="A826" s="1"/>
      <c r="B826" s="50" t="s">
        <v>50</v>
      </c>
      <c r="C826" s="41">
        <f>SUM(C828:C830)</f>
        <v>16233.4</v>
      </c>
      <c r="D826" s="41">
        <f>SUM(D828:D830)</f>
        <v>139524.4</v>
      </c>
      <c r="E826" s="73">
        <f>SUM(E828:E830)</f>
        <v>1594.1</v>
      </c>
      <c r="F826" s="63">
        <f t="shared" si="180"/>
        <v>1.1425241749830136E-2</v>
      </c>
      <c r="G826" s="64">
        <f t="shared" si="167"/>
        <v>9.8198775364372215E-2</v>
      </c>
      <c r="H826" s="87"/>
    </row>
    <row r="827" spans="1:8" s="3" customFormat="1">
      <c r="A827" s="1"/>
      <c r="B827" s="51" t="s">
        <v>3</v>
      </c>
      <c r="C827" s="42"/>
      <c r="D827" s="42"/>
      <c r="E827" s="42"/>
      <c r="F827" s="69"/>
      <c r="G827" s="64"/>
      <c r="H827" s="87"/>
    </row>
    <row r="828" spans="1:8" s="3" customFormat="1">
      <c r="A828" s="1"/>
      <c r="B828" s="51" t="s">
        <v>4</v>
      </c>
      <c r="C828" s="42" t="s">
        <v>6</v>
      </c>
      <c r="D828" s="42" t="s">
        <v>6</v>
      </c>
      <c r="E828" s="42" t="s">
        <v>6</v>
      </c>
      <c r="F828" s="69"/>
      <c r="G828" s="64"/>
      <c r="H828" s="87"/>
    </row>
    <row r="829" spans="1:8" s="3" customFormat="1">
      <c r="A829" s="1"/>
      <c r="B829" s="51" t="s">
        <v>5</v>
      </c>
      <c r="C829" s="42" t="s">
        <v>6</v>
      </c>
      <c r="D829" s="42" t="s">
        <v>6</v>
      </c>
      <c r="E829" s="42" t="s">
        <v>6</v>
      </c>
      <c r="F829" s="63" t="e">
        <f t="shared" ref="F829:F831" si="183">IF(D829=0,0,E829/D829)</f>
        <v>#VALUE!</v>
      </c>
      <c r="G829" s="64" t="e">
        <f t="shared" si="167"/>
        <v>#VALUE!</v>
      </c>
      <c r="H829" s="87"/>
    </row>
    <row r="830" spans="1:8" s="3" customFormat="1" ht="33">
      <c r="A830" s="1"/>
      <c r="B830" s="51" t="s">
        <v>45</v>
      </c>
      <c r="C830" s="42">
        <v>16233.4</v>
      </c>
      <c r="D830" s="42">
        <v>139524.4</v>
      </c>
      <c r="E830" s="46">
        <v>1594.1</v>
      </c>
      <c r="F830" s="63">
        <f t="shared" si="183"/>
        <v>1.1425241749830136E-2</v>
      </c>
      <c r="G830" s="64">
        <f t="shared" si="167"/>
        <v>9.8198775364372215E-2</v>
      </c>
      <c r="H830" s="87"/>
    </row>
    <row r="831" spans="1:8" ht="49.5">
      <c r="B831" s="50" t="s">
        <v>80</v>
      </c>
      <c r="C831" s="41">
        <f>C834+C835+C833</f>
        <v>3624.6</v>
      </c>
      <c r="D831" s="73">
        <f>D834+D835+D833</f>
        <v>55316.5</v>
      </c>
      <c r="E831" s="73">
        <f>E834+E835+E833</f>
        <v>40676.199999999997</v>
      </c>
      <c r="F831" s="63">
        <f t="shared" si="183"/>
        <v>0.73533574973109284</v>
      </c>
      <c r="G831" s="64">
        <f t="shared" si="167"/>
        <v>11.222259007890525</v>
      </c>
      <c r="H831" s="87"/>
    </row>
    <row r="832" spans="1:8">
      <c r="B832" s="51" t="s">
        <v>3</v>
      </c>
      <c r="C832" s="41"/>
      <c r="D832" s="73"/>
      <c r="E832" s="73"/>
      <c r="F832" s="69"/>
      <c r="G832" s="64"/>
      <c r="H832" s="87"/>
    </row>
    <row r="833" spans="1:8">
      <c r="B833" s="51" t="s">
        <v>4</v>
      </c>
      <c r="C833" s="42">
        <v>0</v>
      </c>
      <c r="D833" s="46">
        <v>28120</v>
      </c>
      <c r="E833" s="46">
        <v>27254.3</v>
      </c>
      <c r="F833" s="63">
        <f t="shared" ref="F833:F835" si="184">IF(D833=0,0,E833/D833)</f>
        <v>0.96921408250355612</v>
      </c>
      <c r="G833" s="64" t="e">
        <f t="shared" ref="G833:G845" si="185">IF(E833=0,0,E833/C833)</f>
        <v>#DIV/0!</v>
      </c>
      <c r="H833" s="87"/>
    </row>
    <row r="834" spans="1:8">
      <c r="B834" s="51" t="s">
        <v>5</v>
      </c>
      <c r="C834" s="42">
        <v>0</v>
      </c>
      <c r="D834" s="46">
        <v>6530</v>
      </c>
      <c r="E834" s="46">
        <v>1434.5</v>
      </c>
      <c r="F834" s="63">
        <f t="shared" si="184"/>
        <v>0.21967840735068914</v>
      </c>
      <c r="G834" s="64" t="e">
        <f t="shared" si="185"/>
        <v>#DIV/0!</v>
      </c>
      <c r="H834" s="87"/>
    </row>
    <row r="835" spans="1:8" ht="33">
      <c r="B835" s="51" t="s">
        <v>45</v>
      </c>
      <c r="C835" s="42">
        <v>3624.6</v>
      </c>
      <c r="D835" s="46">
        <v>20666.5</v>
      </c>
      <c r="E835" s="46">
        <v>11987.4</v>
      </c>
      <c r="F835" s="63">
        <f t="shared" si="184"/>
        <v>0.58004016161420657</v>
      </c>
      <c r="G835" s="64">
        <f t="shared" si="185"/>
        <v>3.3072339016719088</v>
      </c>
      <c r="H835" s="87"/>
    </row>
    <row r="836" spans="1:8" ht="49.5" hidden="1">
      <c r="B836" s="24" t="s">
        <v>21</v>
      </c>
      <c r="C836" s="65" t="s">
        <v>6</v>
      </c>
      <c r="D836" s="37" t="s">
        <v>6</v>
      </c>
      <c r="E836" s="42" t="s">
        <v>6</v>
      </c>
      <c r="F836" s="69"/>
      <c r="G836" s="64"/>
      <c r="H836" s="87"/>
    </row>
    <row r="837" spans="1:8" hidden="1">
      <c r="B837" s="23" t="s">
        <v>3</v>
      </c>
      <c r="C837" s="37"/>
      <c r="D837" s="37"/>
      <c r="E837" s="42"/>
      <c r="F837" s="69"/>
      <c r="G837" s="64"/>
      <c r="H837" s="87"/>
    </row>
    <row r="838" spans="1:8" hidden="1">
      <c r="B838" s="23" t="s">
        <v>4</v>
      </c>
      <c r="C838" s="37" t="s">
        <v>6</v>
      </c>
      <c r="D838" s="37" t="s">
        <v>6</v>
      </c>
      <c r="E838" s="42" t="s">
        <v>6</v>
      </c>
      <c r="F838" s="69"/>
      <c r="G838" s="64"/>
      <c r="H838" s="87"/>
    </row>
    <row r="839" spans="1:8" hidden="1">
      <c r="B839" s="23" t="s">
        <v>5</v>
      </c>
      <c r="C839" s="37" t="s">
        <v>6</v>
      </c>
      <c r="D839" s="37" t="s">
        <v>6</v>
      </c>
      <c r="E839" s="42" t="s">
        <v>6</v>
      </c>
      <c r="F839" s="69"/>
      <c r="G839" s="64"/>
      <c r="H839" s="87"/>
    </row>
    <row r="840" spans="1:8" ht="33" hidden="1">
      <c r="B840" s="23" t="s">
        <v>45</v>
      </c>
      <c r="C840" s="37" t="s">
        <v>6</v>
      </c>
      <c r="D840" s="37" t="s">
        <v>6</v>
      </c>
      <c r="E840" s="42" t="s">
        <v>6</v>
      </c>
      <c r="F840" s="69"/>
      <c r="G840" s="64"/>
      <c r="H840" s="87"/>
    </row>
    <row r="841" spans="1:8" s="3" customFormat="1">
      <c r="A841" s="1"/>
      <c r="B841" s="52" t="s">
        <v>8</v>
      </c>
      <c r="C841" s="43">
        <f>SUM(C801,C811,C821)</f>
        <v>184686.3</v>
      </c>
      <c r="D841" s="43">
        <f>D844+D845+D843</f>
        <v>597657.69999999995</v>
      </c>
      <c r="E841" s="43">
        <f>E844+E845+E843</f>
        <v>227112.59999999998</v>
      </c>
      <c r="F841" s="63">
        <f t="shared" ref="F841:F845" si="186">IF(D841=0,0,E841/D841)</f>
        <v>0.38000447413293598</v>
      </c>
      <c r="G841" s="64">
        <f t="shared" si="185"/>
        <v>1.2297208834656388</v>
      </c>
      <c r="H841" s="87"/>
    </row>
    <row r="842" spans="1:8" s="3" customFormat="1">
      <c r="A842" s="1"/>
      <c r="B842" s="49" t="s">
        <v>3</v>
      </c>
      <c r="C842" s="43"/>
      <c r="D842" s="43"/>
      <c r="E842" s="43"/>
      <c r="F842" s="63"/>
      <c r="G842" s="64"/>
      <c r="H842" s="87"/>
    </row>
    <row r="843" spans="1:8" s="3" customFormat="1">
      <c r="A843" s="1"/>
      <c r="B843" s="49" t="s">
        <v>4</v>
      </c>
      <c r="C843" s="45">
        <f>SUM(C823,C813,C803)</f>
        <v>1297</v>
      </c>
      <c r="D843" s="45">
        <f>D823+D813</f>
        <v>28120</v>
      </c>
      <c r="E843" s="45">
        <f>E823+E813</f>
        <v>27254.3</v>
      </c>
      <c r="F843" s="63">
        <f t="shared" si="186"/>
        <v>0.96921408250355612</v>
      </c>
      <c r="G843" s="64">
        <f t="shared" si="185"/>
        <v>21.013338473400154</v>
      </c>
      <c r="H843" s="87"/>
    </row>
    <row r="844" spans="1:8" s="3" customFormat="1">
      <c r="A844" s="1"/>
      <c r="B844" s="49" t="s">
        <v>5</v>
      </c>
      <c r="C844" s="45">
        <f>SUM(C814,C804,C824)</f>
        <v>160.30000000000001</v>
      </c>
      <c r="D844" s="45">
        <f>SUM(D824,D814,D804)</f>
        <v>6530</v>
      </c>
      <c r="E844" s="45">
        <f>SUM(E824,E814,E804)</f>
        <v>1434.5</v>
      </c>
      <c r="F844" s="63">
        <f t="shared" si="186"/>
        <v>0.21967840735068914</v>
      </c>
      <c r="G844" s="64">
        <f t="shared" si="185"/>
        <v>8.9488459139114163</v>
      </c>
      <c r="H844" s="87"/>
    </row>
    <row r="845" spans="1:8" s="3" customFormat="1" ht="35.25" thickBot="1">
      <c r="A845" s="1"/>
      <c r="B845" s="60" t="s">
        <v>9</v>
      </c>
      <c r="C845" s="58">
        <f>C825+C815+C805</f>
        <v>183229</v>
      </c>
      <c r="D845" s="58">
        <f t="shared" ref="D845" si="187">D825+D815+D805</f>
        <v>563007.69999999995</v>
      </c>
      <c r="E845" s="58">
        <f>E825+E815+E805</f>
        <v>198423.8</v>
      </c>
      <c r="F845" s="63">
        <f t="shared" si="186"/>
        <v>0.35243532193254196</v>
      </c>
      <c r="G845" s="64">
        <f t="shared" si="185"/>
        <v>1.0829279207985636</v>
      </c>
      <c r="H845" s="87"/>
    </row>
    <row r="846" spans="1:8" ht="39.75" customHeight="1" thickBot="1">
      <c r="A846" s="1">
        <v>12</v>
      </c>
      <c r="B846" s="324" t="s">
        <v>112</v>
      </c>
      <c r="C846" s="325"/>
      <c r="D846" s="325"/>
      <c r="E846" s="325"/>
      <c r="F846" s="325"/>
      <c r="G846" s="337"/>
    </row>
    <row r="847" spans="1:8" s="3" customFormat="1" ht="33">
      <c r="A847" s="1"/>
      <c r="B847" s="48" t="s">
        <v>38</v>
      </c>
      <c r="C847" s="44">
        <f>SUM(C851:C860)</f>
        <v>349.70000000000005</v>
      </c>
      <c r="D847" s="44">
        <f>SUM(D849:D850)</f>
        <v>794.8</v>
      </c>
      <c r="E847" s="44">
        <f>SUM(E849:E850)</f>
        <v>271.3</v>
      </c>
      <c r="F847" s="63">
        <f>IF(D847=0,0,E847/D847)</f>
        <v>0.34134373427277304</v>
      </c>
      <c r="G847" s="64">
        <f>IF(E847=0,0,E847/C847)</f>
        <v>0.77580783528738917</v>
      </c>
      <c r="H847" s="87"/>
    </row>
    <row r="848" spans="1:8" s="3" customFormat="1">
      <c r="A848" s="1"/>
      <c r="B848" s="51" t="s">
        <v>3</v>
      </c>
      <c r="C848" s="43"/>
      <c r="D848" s="43"/>
      <c r="E848" s="71"/>
      <c r="F848" s="63"/>
      <c r="G848" s="64"/>
      <c r="H848" s="87"/>
    </row>
    <row r="849" spans="1:8" s="3" customFormat="1" ht="33">
      <c r="A849" s="1"/>
      <c r="B849" s="51" t="s">
        <v>45</v>
      </c>
      <c r="C849" s="42">
        <f>SUM(C851:C860)</f>
        <v>349.70000000000005</v>
      </c>
      <c r="D849" s="42">
        <f>SUM(D851:D860)</f>
        <v>732</v>
      </c>
      <c r="E849" s="42">
        <f>SUM(E851:E860)</f>
        <v>271.3</v>
      </c>
      <c r="F849" s="63">
        <f t="shared" ref="F849:F854" si="188">IF(D849=0,0,E849/D849)</f>
        <v>0.37062841530054647</v>
      </c>
      <c r="G849" s="64">
        <f t="shared" ref="G849:G867" si="189">IF(E849=0,0,E849/C849)</f>
        <v>0.77580783528738917</v>
      </c>
      <c r="H849" s="87"/>
    </row>
    <row r="850" spans="1:8" s="3" customFormat="1">
      <c r="A850" s="1"/>
      <c r="B850" s="51" t="s">
        <v>95</v>
      </c>
      <c r="C850" s="42" t="s">
        <v>6</v>
      </c>
      <c r="D850" s="42">
        <f t="shared" ref="D850:E850" si="190">D863+D866</f>
        <v>62.8</v>
      </c>
      <c r="E850" s="42">
        <f t="shared" si="190"/>
        <v>0</v>
      </c>
      <c r="F850" s="63">
        <f t="shared" si="188"/>
        <v>0</v>
      </c>
      <c r="G850" s="64">
        <f t="shared" si="189"/>
        <v>0</v>
      </c>
      <c r="H850" s="87"/>
    </row>
    <row r="851" spans="1:8" s="3" customFormat="1" ht="52.5" customHeight="1">
      <c r="A851" s="1"/>
      <c r="B851" s="50" t="s">
        <v>50</v>
      </c>
      <c r="C851" s="73">
        <v>3.7</v>
      </c>
      <c r="D851" s="41">
        <v>57.6</v>
      </c>
      <c r="E851" s="73">
        <v>0</v>
      </c>
      <c r="F851" s="63">
        <f t="shared" si="188"/>
        <v>0</v>
      </c>
      <c r="G851" s="64">
        <f t="shared" si="189"/>
        <v>0</v>
      </c>
      <c r="H851" s="87"/>
    </row>
    <row r="852" spans="1:8" s="3" customFormat="1" ht="68.25" customHeight="1">
      <c r="A852" s="1"/>
      <c r="B852" s="50" t="s">
        <v>17</v>
      </c>
      <c r="C852" s="73">
        <v>0</v>
      </c>
      <c r="D852" s="41">
        <v>0.8</v>
      </c>
      <c r="E852" s="73">
        <v>0</v>
      </c>
      <c r="F852" s="63">
        <f t="shared" si="188"/>
        <v>0</v>
      </c>
      <c r="G852" s="64">
        <f t="shared" si="189"/>
        <v>0</v>
      </c>
      <c r="H852" s="87"/>
    </row>
    <row r="853" spans="1:8" s="3" customFormat="1" ht="69" customHeight="1">
      <c r="A853" s="1"/>
      <c r="B853" s="50" t="s">
        <v>53</v>
      </c>
      <c r="C853" s="73">
        <v>36.6</v>
      </c>
      <c r="D853" s="41">
        <v>6</v>
      </c>
      <c r="E853" s="73">
        <v>6</v>
      </c>
      <c r="F853" s="63">
        <f t="shared" si="188"/>
        <v>1</v>
      </c>
      <c r="G853" s="64">
        <f t="shared" si="189"/>
        <v>0.16393442622950818</v>
      </c>
      <c r="H853" s="87"/>
    </row>
    <row r="854" spans="1:8" ht="49.5">
      <c r="B854" s="50" t="s">
        <v>78</v>
      </c>
      <c r="C854" s="73" t="s">
        <v>6</v>
      </c>
      <c r="D854" s="41">
        <v>210.6</v>
      </c>
      <c r="E854" s="73">
        <v>33.200000000000003</v>
      </c>
      <c r="F854" s="63">
        <f t="shared" si="188"/>
        <v>0.15764482431149099</v>
      </c>
      <c r="G854" s="64" t="e">
        <f t="shared" si="189"/>
        <v>#VALUE!</v>
      </c>
      <c r="H854" s="87"/>
    </row>
    <row r="855" spans="1:8" ht="49.5">
      <c r="B855" s="50" t="s">
        <v>80</v>
      </c>
      <c r="C855" s="73">
        <v>18</v>
      </c>
      <c r="D855" s="41" t="s">
        <v>6</v>
      </c>
      <c r="E855" s="73" t="s">
        <v>6</v>
      </c>
      <c r="F855" s="63" t="e">
        <f>IF(D855=0,0,E855/D855)</f>
        <v>#VALUE!</v>
      </c>
      <c r="G855" s="64" t="e">
        <f t="shared" si="189"/>
        <v>#VALUE!</v>
      </c>
      <c r="H855" s="87"/>
    </row>
    <row r="856" spans="1:8" ht="49.5">
      <c r="B856" s="50" t="s">
        <v>18</v>
      </c>
      <c r="C856" s="73">
        <v>193.4</v>
      </c>
      <c r="D856" s="41">
        <v>267</v>
      </c>
      <c r="E856" s="73">
        <v>177.8</v>
      </c>
      <c r="F856" s="63">
        <f>IF(D856=0,0,E856/D856)</f>
        <v>0.66591760299625469</v>
      </c>
      <c r="G856" s="64">
        <f t="shared" si="189"/>
        <v>0.91933815925542917</v>
      </c>
      <c r="H856" s="87"/>
    </row>
    <row r="857" spans="1:8" ht="49.5">
      <c r="B857" s="50" t="s">
        <v>25</v>
      </c>
      <c r="C857" s="73" t="s">
        <v>6</v>
      </c>
      <c r="D857" s="41" t="s">
        <v>6</v>
      </c>
      <c r="E857" s="73" t="s">
        <v>6</v>
      </c>
      <c r="F857" s="63" t="e">
        <f t="shared" ref="F857:F858" si="191">IF(D857=0,0,E857/D857)</f>
        <v>#VALUE!</v>
      </c>
      <c r="G857" s="64" t="e">
        <f t="shared" si="189"/>
        <v>#VALUE!</v>
      </c>
      <c r="H857" s="87"/>
    </row>
    <row r="858" spans="1:8" ht="49.5">
      <c r="B858" s="50" t="s">
        <v>21</v>
      </c>
      <c r="C858" s="73" t="s">
        <v>6</v>
      </c>
      <c r="D858" s="41" t="s">
        <v>6</v>
      </c>
      <c r="E858" s="73" t="s">
        <v>6</v>
      </c>
      <c r="F858" s="63" t="e">
        <f t="shared" si="191"/>
        <v>#VALUE!</v>
      </c>
      <c r="G858" s="64" t="e">
        <f t="shared" si="189"/>
        <v>#VALUE!</v>
      </c>
      <c r="H858" s="87"/>
    </row>
    <row r="859" spans="1:8" ht="49.5">
      <c r="B859" s="50" t="s">
        <v>61</v>
      </c>
      <c r="C859" s="73">
        <v>98</v>
      </c>
      <c r="D859" s="41" t="s">
        <v>6</v>
      </c>
      <c r="E859" s="73" t="s">
        <v>6</v>
      </c>
      <c r="F859" s="63" t="e">
        <f>IF(D859=0,0,E859/D859)</f>
        <v>#VALUE!</v>
      </c>
      <c r="G859" s="64" t="e">
        <f t="shared" si="189"/>
        <v>#VALUE!</v>
      </c>
      <c r="H859" s="87"/>
    </row>
    <row r="860" spans="1:8" ht="49.5">
      <c r="B860" s="50" t="s">
        <v>20</v>
      </c>
      <c r="C860" s="73">
        <v>0</v>
      </c>
      <c r="D860" s="41">
        <v>190</v>
      </c>
      <c r="E860" s="73">
        <v>54.3</v>
      </c>
      <c r="F860" s="63">
        <f>IF(D860=0,0,E860/D860)</f>
        <v>0.28578947368421054</v>
      </c>
      <c r="G860" s="64" t="e">
        <f t="shared" si="189"/>
        <v>#DIV/0!</v>
      </c>
      <c r="H860" s="87"/>
    </row>
    <row r="861" spans="1:8" ht="33">
      <c r="B861" s="159" t="s">
        <v>114</v>
      </c>
      <c r="C861" s="73" t="s">
        <v>6</v>
      </c>
      <c r="D861" s="41">
        <f>D863</f>
        <v>12</v>
      </c>
      <c r="E861" s="41">
        <f>E863</f>
        <v>0</v>
      </c>
      <c r="F861" s="63">
        <f t="shared" ref="F861:F864" si="192">IF(D861=0,0,E861/D861)</f>
        <v>0</v>
      </c>
      <c r="G861" s="64">
        <f t="shared" si="189"/>
        <v>0</v>
      </c>
      <c r="H861" s="87"/>
    </row>
    <row r="862" spans="1:8">
      <c r="B862" s="120" t="s">
        <v>3</v>
      </c>
      <c r="C862" s="73"/>
      <c r="D862" s="73"/>
      <c r="E862" s="73"/>
      <c r="F862" s="63"/>
      <c r="G862" s="64"/>
      <c r="H862" s="87"/>
    </row>
    <row r="863" spans="1:8">
      <c r="B863" s="120" t="s">
        <v>95</v>
      </c>
      <c r="C863" s="46" t="s">
        <v>6</v>
      </c>
      <c r="D863" s="46">
        <v>12</v>
      </c>
      <c r="E863" s="46">
        <v>0</v>
      </c>
      <c r="F863" s="63">
        <f>IF(D863=0,0,E863/D863)</f>
        <v>0</v>
      </c>
      <c r="G863" s="64">
        <f t="shared" ref="G863" si="193">IF(E863=0,0,E863/C863)</f>
        <v>0</v>
      </c>
      <c r="H863" s="87"/>
    </row>
    <row r="864" spans="1:8" ht="33">
      <c r="B864" s="159" t="s">
        <v>115</v>
      </c>
      <c r="C864" s="73" t="s">
        <v>6</v>
      </c>
      <c r="D864" s="41">
        <f>D866</f>
        <v>50.8</v>
      </c>
      <c r="E864" s="41">
        <f>E866</f>
        <v>0</v>
      </c>
      <c r="F864" s="63">
        <f t="shared" si="192"/>
        <v>0</v>
      </c>
      <c r="G864" s="64">
        <f t="shared" si="189"/>
        <v>0</v>
      </c>
      <c r="H864" s="87"/>
    </row>
    <row r="865" spans="1:8">
      <c r="B865" s="51" t="s">
        <v>3</v>
      </c>
      <c r="C865" s="73"/>
      <c r="D865" s="73"/>
      <c r="E865" s="73"/>
      <c r="F865" s="63"/>
      <c r="G865" s="64"/>
      <c r="H865" s="87"/>
    </row>
    <row r="866" spans="1:8">
      <c r="B866" s="51" t="s">
        <v>95</v>
      </c>
      <c r="C866" s="46" t="s">
        <v>6</v>
      </c>
      <c r="D866" s="46">
        <v>50.8</v>
      </c>
      <c r="E866" s="46">
        <v>0</v>
      </c>
      <c r="F866" s="63">
        <f>IF(D866=0,0,E866/D866)</f>
        <v>0</v>
      </c>
      <c r="G866" s="64">
        <f t="shared" ref="G866" si="194">IF(E866=0,0,E866/C866)</f>
        <v>0</v>
      </c>
      <c r="H866" s="87"/>
    </row>
    <row r="867" spans="1:8" s="3" customFormat="1" ht="33">
      <c r="A867" s="1"/>
      <c r="B867" s="52" t="s">
        <v>39</v>
      </c>
      <c r="C867" s="43">
        <f>SUM(C869:C870)</f>
        <v>72.3</v>
      </c>
      <c r="D867" s="43">
        <f>SUM(D869:D870)</f>
        <v>559.4</v>
      </c>
      <c r="E867" s="43">
        <f>SUM(E869:E870)</f>
        <v>324.89999999999998</v>
      </c>
      <c r="F867" s="63">
        <f>IF(D867=0,0,E867/D867)</f>
        <v>0.58080085806220949</v>
      </c>
      <c r="G867" s="64">
        <f t="shared" si="189"/>
        <v>4.4937759336099585</v>
      </c>
      <c r="H867" s="87"/>
    </row>
    <row r="868" spans="1:8" s="3" customFormat="1">
      <c r="A868" s="1"/>
      <c r="B868" s="51" t="s">
        <v>3</v>
      </c>
      <c r="C868" s="43"/>
      <c r="D868" s="43"/>
      <c r="E868" s="71"/>
      <c r="F868" s="63"/>
      <c r="G868" s="64"/>
      <c r="H868" s="87"/>
    </row>
    <row r="869" spans="1:8" s="3" customFormat="1" ht="33">
      <c r="A869" s="1"/>
      <c r="B869" s="51" t="s">
        <v>45</v>
      </c>
      <c r="C869" s="42">
        <f>SUM(C871:C880)</f>
        <v>71.099999999999994</v>
      </c>
      <c r="D869" s="42">
        <f>SUM(D871:D880)</f>
        <v>509.9</v>
      </c>
      <c r="E869" s="42">
        <f>SUM(E871:E880)</f>
        <v>277.39999999999998</v>
      </c>
      <c r="F869" s="63">
        <f t="shared" ref="F869:F876" si="195">IF(D869=0,0,E869/D869)</f>
        <v>0.54402824083153556</v>
      </c>
      <c r="G869" s="64">
        <f t="shared" ref="G869:G881" si="196">IF(E869=0,0,E869/C869)</f>
        <v>3.9015471167369902</v>
      </c>
      <c r="H869" s="87"/>
    </row>
    <row r="870" spans="1:8" s="3" customFormat="1">
      <c r="A870" s="1"/>
      <c r="B870" s="51" t="s">
        <v>95</v>
      </c>
      <c r="C870" s="42">
        <f t="shared" ref="C870:D870" si="197">SUM(C883,C886,C889,C892)</f>
        <v>1.2</v>
      </c>
      <c r="D870" s="42">
        <f t="shared" si="197"/>
        <v>49.5</v>
      </c>
      <c r="E870" s="42">
        <f>SUM(E883,E886,E889,E892)</f>
        <v>47.5</v>
      </c>
      <c r="F870" s="63">
        <f t="shared" si="195"/>
        <v>0.95959595959595956</v>
      </c>
      <c r="G870" s="64">
        <f t="shared" si="196"/>
        <v>39.583333333333336</v>
      </c>
      <c r="H870" s="87"/>
    </row>
    <row r="871" spans="1:8" s="3" customFormat="1" ht="49.5">
      <c r="A871" s="1"/>
      <c r="B871" s="50" t="s">
        <v>27</v>
      </c>
      <c r="C871" s="41">
        <v>6</v>
      </c>
      <c r="D871" s="41" t="s">
        <v>6</v>
      </c>
      <c r="E871" s="41" t="s">
        <v>6</v>
      </c>
      <c r="F871" s="63" t="e">
        <f t="shared" si="195"/>
        <v>#VALUE!</v>
      </c>
      <c r="G871" s="64" t="e">
        <f t="shared" si="196"/>
        <v>#VALUE!</v>
      </c>
      <c r="H871" s="87"/>
    </row>
    <row r="872" spans="1:8" s="3" customFormat="1" ht="49.5">
      <c r="A872" s="1"/>
      <c r="B872" s="50" t="s">
        <v>50</v>
      </c>
      <c r="C872" s="73">
        <v>0</v>
      </c>
      <c r="D872" s="41">
        <v>6</v>
      </c>
      <c r="E872" s="73">
        <v>6</v>
      </c>
      <c r="F872" s="63">
        <f t="shared" si="195"/>
        <v>1</v>
      </c>
      <c r="G872" s="64" t="e">
        <f t="shared" si="196"/>
        <v>#DIV/0!</v>
      </c>
      <c r="H872" s="87"/>
    </row>
    <row r="873" spans="1:8" s="3" customFormat="1" ht="66">
      <c r="A873" s="1"/>
      <c r="B873" s="50" t="s">
        <v>53</v>
      </c>
      <c r="C873" s="41">
        <v>0</v>
      </c>
      <c r="D873" s="41">
        <v>211.6</v>
      </c>
      <c r="E873" s="41">
        <v>195.7</v>
      </c>
      <c r="F873" s="63">
        <f t="shared" si="195"/>
        <v>0.92485822306238186</v>
      </c>
      <c r="G873" s="64" t="e">
        <f t="shared" si="196"/>
        <v>#DIV/0!</v>
      </c>
      <c r="H873" s="87"/>
    </row>
    <row r="874" spans="1:8" s="3" customFormat="1" ht="66">
      <c r="A874" s="1"/>
      <c r="B874" s="50" t="s">
        <v>17</v>
      </c>
      <c r="C874" s="41">
        <v>37.5</v>
      </c>
      <c r="D874" s="41">
        <v>116.3</v>
      </c>
      <c r="E874" s="41">
        <v>26.9</v>
      </c>
      <c r="F874" s="63">
        <f t="shared" si="195"/>
        <v>0.23129836629406705</v>
      </c>
      <c r="G874" s="64">
        <f t="shared" si="196"/>
        <v>0.71733333333333327</v>
      </c>
      <c r="H874" s="87"/>
    </row>
    <row r="875" spans="1:8" ht="49.5">
      <c r="B875" s="50" t="s">
        <v>78</v>
      </c>
      <c r="C875" s="73" t="s">
        <v>6</v>
      </c>
      <c r="D875" s="41">
        <v>56</v>
      </c>
      <c r="E875" s="73">
        <v>17.899999999999999</v>
      </c>
      <c r="F875" s="63">
        <f t="shared" si="195"/>
        <v>0.31964285714285712</v>
      </c>
      <c r="G875" s="64" t="e">
        <f t="shared" si="196"/>
        <v>#VALUE!</v>
      </c>
      <c r="H875" s="87"/>
    </row>
    <row r="876" spans="1:8" ht="49.5">
      <c r="B876" s="50" t="s">
        <v>80</v>
      </c>
      <c r="C876" s="73" t="s">
        <v>6</v>
      </c>
      <c r="D876" s="41">
        <v>41</v>
      </c>
      <c r="E876" s="73">
        <v>5</v>
      </c>
      <c r="F876" s="63">
        <f t="shared" si="195"/>
        <v>0.12195121951219512</v>
      </c>
      <c r="G876" s="64" t="e">
        <f t="shared" si="196"/>
        <v>#VALUE!</v>
      </c>
      <c r="H876" s="87"/>
    </row>
    <row r="877" spans="1:8" ht="49.5">
      <c r="B877" s="50" t="s">
        <v>34</v>
      </c>
      <c r="C877" s="73">
        <v>27.6</v>
      </c>
      <c r="D877" s="41">
        <v>70</v>
      </c>
      <c r="E877" s="73">
        <v>25.9</v>
      </c>
      <c r="F877" s="63">
        <f>IF(D877=0,0,E877/D877)</f>
        <v>0.37</v>
      </c>
      <c r="G877" s="64">
        <f t="shared" si="196"/>
        <v>0.93840579710144922</v>
      </c>
      <c r="H877" s="87"/>
    </row>
    <row r="878" spans="1:8" ht="49.5">
      <c r="B878" s="50" t="s">
        <v>20</v>
      </c>
      <c r="C878" s="73">
        <v>0</v>
      </c>
      <c r="D878" s="41">
        <v>9</v>
      </c>
      <c r="E878" s="73">
        <v>0</v>
      </c>
      <c r="F878" s="63">
        <f>IF(D878=0,0,E878/D878)</f>
        <v>0</v>
      </c>
      <c r="G878" s="64">
        <f t="shared" si="196"/>
        <v>0</v>
      </c>
      <c r="H878" s="87"/>
    </row>
    <row r="879" spans="1:8" ht="49.5">
      <c r="B879" s="50" t="s">
        <v>25</v>
      </c>
      <c r="C879" s="73" t="s">
        <v>6</v>
      </c>
      <c r="D879" s="41" t="s">
        <v>6</v>
      </c>
      <c r="E879" s="73" t="s">
        <v>6</v>
      </c>
      <c r="F879" s="63" t="e">
        <f>IF(D879=0,0,E879/D879)</f>
        <v>#VALUE!</v>
      </c>
      <c r="G879" s="64" t="e">
        <f t="shared" si="196"/>
        <v>#VALUE!</v>
      </c>
      <c r="H879" s="87"/>
    </row>
    <row r="880" spans="1:8" ht="49.5">
      <c r="B880" s="50" t="s">
        <v>24</v>
      </c>
      <c r="C880" s="73">
        <v>0</v>
      </c>
      <c r="D880" s="41" t="s">
        <v>6</v>
      </c>
      <c r="E880" s="73" t="s">
        <v>6</v>
      </c>
      <c r="F880" s="63" t="e">
        <f>IF(D880=0,0,E880/D880)</f>
        <v>#VALUE!</v>
      </c>
      <c r="G880" s="64" t="e">
        <f t="shared" si="196"/>
        <v>#VALUE!</v>
      </c>
      <c r="H880" s="87"/>
    </row>
    <row r="881" spans="2:8" ht="49.5">
      <c r="B881" s="105" t="s">
        <v>96</v>
      </c>
      <c r="C881" s="41">
        <f>C883</f>
        <v>0</v>
      </c>
      <c r="D881" s="41" t="str">
        <f>D883</f>
        <v>-</v>
      </c>
      <c r="E881" s="41" t="str">
        <f>E883</f>
        <v>-</v>
      </c>
      <c r="F881" s="63" t="e">
        <f>IF(D881=0,0,E881/D881)</f>
        <v>#VALUE!</v>
      </c>
      <c r="G881" s="64" t="e">
        <f t="shared" si="196"/>
        <v>#VALUE!</v>
      </c>
      <c r="H881" s="87"/>
    </row>
    <row r="882" spans="2:8">
      <c r="B882" s="51" t="s">
        <v>3</v>
      </c>
      <c r="C882" s="76"/>
      <c r="D882" s="41"/>
      <c r="E882" s="76"/>
      <c r="F882" s="63"/>
      <c r="G882" s="64"/>
      <c r="H882" s="87"/>
    </row>
    <row r="883" spans="2:8">
      <c r="B883" s="51" t="s">
        <v>95</v>
      </c>
      <c r="C883" s="46">
        <v>0</v>
      </c>
      <c r="D883" s="46" t="s">
        <v>6</v>
      </c>
      <c r="E883" s="46" t="s">
        <v>6</v>
      </c>
      <c r="F883" s="63" t="e">
        <f>IF(D883=0,0,E883/D883)</f>
        <v>#VALUE!</v>
      </c>
      <c r="G883" s="64" t="e">
        <f t="shared" ref="G883:G887" si="198">IF(E883=0,0,E883/C883)</f>
        <v>#VALUE!</v>
      </c>
      <c r="H883" s="87"/>
    </row>
    <row r="884" spans="2:8" ht="33">
      <c r="B884" s="159" t="s">
        <v>115</v>
      </c>
      <c r="C884" s="46" t="s">
        <v>6</v>
      </c>
      <c r="D884" s="46">
        <f>D886</f>
        <v>25</v>
      </c>
      <c r="E884" s="46">
        <f>E886</f>
        <v>25</v>
      </c>
      <c r="F884" s="63">
        <f t="shared" ref="F884:F886" si="199">IF(D884=0,0,E884/D884)</f>
        <v>1</v>
      </c>
      <c r="G884" s="64" t="e">
        <f t="shared" si="198"/>
        <v>#VALUE!</v>
      </c>
      <c r="H884" s="87"/>
    </row>
    <row r="885" spans="2:8">
      <c r="B885" s="51" t="s">
        <v>3</v>
      </c>
      <c r="C885" s="46"/>
      <c r="D885" s="46"/>
      <c r="E885" s="46"/>
      <c r="F885" s="63"/>
      <c r="G885" s="64"/>
      <c r="H885" s="87"/>
    </row>
    <row r="886" spans="2:8">
      <c r="B886" s="51" t="s">
        <v>95</v>
      </c>
      <c r="C886" s="46" t="s">
        <v>6</v>
      </c>
      <c r="D886" s="46">
        <v>25</v>
      </c>
      <c r="E886" s="46">
        <v>25</v>
      </c>
      <c r="F886" s="63">
        <f t="shared" si="199"/>
        <v>1</v>
      </c>
      <c r="G886" s="64" t="e">
        <f t="shared" si="198"/>
        <v>#VALUE!</v>
      </c>
      <c r="H886" s="87"/>
    </row>
    <row r="887" spans="2:8" ht="49.5">
      <c r="B887" s="105" t="s">
        <v>97</v>
      </c>
      <c r="C887" s="73">
        <f>C889</f>
        <v>1.2</v>
      </c>
      <c r="D887" s="73">
        <f>D889</f>
        <v>2</v>
      </c>
      <c r="E887" s="73">
        <f>E889</f>
        <v>0</v>
      </c>
      <c r="F887" s="63">
        <f>IF(D887=0,0,E887/D887)</f>
        <v>0</v>
      </c>
      <c r="G887" s="64">
        <f t="shared" si="198"/>
        <v>0</v>
      </c>
      <c r="H887" s="87"/>
    </row>
    <row r="888" spans="2:8">
      <c r="B888" s="51" t="s">
        <v>3</v>
      </c>
      <c r="C888" s="73"/>
      <c r="D888" s="73"/>
      <c r="E888" s="73"/>
      <c r="F888" s="63"/>
      <c r="G888" s="64"/>
      <c r="H888" s="87"/>
    </row>
    <row r="889" spans="2:8">
      <c r="B889" s="51" t="s">
        <v>95</v>
      </c>
      <c r="C889" s="46">
        <v>1.2</v>
      </c>
      <c r="D889" s="46">
        <v>2</v>
      </c>
      <c r="E889" s="46">
        <v>0</v>
      </c>
      <c r="F889" s="63">
        <f>IF(D889=0,0,E889/D889)</f>
        <v>0</v>
      </c>
      <c r="G889" s="64">
        <f t="shared" ref="G889:G893" si="200">IF(E889=0,0,E889/C889)</f>
        <v>0</v>
      </c>
      <c r="H889" s="87"/>
    </row>
    <row r="890" spans="2:8" ht="33">
      <c r="B890" s="159" t="s">
        <v>114</v>
      </c>
      <c r="C890" s="73" t="str">
        <f>C892</f>
        <v>-</v>
      </c>
      <c r="D890" s="73">
        <f>D892</f>
        <v>22.5</v>
      </c>
      <c r="E890" s="73">
        <f>E892</f>
        <v>22.5</v>
      </c>
      <c r="F890" s="63">
        <f>IF(D890=0,0,E890/D890)</f>
        <v>1</v>
      </c>
      <c r="G890" s="64" t="e">
        <f t="shared" si="200"/>
        <v>#VALUE!</v>
      </c>
      <c r="H890" s="87"/>
    </row>
    <row r="891" spans="2:8">
      <c r="B891" s="51" t="s">
        <v>3</v>
      </c>
      <c r="C891" s="73"/>
      <c r="D891" s="73"/>
      <c r="E891" s="73"/>
      <c r="F891" s="63"/>
      <c r="G891" s="64"/>
      <c r="H891" s="87"/>
    </row>
    <row r="892" spans="2:8">
      <c r="B892" s="51" t="s">
        <v>95</v>
      </c>
      <c r="C892" s="46" t="s">
        <v>6</v>
      </c>
      <c r="D892" s="46">
        <v>22.5</v>
      </c>
      <c r="E892" s="46">
        <v>22.5</v>
      </c>
      <c r="F892" s="63">
        <f>IF(D892=0,0,E892/D892)</f>
        <v>1</v>
      </c>
      <c r="G892" s="64" t="e">
        <f t="shared" ref="G892" si="201">IF(E892=0,0,E892/C892)</f>
        <v>#VALUE!</v>
      </c>
      <c r="H892" s="87"/>
    </row>
    <row r="893" spans="2:8" ht="33">
      <c r="B893" s="52" t="s">
        <v>52</v>
      </c>
      <c r="C893" s="71">
        <f>SUM(C895:C896)</f>
        <v>32.799999999999997</v>
      </c>
      <c r="D893" s="71">
        <f>SUM(D895:D896)</f>
        <v>1724.8</v>
      </c>
      <c r="E893" s="71">
        <f>SUM(E895:E896)</f>
        <v>328.3</v>
      </c>
      <c r="F893" s="63">
        <f>IF(D893=0,0,E893/D893)</f>
        <v>0.19034090909090912</v>
      </c>
      <c r="G893" s="64">
        <f t="shared" si="200"/>
        <v>10.009146341463415</v>
      </c>
      <c r="H893" s="87"/>
    </row>
    <row r="894" spans="2:8">
      <c r="B894" s="51" t="s">
        <v>3</v>
      </c>
      <c r="C894" s="71"/>
      <c r="D894" s="43"/>
      <c r="E894" s="71"/>
      <c r="F894" s="63"/>
      <c r="G894" s="64"/>
      <c r="H894" s="87"/>
    </row>
    <row r="895" spans="2:8" ht="33">
      <c r="B895" s="51" t="s">
        <v>45</v>
      </c>
      <c r="C895" s="42">
        <f>SUM(C897:C901)</f>
        <v>32.799999999999997</v>
      </c>
      <c r="D895" s="42">
        <f>SUM(D897:D901)</f>
        <v>1434.5</v>
      </c>
      <c r="E895" s="42">
        <f>SUM(E897:E901)</f>
        <v>228.3</v>
      </c>
      <c r="F895" s="63">
        <f t="shared" ref="F895:F902" si="202">IF(D895=0,0,E895/D895)</f>
        <v>0.159149529452771</v>
      </c>
      <c r="G895" s="64">
        <f t="shared" ref="G895:G902" si="203">IF(E895=0,0,E895/C895)</f>
        <v>6.9603658536585371</v>
      </c>
      <c r="H895" s="87"/>
    </row>
    <row r="896" spans="2:8">
      <c r="B896" s="51" t="s">
        <v>95</v>
      </c>
      <c r="C896" s="42">
        <f t="shared" ref="C896:D896" si="204">SUM(C904,C907,C910)</f>
        <v>0</v>
      </c>
      <c r="D896" s="42">
        <f t="shared" si="204"/>
        <v>290.3</v>
      </c>
      <c r="E896" s="42">
        <f>SUM(E904,E907,E910)</f>
        <v>100</v>
      </c>
      <c r="F896" s="63">
        <f t="shared" si="202"/>
        <v>0.34447123665173957</v>
      </c>
      <c r="G896" s="64" t="e">
        <f t="shared" si="203"/>
        <v>#DIV/0!</v>
      </c>
      <c r="H896" s="87"/>
    </row>
    <row r="897" spans="1:8" ht="49.5">
      <c r="B897" s="50" t="s">
        <v>27</v>
      </c>
      <c r="C897" s="73">
        <v>0</v>
      </c>
      <c r="D897" s="73">
        <v>30</v>
      </c>
      <c r="E897" s="73">
        <v>0</v>
      </c>
      <c r="F897" s="63">
        <f t="shared" si="202"/>
        <v>0</v>
      </c>
      <c r="G897" s="64">
        <f t="shared" si="203"/>
        <v>0</v>
      </c>
      <c r="H897" s="87"/>
    </row>
    <row r="898" spans="1:8" ht="73.5" customHeight="1">
      <c r="B898" s="50" t="s">
        <v>17</v>
      </c>
      <c r="C898" s="73">
        <v>0</v>
      </c>
      <c r="D898" s="73">
        <v>302.10000000000002</v>
      </c>
      <c r="E898" s="73">
        <v>28.4</v>
      </c>
      <c r="F898" s="63">
        <f t="shared" si="202"/>
        <v>9.4008606421714658E-2</v>
      </c>
      <c r="G898" s="64" t="e">
        <f t="shared" si="203"/>
        <v>#DIV/0!</v>
      </c>
      <c r="H898" s="87"/>
    </row>
    <row r="899" spans="1:8" ht="49.5">
      <c r="B899" s="50" t="s">
        <v>80</v>
      </c>
      <c r="C899" s="73" t="s">
        <v>6</v>
      </c>
      <c r="D899" s="73">
        <v>1047</v>
      </c>
      <c r="E899" s="73">
        <v>175.9</v>
      </c>
      <c r="F899" s="63">
        <f t="shared" si="202"/>
        <v>0.16800382043935053</v>
      </c>
      <c r="G899" s="64" t="e">
        <f t="shared" si="203"/>
        <v>#VALUE!</v>
      </c>
      <c r="H899" s="87"/>
    </row>
    <row r="900" spans="1:8" ht="49.5">
      <c r="B900" s="50" t="s">
        <v>50</v>
      </c>
      <c r="C900" s="73" t="s">
        <v>6</v>
      </c>
      <c r="D900" s="73">
        <v>4</v>
      </c>
      <c r="E900" s="73">
        <v>0</v>
      </c>
      <c r="F900" s="63">
        <f t="shared" si="202"/>
        <v>0</v>
      </c>
      <c r="G900" s="64">
        <f t="shared" si="203"/>
        <v>0</v>
      </c>
      <c r="H900" s="87"/>
    </row>
    <row r="901" spans="1:8" ht="90.75" customHeight="1">
      <c r="B901" s="50" t="s">
        <v>53</v>
      </c>
      <c r="C901" s="73">
        <v>32.799999999999997</v>
      </c>
      <c r="D901" s="73">
        <v>51.4</v>
      </c>
      <c r="E901" s="73">
        <v>24</v>
      </c>
      <c r="F901" s="63">
        <f t="shared" si="202"/>
        <v>0.46692607003891051</v>
      </c>
      <c r="G901" s="64">
        <f t="shared" si="203"/>
        <v>0.73170731707317083</v>
      </c>
      <c r="H901" s="87"/>
    </row>
    <row r="902" spans="1:8" ht="53.25" customHeight="1">
      <c r="B902" s="105" t="s">
        <v>97</v>
      </c>
      <c r="C902" s="41">
        <f>C904</f>
        <v>0</v>
      </c>
      <c r="D902" s="41">
        <f>D904</f>
        <v>88</v>
      </c>
      <c r="E902" s="41">
        <f>E904</f>
        <v>0</v>
      </c>
      <c r="F902" s="63">
        <f t="shared" si="202"/>
        <v>0</v>
      </c>
      <c r="G902" s="64">
        <f t="shared" si="203"/>
        <v>0</v>
      </c>
      <c r="H902" s="87"/>
    </row>
    <row r="903" spans="1:8">
      <c r="B903" s="51" t="s">
        <v>3</v>
      </c>
      <c r="C903" s="76"/>
      <c r="D903" s="41"/>
      <c r="E903" s="76"/>
      <c r="F903" s="63"/>
      <c r="G903" s="64"/>
      <c r="H903" s="87"/>
    </row>
    <row r="904" spans="1:8">
      <c r="B904" s="51" t="s">
        <v>95</v>
      </c>
      <c r="C904" s="73">
        <v>0</v>
      </c>
      <c r="D904" s="41">
        <v>88</v>
      </c>
      <c r="E904" s="73">
        <v>0</v>
      </c>
      <c r="F904" s="63">
        <f>IF(D904=0,0,E904/D904)</f>
        <v>0</v>
      </c>
      <c r="G904" s="64">
        <f t="shared" ref="G904:G911" si="205">IF(E904=0,0,E904/C904)</f>
        <v>0</v>
      </c>
      <c r="H904" s="87"/>
    </row>
    <row r="905" spans="1:8" ht="33">
      <c r="B905" s="159" t="s">
        <v>114</v>
      </c>
      <c r="C905" s="73" t="s">
        <v>6</v>
      </c>
      <c r="D905" s="41">
        <f>D907</f>
        <v>70</v>
      </c>
      <c r="E905" s="41">
        <f>E907</f>
        <v>70</v>
      </c>
      <c r="F905" s="63">
        <f t="shared" ref="F905" si="206">IF(D905=0,0,E905/D905)</f>
        <v>1</v>
      </c>
      <c r="G905" s="64" t="e">
        <f t="shared" si="205"/>
        <v>#VALUE!</v>
      </c>
      <c r="H905" s="87"/>
    </row>
    <row r="906" spans="1:8">
      <c r="B906" s="120" t="s">
        <v>3</v>
      </c>
      <c r="C906" s="73"/>
      <c r="D906" s="73"/>
      <c r="E906" s="73"/>
      <c r="F906" s="63"/>
      <c r="G906" s="64"/>
      <c r="H906" s="87"/>
    </row>
    <row r="907" spans="1:8">
      <c r="B907" s="120" t="s">
        <v>95</v>
      </c>
      <c r="C907" s="46" t="s">
        <v>6</v>
      </c>
      <c r="D907" s="46">
        <v>70</v>
      </c>
      <c r="E907" s="46">
        <v>70</v>
      </c>
      <c r="F907" s="63">
        <f>IF(D907=0,0,E907/D907)</f>
        <v>1</v>
      </c>
      <c r="G907" s="64" t="e">
        <f t="shared" ref="G907:G908" si="207">IF(E907=0,0,E907/C907)</f>
        <v>#VALUE!</v>
      </c>
      <c r="H907" s="87"/>
    </row>
    <row r="908" spans="1:8" ht="33">
      <c r="B908" s="159" t="s">
        <v>115</v>
      </c>
      <c r="C908" s="73" t="s">
        <v>6</v>
      </c>
      <c r="D908" s="41">
        <f>D910</f>
        <v>132.30000000000001</v>
      </c>
      <c r="E908" s="41">
        <f>E910</f>
        <v>30</v>
      </c>
      <c r="F908" s="63">
        <f t="shared" ref="F908" si="208">IF(D908=0,0,E908/D908)</f>
        <v>0.22675736961451246</v>
      </c>
      <c r="G908" s="64" t="e">
        <f t="shared" si="207"/>
        <v>#VALUE!</v>
      </c>
      <c r="H908" s="87"/>
    </row>
    <row r="909" spans="1:8">
      <c r="B909" s="51" t="s">
        <v>3</v>
      </c>
      <c r="C909" s="73"/>
      <c r="D909" s="73"/>
      <c r="E909" s="73"/>
      <c r="F909" s="63"/>
      <c r="G909" s="64"/>
      <c r="H909" s="87"/>
    </row>
    <row r="910" spans="1:8">
      <c r="B910" s="51" t="s">
        <v>95</v>
      </c>
      <c r="C910" s="46" t="s">
        <v>6</v>
      </c>
      <c r="D910" s="46">
        <v>132.30000000000001</v>
      </c>
      <c r="E910" s="46">
        <v>30</v>
      </c>
      <c r="F910" s="63">
        <f>IF(D910=0,0,E910/D910)</f>
        <v>0.22675736961451246</v>
      </c>
      <c r="G910" s="64" t="e">
        <f t="shared" ref="G910" si="209">IF(E910=0,0,E910/C910)</f>
        <v>#VALUE!</v>
      </c>
      <c r="H910" s="87"/>
    </row>
    <row r="911" spans="1:8" s="3" customFormat="1" ht="72" customHeight="1">
      <c r="A911" s="1"/>
      <c r="B911" s="52" t="s">
        <v>54</v>
      </c>
      <c r="C911" s="71">
        <f>SUM(C913:C914)</f>
        <v>225.9</v>
      </c>
      <c r="D911" s="71">
        <f>SUM(D913:D914)</f>
        <v>2413.3000000000002</v>
      </c>
      <c r="E911" s="71">
        <f>SUM(E913:E914)</f>
        <v>888.9</v>
      </c>
      <c r="F911" s="63">
        <f>IF(D911=0,0,E911/D911)</f>
        <v>0.36833381676542493</v>
      </c>
      <c r="G911" s="64">
        <f t="shared" si="205"/>
        <v>3.9349269588313409</v>
      </c>
      <c r="H911" s="87"/>
    </row>
    <row r="912" spans="1:8" s="3" customFormat="1">
      <c r="A912" s="1"/>
      <c r="B912" s="51" t="s">
        <v>3</v>
      </c>
      <c r="C912" s="76"/>
      <c r="D912" s="41"/>
      <c r="E912" s="76"/>
      <c r="F912" s="63"/>
      <c r="G912" s="64"/>
      <c r="H912" s="87"/>
    </row>
    <row r="913" spans="1:8" s="3" customFormat="1" ht="33">
      <c r="A913" s="1"/>
      <c r="B913" s="51" t="s">
        <v>45</v>
      </c>
      <c r="C913" s="42">
        <f>SUM(C915:C918)</f>
        <v>133.9</v>
      </c>
      <c r="D913" s="42">
        <f>SUM(D915:D918)</f>
        <v>1323</v>
      </c>
      <c r="E913" s="42">
        <f>SUM(E915:E918)</f>
        <v>81.900000000000006</v>
      </c>
      <c r="F913" s="63">
        <f t="shared" ref="F913:F919" si="210">IF(D913=0,0,E913/D913)</f>
        <v>6.1904761904761907E-2</v>
      </c>
      <c r="G913" s="64">
        <f t="shared" ref="G913:G919" si="211">IF(E913=0,0,E913/C913)</f>
        <v>0.61165048543689327</v>
      </c>
      <c r="H913" s="87"/>
    </row>
    <row r="914" spans="1:8" s="3" customFormat="1">
      <c r="A914" s="1"/>
      <c r="B914" s="51" t="s">
        <v>95</v>
      </c>
      <c r="C914" s="42">
        <f>SUM(C921,C924)</f>
        <v>92</v>
      </c>
      <c r="D914" s="42">
        <f>SUM(D921,D924)</f>
        <v>1090.3</v>
      </c>
      <c r="E914" s="42">
        <f>SUM(E921,E924)</f>
        <v>807</v>
      </c>
      <c r="F914" s="63">
        <f t="shared" si="210"/>
        <v>0.74016325781894898</v>
      </c>
      <c r="G914" s="64">
        <f t="shared" si="211"/>
        <v>8.7717391304347831</v>
      </c>
      <c r="H914" s="87"/>
    </row>
    <row r="915" spans="1:8" ht="49.5">
      <c r="B915" s="50" t="s">
        <v>50</v>
      </c>
      <c r="C915" s="41">
        <v>0</v>
      </c>
      <c r="D915" s="41">
        <v>5.6</v>
      </c>
      <c r="E915" s="41">
        <v>0</v>
      </c>
      <c r="F915" s="63">
        <f t="shared" si="210"/>
        <v>0</v>
      </c>
      <c r="G915" s="64">
        <f t="shared" si="211"/>
        <v>0</v>
      </c>
      <c r="H915" s="87"/>
    </row>
    <row r="916" spans="1:8" ht="70.5" customHeight="1">
      <c r="B916" s="50" t="s">
        <v>53</v>
      </c>
      <c r="C916" s="41">
        <v>3.5</v>
      </c>
      <c r="D916" s="41">
        <v>4</v>
      </c>
      <c r="E916" s="41">
        <v>4</v>
      </c>
      <c r="F916" s="63">
        <f t="shared" si="210"/>
        <v>1</v>
      </c>
      <c r="G916" s="64">
        <f t="shared" si="211"/>
        <v>1.1428571428571428</v>
      </c>
      <c r="H916" s="87"/>
    </row>
    <row r="917" spans="1:8" ht="49.5">
      <c r="B917" s="50" t="s">
        <v>27</v>
      </c>
      <c r="C917" s="41">
        <v>130.4</v>
      </c>
      <c r="D917" s="41">
        <v>317</v>
      </c>
      <c r="E917" s="41">
        <v>0</v>
      </c>
      <c r="F917" s="63">
        <f t="shared" si="210"/>
        <v>0</v>
      </c>
      <c r="G917" s="64">
        <f t="shared" si="211"/>
        <v>0</v>
      </c>
      <c r="H917" s="87"/>
    </row>
    <row r="918" spans="1:8" ht="69" customHeight="1">
      <c r="B918" s="50" t="s">
        <v>17</v>
      </c>
      <c r="C918" s="41">
        <v>0</v>
      </c>
      <c r="D918" s="73">
        <v>996.4</v>
      </c>
      <c r="E918" s="41">
        <v>77.900000000000006</v>
      </c>
      <c r="F918" s="63">
        <f t="shared" si="210"/>
        <v>7.8181453231633891E-2</v>
      </c>
      <c r="G918" s="64" t="e">
        <f t="shared" si="211"/>
        <v>#DIV/0!</v>
      </c>
      <c r="H918" s="87"/>
    </row>
    <row r="919" spans="1:8" ht="55.5" customHeight="1">
      <c r="B919" s="105" t="s">
        <v>96</v>
      </c>
      <c r="C919" s="41">
        <f>SUM(C921)</f>
        <v>92</v>
      </c>
      <c r="D919" s="41">
        <f>D921</f>
        <v>170</v>
      </c>
      <c r="E919" s="41">
        <f>E921</f>
        <v>157</v>
      </c>
      <c r="F919" s="63">
        <f t="shared" si="210"/>
        <v>0.92352941176470593</v>
      </c>
      <c r="G919" s="64">
        <f t="shared" si="211"/>
        <v>1.7065217391304348</v>
      </c>
      <c r="H919" s="87"/>
    </row>
    <row r="920" spans="1:8">
      <c r="B920" s="51" t="s">
        <v>3</v>
      </c>
      <c r="C920" s="76"/>
      <c r="D920" s="41"/>
      <c r="E920" s="76"/>
      <c r="F920" s="63"/>
      <c r="G920" s="64"/>
      <c r="H920" s="87"/>
    </row>
    <row r="921" spans="1:8">
      <c r="B921" s="51" t="s">
        <v>95</v>
      </c>
      <c r="C921" s="46">
        <v>92</v>
      </c>
      <c r="D921" s="42">
        <v>170</v>
      </c>
      <c r="E921" s="46">
        <v>157</v>
      </c>
      <c r="F921" s="63">
        <f>IF(D921=0,0,E921/D921)</f>
        <v>0.92352941176470593</v>
      </c>
      <c r="G921" s="64">
        <f t="shared" ref="G921:G927" si="212">IF(E921=0,0,E921/C921)</f>
        <v>1.7065217391304348</v>
      </c>
      <c r="H921" s="87"/>
    </row>
    <row r="922" spans="1:8" ht="33">
      <c r="B922" s="159" t="s">
        <v>115</v>
      </c>
      <c r="C922" s="73" t="s">
        <v>6</v>
      </c>
      <c r="D922" s="41">
        <f>D924</f>
        <v>920.3</v>
      </c>
      <c r="E922" s="41">
        <f>E924</f>
        <v>650</v>
      </c>
      <c r="F922" s="63">
        <f t="shared" ref="F922" si="213">IF(D922=0,0,E922/D922)</f>
        <v>0.70629142670868195</v>
      </c>
      <c r="G922" s="64" t="e">
        <f t="shared" si="212"/>
        <v>#VALUE!</v>
      </c>
      <c r="H922" s="87"/>
    </row>
    <row r="923" spans="1:8">
      <c r="B923" s="51" t="s">
        <v>3</v>
      </c>
      <c r="C923" s="73"/>
      <c r="D923" s="73"/>
      <c r="E923" s="73"/>
      <c r="F923" s="63"/>
      <c r="G923" s="64"/>
      <c r="H923" s="87"/>
    </row>
    <row r="924" spans="1:8">
      <c r="B924" s="51" t="s">
        <v>95</v>
      </c>
      <c r="C924" s="46" t="s">
        <v>6</v>
      </c>
      <c r="D924" s="46">
        <v>920.3</v>
      </c>
      <c r="E924" s="46">
        <v>650</v>
      </c>
      <c r="F924" s="63">
        <f>IF(D924=0,0,E924/D924)</f>
        <v>0.70629142670868195</v>
      </c>
      <c r="G924" s="64" t="e">
        <f t="shared" ref="G924" si="214">IF(E924=0,0,E924/C924)</f>
        <v>#VALUE!</v>
      </c>
      <c r="H924" s="87"/>
    </row>
    <row r="925" spans="1:8" s="3" customFormat="1" ht="49.5">
      <c r="A925" s="1"/>
      <c r="B925" s="52" t="s">
        <v>62</v>
      </c>
      <c r="C925" s="43">
        <f>C926</f>
        <v>44.5</v>
      </c>
      <c r="D925" s="43">
        <f>D926</f>
        <v>87</v>
      </c>
      <c r="E925" s="43">
        <f>E926</f>
        <v>70.5</v>
      </c>
      <c r="F925" s="63">
        <f>IF(D925=0,0,E925/D925)</f>
        <v>0.81034482758620685</v>
      </c>
      <c r="G925" s="64">
        <f t="shared" si="212"/>
        <v>1.5842696629213484</v>
      </c>
      <c r="H925" s="90"/>
    </row>
    <row r="926" spans="1:8" ht="54" customHeight="1">
      <c r="B926" s="50" t="s">
        <v>79</v>
      </c>
      <c r="C926" s="41">
        <v>44.5</v>
      </c>
      <c r="D926" s="41">
        <v>87</v>
      </c>
      <c r="E926" s="41">
        <v>70.5</v>
      </c>
      <c r="F926" s="63">
        <f>IF(D926=0,0,E926/D926)</f>
        <v>0.81034482758620685</v>
      </c>
      <c r="G926" s="64">
        <f t="shared" si="212"/>
        <v>1.5842696629213484</v>
      </c>
    </row>
    <row r="927" spans="1:8">
      <c r="B927" s="52" t="s">
        <v>8</v>
      </c>
      <c r="C927" s="43">
        <f>SUM(C929:C932)</f>
        <v>725.20000000000016</v>
      </c>
      <c r="D927" s="43">
        <f>SUM(D929:D932)</f>
        <v>5579.3</v>
      </c>
      <c r="E927" s="43">
        <f>SUM(E929:E932)</f>
        <v>1883.9</v>
      </c>
      <c r="F927" s="63">
        <f>IF(D927=0,0,E927/D927)</f>
        <v>0.33765884609180363</v>
      </c>
      <c r="G927" s="64">
        <f t="shared" si="212"/>
        <v>2.5977661334804187</v>
      </c>
    </row>
    <row r="928" spans="1:8">
      <c r="B928" s="49" t="s">
        <v>3</v>
      </c>
      <c r="C928" s="43"/>
      <c r="D928" s="43"/>
      <c r="E928" s="43"/>
      <c r="F928" s="63"/>
      <c r="G928" s="64"/>
    </row>
    <row r="929" spans="1:8">
      <c r="B929" s="49" t="s">
        <v>4</v>
      </c>
      <c r="C929" s="41" t="s">
        <v>6</v>
      </c>
      <c r="D929" s="41" t="s">
        <v>6</v>
      </c>
      <c r="E929" s="41" t="s">
        <v>6</v>
      </c>
      <c r="F929" s="63"/>
      <c r="G929" s="64"/>
    </row>
    <row r="930" spans="1:8">
      <c r="B930" s="49" t="s">
        <v>5</v>
      </c>
      <c r="C930" s="41" t="s">
        <v>6</v>
      </c>
      <c r="D930" s="41" t="s">
        <v>6</v>
      </c>
      <c r="E930" s="41" t="s">
        <v>6</v>
      </c>
      <c r="F930" s="63"/>
      <c r="G930" s="64"/>
    </row>
    <row r="931" spans="1:8" ht="34.5">
      <c r="B931" s="60" t="s">
        <v>9</v>
      </c>
      <c r="C931" s="58">
        <f>SUM(C851:C860,C869,C895,C913,C926)</f>
        <v>632.00000000000011</v>
      </c>
      <c r="D931" s="58">
        <f>SUM(D851:D860,D869,D895,D913,D926)</f>
        <v>4086.4</v>
      </c>
      <c r="E931" s="122">
        <f>SUM(E851:E860,E869,E895,E913,E926)</f>
        <v>929.4</v>
      </c>
      <c r="F931" s="63">
        <f>IF(D931=0,0,E931/D931)</f>
        <v>0.22743735317149569</v>
      </c>
      <c r="G931" s="64">
        <f>IF(E931=0,0,E931/C931)</f>
        <v>1.4705696202531642</v>
      </c>
    </row>
    <row r="932" spans="1:8" ht="19.5" thickBot="1">
      <c r="B932" s="60" t="s">
        <v>95</v>
      </c>
      <c r="C932" s="58">
        <f>SUM(C870,C896,C914,C850)</f>
        <v>93.2</v>
      </c>
      <c r="D932" s="122">
        <f>SUM(D870,D896,D914,D850)</f>
        <v>1492.8999999999999</v>
      </c>
      <c r="E932" s="58">
        <f>SUM(E870,E896,E914,E850)</f>
        <v>954.5</v>
      </c>
      <c r="F932" s="63">
        <f>IF(D932=0,0,E932/D932)</f>
        <v>0.63935963560854714</v>
      </c>
      <c r="G932" s="64">
        <f t="shared" ref="G932" si="215">IF(E932=0,0,E932/C932)</f>
        <v>10.241416309012875</v>
      </c>
    </row>
    <row r="933" spans="1:8" ht="36.75" customHeight="1" thickBot="1">
      <c r="A933" s="1">
        <v>13</v>
      </c>
      <c r="B933" s="324" t="s">
        <v>92</v>
      </c>
      <c r="C933" s="325"/>
      <c r="D933" s="325"/>
      <c r="E933" s="325"/>
      <c r="F933" s="325"/>
      <c r="G933" s="326"/>
    </row>
    <row r="934" spans="1:8" s="3" customFormat="1" ht="88.5" customHeight="1">
      <c r="A934" s="1"/>
      <c r="B934" s="48" t="s">
        <v>40</v>
      </c>
      <c r="C934" s="106">
        <f>SUM(C935:C936)</f>
        <v>0</v>
      </c>
      <c r="D934" s="106">
        <f>SUM(D935:D937)</f>
        <v>6007.7999999999993</v>
      </c>
      <c r="E934" s="106">
        <f>SUM(E935:E937)</f>
        <v>10</v>
      </c>
      <c r="F934" s="63">
        <f>IF(D934=0,0,E934/D934)</f>
        <v>1.6645028130097541E-3</v>
      </c>
      <c r="G934" s="64" t="e">
        <f t="shared" ref="G934:G942" si="216">IF(E934=0,0,E934/C934)</f>
        <v>#DIV/0!</v>
      </c>
      <c r="H934" s="90"/>
    </row>
    <row r="935" spans="1:8" ht="39" customHeight="1">
      <c r="B935" s="50" t="s">
        <v>41</v>
      </c>
      <c r="C935" s="107">
        <v>0</v>
      </c>
      <c r="D935" s="107">
        <v>500</v>
      </c>
      <c r="E935" s="107">
        <v>0</v>
      </c>
      <c r="F935" s="63">
        <f t="shared" ref="F935:F942" si="217">IF(D935=0,0,E935/D935)</f>
        <v>0</v>
      </c>
      <c r="G935" s="64">
        <f t="shared" si="216"/>
        <v>0</v>
      </c>
    </row>
    <row r="936" spans="1:8" ht="71.25" customHeight="1">
      <c r="B936" s="50" t="s">
        <v>17</v>
      </c>
      <c r="C936" s="107">
        <v>0</v>
      </c>
      <c r="D936" s="107">
        <v>4212.8999999999996</v>
      </c>
      <c r="E936" s="107">
        <v>0</v>
      </c>
      <c r="F936" s="63">
        <f t="shared" si="217"/>
        <v>0</v>
      </c>
      <c r="G936" s="64">
        <f t="shared" si="216"/>
        <v>0</v>
      </c>
    </row>
    <row r="937" spans="1:8" ht="66">
      <c r="B937" s="50" t="s">
        <v>103</v>
      </c>
      <c r="C937" s="107" t="s">
        <v>6</v>
      </c>
      <c r="D937" s="107">
        <v>1294.9000000000001</v>
      </c>
      <c r="E937" s="107">
        <v>10</v>
      </c>
      <c r="F937" s="63">
        <f>IF(D937=0,0,E937/D937)</f>
        <v>7.7226040620897362E-3</v>
      </c>
      <c r="G937" s="64" t="e">
        <f t="shared" si="216"/>
        <v>#VALUE!</v>
      </c>
    </row>
    <row r="938" spans="1:8" s="3" customFormat="1" ht="87" customHeight="1">
      <c r="A938" s="1"/>
      <c r="B938" s="52" t="s">
        <v>98</v>
      </c>
      <c r="C938" s="116">
        <f>C939</f>
        <v>286</v>
      </c>
      <c r="D938" s="79">
        <f>D939</f>
        <v>732</v>
      </c>
      <c r="E938" s="116">
        <f>E939</f>
        <v>503</v>
      </c>
      <c r="F938" s="63">
        <f t="shared" si="217"/>
        <v>0.68715846994535523</v>
      </c>
      <c r="G938" s="64">
        <f t="shared" si="216"/>
        <v>1.7587412587412588</v>
      </c>
      <c r="H938" s="90"/>
    </row>
    <row r="939" spans="1:8" ht="54" customHeight="1">
      <c r="B939" s="50" t="s">
        <v>31</v>
      </c>
      <c r="C939" s="117">
        <v>286</v>
      </c>
      <c r="D939" s="107">
        <v>732</v>
      </c>
      <c r="E939" s="117">
        <v>503</v>
      </c>
      <c r="F939" s="63">
        <f t="shared" si="217"/>
        <v>0.68715846994535523</v>
      </c>
      <c r="G939" s="64">
        <f t="shared" si="216"/>
        <v>1.7587412587412588</v>
      </c>
    </row>
    <row r="940" spans="1:8" s="3" customFormat="1" ht="57" customHeight="1">
      <c r="A940" s="1"/>
      <c r="B940" s="52" t="s">
        <v>42</v>
      </c>
      <c r="C940" s="79">
        <f>SUM(C941:C941)</f>
        <v>1176.5</v>
      </c>
      <c r="D940" s="79">
        <f>SUM(D941:D941)</f>
        <v>3601.8</v>
      </c>
      <c r="E940" s="79">
        <f>SUM(E941:E941)</f>
        <v>1487.2</v>
      </c>
      <c r="F940" s="63">
        <f t="shared" si="217"/>
        <v>0.41290465878172022</v>
      </c>
      <c r="G940" s="64">
        <f t="shared" si="216"/>
        <v>1.2640883977900552</v>
      </c>
      <c r="H940" s="90"/>
    </row>
    <row r="941" spans="1:8" ht="70.5" customHeight="1">
      <c r="B941" s="50" t="s">
        <v>79</v>
      </c>
      <c r="C941" s="107">
        <v>1176.5</v>
      </c>
      <c r="D941" s="107">
        <v>3601.8</v>
      </c>
      <c r="E941" s="107">
        <v>1487.2</v>
      </c>
      <c r="F941" s="63">
        <f t="shared" si="217"/>
        <v>0.41290465878172022</v>
      </c>
      <c r="G941" s="64">
        <f t="shared" si="216"/>
        <v>1.2640883977900552</v>
      </c>
    </row>
    <row r="942" spans="1:8" s="3" customFormat="1" ht="23.25" customHeight="1" thickBot="1">
      <c r="A942" s="1"/>
      <c r="B942" s="102" t="s">
        <v>8</v>
      </c>
      <c r="C942" s="108">
        <f>SUM(C934,C938,C940)</f>
        <v>1462.5</v>
      </c>
      <c r="D942" s="108">
        <f>SUM(D940,D938,D934)</f>
        <v>10341.599999999999</v>
      </c>
      <c r="E942" s="108">
        <f>SUM(E934,E938,E940)</f>
        <v>2000.2</v>
      </c>
      <c r="F942" s="63">
        <f t="shared" si="217"/>
        <v>0.19341301152626289</v>
      </c>
      <c r="G942" s="64">
        <f t="shared" si="216"/>
        <v>1.3676581196581197</v>
      </c>
      <c r="H942" s="90"/>
    </row>
    <row r="943" spans="1:8" s="3" customFormat="1" ht="41.25" customHeight="1" thickBot="1">
      <c r="A943" s="1">
        <v>14</v>
      </c>
      <c r="B943" s="332" t="s">
        <v>93</v>
      </c>
      <c r="C943" s="333"/>
      <c r="D943" s="333"/>
      <c r="E943" s="333"/>
      <c r="F943" s="333"/>
      <c r="G943" s="326"/>
      <c r="H943" s="90"/>
    </row>
    <row r="944" spans="1:8" s="3" customFormat="1" ht="72.75" customHeight="1">
      <c r="A944" s="1"/>
      <c r="B944" s="48" t="s">
        <v>49</v>
      </c>
      <c r="C944" s="106">
        <f>SUM(C945:C953)</f>
        <v>1425.5</v>
      </c>
      <c r="D944" s="106">
        <f>SUM(D945:D953)</f>
        <v>3104.7</v>
      </c>
      <c r="E944" s="106">
        <f>SUM(E945:E953)</f>
        <v>1819.4999999999998</v>
      </c>
      <c r="F944" s="63">
        <f t="shared" ref="F944:F955" si="218">IF(D944=0,0,E944/D944)</f>
        <v>0.58604696105903953</v>
      </c>
      <c r="G944" s="64">
        <f>IF(E944=0,0,E944/C944)</f>
        <v>1.2763942476324095</v>
      </c>
      <c r="H944" s="90"/>
    </row>
    <row r="945" spans="1:12" s="3" customFormat="1" ht="49.5">
      <c r="A945" s="1"/>
      <c r="B945" s="50" t="s">
        <v>21</v>
      </c>
      <c r="C945" s="107">
        <v>271.3</v>
      </c>
      <c r="D945" s="107">
        <v>455.3</v>
      </c>
      <c r="E945" s="107">
        <v>252</v>
      </c>
      <c r="F945" s="63">
        <f t="shared" si="218"/>
        <v>0.55348122117285303</v>
      </c>
      <c r="G945" s="64">
        <f t="shared" ref="G945:G955" si="219">IF(E945=0,0,E945/C945)</f>
        <v>0.92886103943973453</v>
      </c>
      <c r="H945" s="90"/>
    </row>
    <row r="946" spans="1:12" s="3" customFormat="1" ht="49.5">
      <c r="A946" s="1"/>
      <c r="B946" s="50" t="s">
        <v>34</v>
      </c>
      <c r="C946" s="107">
        <v>228.9</v>
      </c>
      <c r="D946" s="107">
        <v>362.5</v>
      </c>
      <c r="E946" s="107">
        <v>260.39999999999998</v>
      </c>
      <c r="F946" s="63">
        <f t="shared" si="218"/>
        <v>0.71834482758620688</v>
      </c>
      <c r="G946" s="64">
        <f t="shared" si="219"/>
        <v>1.1376146788990824</v>
      </c>
      <c r="H946" s="90"/>
    </row>
    <row r="947" spans="1:12" s="3" customFormat="1" ht="49.5">
      <c r="A947" s="1"/>
      <c r="B947" s="50" t="s">
        <v>48</v>
      </c>
      <c r="C947" s="107">
        <v>150</v>
      </c>
      <c r="D947" s="107">
        <v>232</v>
      </c>
      <c r="E947" s="117">
        <v>148.4</v>
      </c>
      <c r="F947" s="63">
        <f t="shared" si="218"/>
        <v>0.6396551724137931</v>
      </c>
      <c r="G947" s="64">
        <f>IF(E947=0,0,E947/C947)</f>
        <v>0.9893333333333334</v>
      </c>
      <c r="H947" s="90"/>
      <c r="L947" s="25"/>
    </row>
    <row r="948" spans="1:12" s="3" customFormat="1" ht="49.5">
      <c r="A948" s="1"/>
      <c r="B948" s="50" t="s">
        <v>18</v>
      </c>
      <c r="C948" s="107">
        <v>411.9</v>
      </c>
      <c r="D948" s="107">
        <v>565.5</v>
      </c>
      <c r="E948" s="107">
        <v>342.4</v>
      </c>
      <c r="F948" s="63">
        <f t="shared" si="218"/>
        <v>0.60548187444739165</v>
      </c>
      <c r="G948" s="64">
        <f>IF(E948=0,0,E948/C948)</f>
        <v>0.83126972566156832</v>
      </c>
      <c r="H948" s="90"/>
    </row>
    <row r="949" spans="1:12" s="3" customFormat="1" ht="49.5">
      <c r="A949" s="1"/>
      <c r="B949" s="50" t="s">
        <v>24</v>
      </c>
      <c r="C949" s="107">
        <v>119.8</v>
      </c>
      <c r="D949" s="107">
        <v>203.4</v>
      </c>
      <c r="E949" s="117">
        <v>101.7</v>
      </c>
      <c r="F949" s="63">
        <f t="shared" si="218"/>
        <v>0.5</v>
      </c>
      <c r="G949" s="64">
        <f>IF(E949=0,0,E949/C949)</f>
        <v>0.8489148580968281</v>
      </c>
      <c r="H949" s="90"/>
    </row>
    <row r="950" spans="1:12" s="3" customFormat="1" ht="49.5">
      <c r="A950" s="1"/>
      <c r="B950" s="50" t="s">
        <v>25</v>
      </c>
      <c r="C950" s="107">
        <v>76.400000000000006</v>
      </c>
      <c r="D950" s="107">
        <v>203</v>
      </c>
      <c r="E950" s="107">
        <v>31.8</v>
      </c>
      <c r="F950" s="63">
        <f t="shared" si="218"/>
        <v>0.15665024630541871</v>
      </c>
      <c r="G950" s="64">
        <f>IF(E950=0,0,E950/C950)</f>
        <v>0.41623036649214656</v>
      </c>
      <c r="H950" s="90"/>
    </row>
    <row r="951" spans="1:12" s="3" customFormat="1" ht="55.5" customHeight="1">
      <c r="A951" s="1"/>
      <c r="B951" s="50" t="s">
        <v>80</v>
      </c>
      <c r="C951" s="107">
        <v>62.2</v>
      </c>
      <c r="D951" s="107">
        <v>186.2</v>
      </c>
      <c r="E951" s="107">
        <v>86</v>
      </c>
      <c r="F951" s="63">
        <f t="shared" si="218"/>
        <v>0.46186895810955964</v>
      </c>
      <c r="G951" s="64">
        <f t="shared" si="219"/>
        <v>1.382636655948553</v>
      </c>
      <c r="H951" s="90"/>
    </row>
    <row r="952" spans="1:12" s="3" customFormat="1" ht="53.25" customHeight="1">
      <c r="A952" s="1"/>
      <c r="B952" s="109" t="s">
        <v>78</v>
      </c>
      <c r="C952" s="107">
        <v>70</v>
      </c>
      <c r="D952" s="107">
        <v>596.79999999999995</v>
      </c>
      <c r="E952" s="107">
        <v>596.79999999999995</v>
      </c>
      <c r="F952" s="63">
        <f t="shared" si="218"/>
        <v>1</v>
      </c>
      <c r="G952" s="64">
        <f t="shared" si="219"/>
        <v>8.5257142857142849</v>
      </c>
      <c r="H952" s="90"/>
    </row>
    <row r="953" spans="1:12" s="3" customFormat="1" ht="66">
      <c r="A953" s="1"/>
      <c r="B953" s="109" t="s">
        <v>103</v>
      </c>
      <c r="C953" s="107">
        <v>35</v>
      </c>
      <c r="D953" s="107">
        <v>300</v>
      </c>
      <c r="E953" s="107">
        <v>0</v>
      </c>
      <c r="F953" s="63">
        <f t="shared" si="218"/>
        <v>0</v>
      </c>
      <c r="G953" s="64">
        <f t="shared" si="219"/>
        <v>0</v>
      </c>
      <c r="H953" s="90"/>
    </row>
    <row r="954" spans="1:12" s="3" customFormat="1" ht="72.75" customHeight="1">
      <c r="A954" s="1"/>
      <c r="B954" s="52" t="s">
        <v>69</v>
      </c>
      <c r="C954" s="79">
        <f>SUM(C955)</f>
        <v>5.8</v>
      </c>
      <c r="D954" s="79">
        <f t="shared" ref="D954:E954" si="220">SUM(D955)</f>
        <v>46</v>
      </c>
      <c r="E954" s="79">
        <f t="shared" si="220"/>
        <v>5.9</v>
      </c>
      <c r="F954" s="63">
        <f t="shared" si="218"/>
        <v>0.1282608695652174</v>
      </c>
      <c r="G954" s="64">
        <f t="shared" si="219"/>
        <v>1.017241379310345</v>
      </c>
      <c r="H954" s="90"/>
    </row>
    <row r="955" spans="1:12" s="3" customFormat="1" ht="52.5" customHeight="1">
      <c r="A955" s="1"/>
      <c r="B955" s="50" t="s">
        <v>79</v>
      </c>
      <c r="C955" s="107">
        <v>5.8</v>
      </c>
      <c r="D955" s="107">
        <v>46</v>
      </c>
      <c r="E955" s="107">
        <v>5.9</v>
      </c>
      <c r="F955" s="63">
        <f t="shared" si="218"/>
        <v>0.1282608695652174</v>
      </c>
      <c r="G955" s="64">
        <f t="shared" si="219"/>
        <v>1.017241379310345</v>
      </c>
      <c r="H955" s="90"/>
    </row>
    <row r="956" spans="1:12" s="3" customFormat="1" ht="21.75" customHeight="1" thickBot="1">
      <c r="A956" s="1"/>
      <c r="B956" s="102" t="s">
        <v>8</v>
      </c>
      <c r="C956" s="108">
        <f>C954+C944</f>
        <v>1431.3</v>
      </c>
      <c r="D956" s="108">
        <f>D954+D944</f>
        <v>3150.7</v>
      </c>
      <c r="E956" s="108">
        <f>E954+E944</f>
        <v>1825.3999999999999</v>
      </c>
      <c r="F956" s="63">
        <f>IF(D956=0,0,E956/D956)</f>
        <v>0.57936331608848823</v>
      </c>
      <c r="G956" s="64">
        <f>IF(E956=0,0,E956/C956)</f>
        <v>1.2753440927827848</v>
      </c>
      <c r="H956" s="90"/>
    </row>
    <row r="957" spans="1:12" ht="40.5" customHeight="1" thickBot="1">
      <c r="A957" s="1">
        <v>15</v>
      </c>
      <c r="B957" s="324" t="s">
        <v>113</v>
      </c>
      <c r="C957" s="325"/>
      <c r="D957" s="325"/>
      <c r="E957" s="325"/>
      <c r="F957" s="325"/>
      <c r="G957" s="326"/>
    </row>
    <row r="958" spans="1:12" s="3" customFormat="1" ht="127.5" customHeight="1">
      <c r="A958" s="1"/>
      <c r="B958" s="99" t="s">
        <v>60</v>
      </c>
      <c r="C958" s="111">
        <f>C959</f>
        <v>0</v>
      </c>
      <c r="D958" s="111">
        <f>D959</f>
        <v>450.2</v>
      </c>
      <c r="E958" s="111">
        <f>E959</f>
        <v>32.4</v>
      </c>
      <c r="F958" s="112">
        <f t="shared" ref="F958:F959" si="221">IF(D958=0,0,E958/D958)</f>
        <v>7.1968014215904041E-2</v>
      </c>
      <c r="G958" s="113" t="e">
        <f>IF(E958=0,0,E958/C958)</f>
        <v>#DIV/0!</v>
      </c>
      <c r="H958" s="87"/>
    </row>
    <row r="959" spans="1:12" ht="66">
      <c r="B959" s="50" t="s">
        <v>94</v>
      </c>
      <c r="C959" s="107">
        <v>0</v>
      </c>
      <c r="D959" s="107">
        <v>450.2</v>
      </c>
      <c r="E959" s="107">
        <v>32.4</v>
      </c>
      <c r="F959" s="63">
        <f t="shared" si="221"/>
        <v>7.1968014215904041E-2</v>
      </c>
      <c r="G959" s="64" t="e">
        <f>IF(E959=0,0,E959/C959)</f>
        <v>#DIV/0!</v>
      </c>
      <c r="H959" s="87"/>
    </row>
    <row r="960" spans="1:12" ht="51" customHeight="1">
      <c r="B960" s="52" t="s">
        <v>102</v>
      </c>
      <c r="C960" s="118">
        <f>SUM(C961)</f>
        <v>0</v>
      </c>
      <c r="D960" s="106">
        <f>D961</f>
        <v>2000</v>
      </c>
      <c r="E960" s="106">
        <f>E961</f>
        <v>474.3</v>
      </c>
      <c r="F960" s="63">
        <f>IF(D960=0,0,E960/D960)</f>
        <v>0.23715</v>
      </c>
      <c r="G960" s="64" t="e">
        <f>IF(E960=0,0,E960/C960)</f>
        <v>#DIV/0!</v>
      </c>
      <c r="H960" s="87"/>
    </row>
    <row r="961" spans="1:12" ht="52.5" customHeight="1">
      <c r="B961" s="50" t="s">
        <v>103</v>
      </c>
      <c r="C961" s="107">
        <v>0</v>
      </c>
      <c r="D961" s="107">
        <v>2000</v>
      </c>
      <c r="E961" s="107">
        <v>474.3</v>
      </c>
      <c r="F961" s="63">
        <f>IF(D961=0,0,E961/D961)</f>
        <v>0.23715</v>
      </c>
      <c r="G961" s="64" t="e">
        <f>IF(E961=0,0,E961/C961)</f>
        <v>#DIV/0!</v>
      </c>
      <c r="H961" s="87"/>
    </row>
    <row r="962" spans="1:12" s="3" customFormat="1">
      <c r="A962" s="1"/>
      <c r="B962" s="52" t="s">
        <v>8</v>
      </c>
      <c r="C962" s="79">
        <f>C958</f>
        <v>0</v>
      </c>
      <c r="D962" s="79">
        <f>D958+D960</f>
        <v>2450.1999999999998</v>
      </c>
      <c r="E962" s="79">
        <f>E958+E960</f>
        <v>506.7</v>
      </c>
      <c r="F962" s="63">
        <f>IF(D962=0,0,E962/D962)</f>
        <v>0.20679944494326996</v>
      </c>
      <c r="G962" s="64" t="e">
        <f t="shared" ref="G962" si="222">IF(E962=0,0,E962/C962)</f>
        <v>#DIV/0!</v>
      </c>
      <c r="H962" s="87"/>
    </row>
    <row r="963" spans="1:12" s="3" customFormat="1">
      <c r="A963" s="1"/>
      <c r="B963" s="52" t="s">
        <v>43</v>
      </c>
      <c r="C963" s="79">
        <f>SUM(C57,C91,C101,C177,C278,C407,C541,C736,C772,C795,C841,C927,C942,C956,C962)</f>
        <v>10278401.800000001</v>
      </c>
      <c r="D963" s="79">
        <f>SUM(D57,D91,D101,D177,D278,D407,D541,D736,D772,D795,D841,D927,D942,D956,D962)</f>
        <v>25473814</v>
      </c>
      <c r="E963" s="116">
        <f>SUM(E57,E91,E101,E177,E278,E407,E541,E736,E772,E795,E841,E927,E942,E956,E962)</f>
        <v>11751334.9</v>
      </c>
      <c r="F963" s="89">
        <f>E963/D963</f>
        <v>0.46131038328222074</v>
      </c>
      <c r="G963" s="95">
        <f>IF(E963=0,0,E963/C963)</f>
        <v>1.1433037089482141</v>
      </c>
      <c r="H963" s="87"/>
    </row>
    <row r="964" spans="1:12" s="3" customFormat="1">
      <c r="A964" s="1"/>
      <c r="B964" s="49" t="s">
        <v>3</v>
      </c>
      <c r="C964" s="80"/>
      <c r="D964" s="79"/>
      <c r="E964" s="176"/>
      <c r="F964" s="89"/>
      <c r="G964" s="95"/>
      <c r="H964" s="87"/>
      <c r="J964" s="8"/>
    </row>
    <row r="965" spans="1:12" s="3" customFormat="1">
      <c r="A965" s="1"/>
      <c r="B965" s="49" t="s">
        <v>4</v>
      </c>
      <c r="C965" s="80">
        <f t="shared" ref="C965:E966" si="223">SUM(C59,C93,C103,C179,C280,C409,C543,C738,C774,C797,C843)</f>
        <v>1158239.3999999999</v>
      </c>
      <c r="D965" s="80">
        <f>SUM(D59,D93,D103,D179,D280,D409,D543,D738,D774,D797,D843)</f>
        <v>4641184.9000000004</v>
      </c>
      <c r="E965" s="176">
        <f t="shared" si="223"/>
        <v>1183533.8</v>
      </c>
      <c r="F965" s="89">
        <f>E965/D965</f>
        <v>0.25500681948698056</v>
      </c>
      <c r="G965" s="95">
        <f>IF(E965=0,0,E965/C965)</f>
        <v>1.0218386630605039</v>
      </c>
      <c r="H965" s="87"/>
    </row>
    <row r="966" spans="1:12" s="3" customFormat="1">
      <c r="A966" s="1"/>
      <c r="B966" s="49" t="s">
        <v>5</v>
      </c>
      <c r="C966" s="80">
        <f t="shared" si="223"/>
        <v>5032442.9000000004</v>
      </c>
      <c r="D966" s="80">
        <f>SUM(D60,D94,D104,D180,D281,D410,D544,D739,D775,D798,D844)</f>
        <v>11634948.300000001</v>
      </c>
      <c r="E966" s="176">
        <f t="shared" si="223"/>
        <v>6652935.0999999996</v>
      </c>
      <c r="F966" s="89">
        <f>E966/D966</f>
        <v>0.5718061592074285</v>
      </c>
      <c r="G966" s="95">
        <f>IF(E966=0,0,E966/C966)</f>
        <v>1.3220090584634352</v>
      </c>
      <c r="H966" s="87"/>
    </row>
    <row r="967" spans="1:12" s="3" customFormat="1" ht="34.5">
      <c r="A967" s="1"/>
      <c r="B967" s="49" t="s">
        <v>9</v>
      </c>
      <c r="C967" s="80">
        <f>SUM(C61,C95,C105,C181,C282,C411,C545,C740,C776,C799,C845,C931,C942,C956,C962)</f>
        <v>4087626.3</v>
      </c>
      <c r="D967" s="80">
        <f>SUM(D61,D95,D105,D181,D282,D411,D545,D740,D776,D799,D845,D931,D942,D956,D962)</f>
        <v>9196187.8999999985</v>
      </c>
      <c r="E967" s="176">
        <f>SUM(E61,E95,E105,E181,E282,E411,E545,E740,E776,E799,E845,E931,E942,E956,E962)</f>
        <v>3913911.5</v>
      </c>
      <c r="F967" s="89">
        <f>E967/D967</f>
        <v>0.42560151473199026</v>
      </c>
      <c r="G967" s="95">
        <f>IF(E967=0,0,E967/C967)</f>
        <v>0.95750227950143096</v>
      </c>
      <c r="H967" s="87"/>
    </row>
    <row r="968" spans="1:12" ht="19.5" thickBot="1">
      <c r="B968" s="74" t="s">
        <v>95</v>
      </c>
      <c r="C968" s="81">
        <f>SUM(C932)</f>
        <v>93.2</v>
      </c>
      <c r="D968" s="81">
        <f>SUM(D932)</f>
        <v>1492.8999999999999</v>
      </c>
      <c r="E968" s="81">
        <f>SUM(E932)</f>
        <v>954.5</v>
      </c>
      <c r="F968" s="96">
        <f>E968/D968</f>
        <v>0.63935963560854714</v>
      </c>
      <c r="G968" s="97">
        <f t="shared" ref="G968" si="224">IF(E968=0,0,E968/C968)</f>
        <v>10.241416309012875</v>
      </c>
      <c r="H968" s="87"/>
    </row>
    <row r="969" spans="1:12">
      <c r="B969" s="128"/>
      <c r="C969" s="129"/>
      <c r="D969" s="129"/>
      <c r="E969" s="129"/>
      <c r="F969" s="130"/>
      <c r="G969" s="131"/>
    </row>
    <row r="970" spans="1:12">
      <c r="G970" s="13"/>
    </row>
    <row r="971" spans="1:12" s="90" customFormat="1">
      <c r="A971" s="1"/>
      <c r="B971" s="5"/>
      <c r="C971" s="75" t="s">
        <v>122</v>
      </c>
      <c r="D971" s="196">
        <f>SUM(D965:D967)</f>
        <v>25472321.100000001</v>
      </c>
      <c r="E971" s="196">
        <f>SUM(E965:E967)</f>
        <v>11750380.399999999</v>
      </c>
      <c r="F971" s="22"/>
      <c r="G971" s="13"/>
      <c r="I971" s="2"/>
      <c r="J971" s="2"/>
      <c r="K971" s="2"/>
      <c r="L971" s="2"/>
    </row>
    <row r="972" spans="1:12" s="90" customFormat="1">
      <c r="A972" s="1"/>
      <c r="B972" s="5"/>
      <c r="C972" s="75" t="s">
        <v>123</v>
      </c>
      <c r="D972" s="197">
        <v>25472321083.599998</v>
      </c>
      <c r="E972" s="197">
        <v>11750380424.92</v>
      </c>
      <c r="F972" s="22"/>
      <c r="G972" s="13"/>
      <c r="I972" s="2"/>
      <c r="J972" s="2"/>
      <c r="K972" s="2"/>
      <c r="L972" s="2"/>
    </row>
    <row r="973" spans="1:12" s="90" customFormat="1">
      <c r="A973" s="1"/>
      <c r="B973" s="5"/>
      <c r="C973" s="75"/>
      <c r="D973" s="83"/>
      <c r="E973" s="83"/>
      <c r="F973" s="22"/>
      <c r="G973" s="13"/>
      <c r="I973" s="2"/>
      <c r="J973" s="2"/>
      <c r="K973" s="2"/>
      <c r="L973" s="2"/>
    </row>
    <row r="974" spans="1:12" s="90" customFormat="1">
      <c r="A974" s="1"/>
      <c r="B974" s="5"/>
      <c r="C974" s="75"/>
      <c r="D974" s="83"/>
      <c r="E974" s="83"/>
      <c r="F974" s="22"/>
      <c r="G974" s="13"/>
      <c r="I974" s="2"/>
      <c r="J974" s="2"/>
      <c r="K974" s="2"/>
      <c r="L974" s="2"/>
    </row>
    <row r="975" spans="1:12" s="90" customFormat="1" ht="19.5" thickBot="1">
      <c r="A975" s="1"/>
      <c r="B975" s="5"/>
      <c r="C975" s="75" t="s">
        <v>124</v>
      </c>
      <c r="D975" s="84"/>
      <c r="E975" s="84"/>
      <c r="F975" s="22"/>
      <c r="G975" s="13"/>
      <c r="I975" s="2"/>
      <c r="J975" s="2"/>
      <c r="K975" s="2"/>
      <c r="L975" s="2"/>
    </row>
    <row r="976" spans="1:12" s="90" customFormat="1">
      <c r="A976" s="1"/>
      <c r="B976" s="5"/>
      <c r="C976" s="198">
        <v>34779450943.889999</v>
      </c>
      <c r="D976" s="75"/>
      <c r="E976" s="75"/>
      <c r="F976" s="22"/>
      <c r="G976" s="13"/>
      <c r="I976" s="2"/>
      <c r="J976" s="2"/>
      <c r="K976" s="2"/>
      <c r="L976" s="2"/>
    </row>
    <row r="977" spans="1:12" s="90" customFormat="1">
      <c r="A977" s="1"/>
      <c r="B977" s="5"/>
      <c r="C977" s="75"/>
      <c r="D977" s="75"/>
      <c r="E977" s="75"/>
      <c r="F977" s="22"/>
      <c r="G977" s="13"/>
      <c r="I977" s="2"/>
      <c r="J977" s="2"/>
      <c r="K977" s="2"/>
      <c r="L977" s="2"/>
    </row>
  </sheetData>
  <mergeCells count="21">
    <mergeCell ref="B284:G284"/>
    <mergeCell ref="B3:B4"/>
    <mergeCell ref="C3:C4"/>
    <mergeCell ref="D3:D4"/>
    <mergeCell ref="E3:E4"/>
    <mergeCell ref="F3:F4"/>
    <mergeCell ref="G3:G4"/>
    <mergeCell ref="B6:G6"/>
    <mergeCell ref="B62:G62"/>
    <mergeCell ref="B96:G96"/>
    <mergeCell ref="B106:G106"/>
    <mergeCell ref="B183:G183"/>
    <mergeCell ref="B933:G933"/>
    <mergeCell ref="B943:G943"/>
    <mergeCell ref="B957:G957"/>
    <mergeCell ref="B413:G413"/>
    <mergeCell ref="B546:G546"/>
    <mergeCell ref="B741:G741"/>
    <mergeCell ref="B777:G777"/>
    <mergeCell ref="B800:G800"/>
    <mergeCell ref="B846:G846"/>
  </mergeCells>
  <pageMargins left="0.43307086614173229" right="0.19685039370078741" top="0.74803149606299213" bottom="0.74803149606299213" header="0.31496062992125984" footer="0.31496062992125984"/>
  <pageSetup paperSize="9" scale="60" fitToHeight="16" orientation="portrait" horizontalDpi="180" verticalDpi="18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autoPageBreaks="0" fitToPage="1"/>
  </sheetPr>
  <dimension ref="A1:J2268"/>
  <sheetViews>
    <sheetView tabSelected="1" view="pageBreakPreview" zoomScaleNormal="100" zoomScaleSheetLayoutView="100" workbookViewId="0">
      <selection sqref="A1:F1"/>
    </sheetView>
  </sheetViews>
  <sheetFormatPr defaultRowHeight="15"/>
  <cols>
    <col min="1" max="1" width="35.7109375" style="270" customWidth="1"/>
    <col min="2" max="2" width="14.28515625" style="282" customWidth="1"/>
    <col min="3" max="3" width="14.42578125" style="282" customWidth="1"/>
    <col min="4" max="4" width="14" style="282" customWidth="1"/>
    <col min="5" max="5" width="8.42578125" style="282" customWidth="1"/>
    <col min="6" max="6" width="10.7109375" style="296" customWidth="1"/>
    <col min="7" max="7" width="15.5703125" style="2" customWidth="1"/>
    <col min="8" max="16384" width="9.140625" style="2"/>
  </cols>
  <sheetData>
    <row r="1" spans="1:7" ht="33.75" customHeight="1">
      <c r="A1" s="344" t="s">
        <v>128</v>
      </c>
      <c r="B1" s="344"/>
      <c r="C1" s="344"/>
      <c r="D1" s="344"/>
      <c r="E1" s="344"/>
      <c r="F1" s="344"/>
      <c r="G1" s="402"/>
    </row>
    <row r="2" spans="1:7" ht="132.75" customHeight="1">
      <c r="A2" s="301" t="s">
        <v>127</v>
      </c>
      <c r="B2" s="204" t="s">
        <v>125</v>
      </c>
      <c r="C2" s="204" t="s">
        <v>0</v>
      </c>
      <c r="D2" s="204" t="s">
        <v>1</v>
      </c>
      <c r="E2" s="204" t="s">
        <v>135</v>
      </c>
      <c r="F2" s="204" t="s">
        <v>136</v>
      </c>
      <c r="G2" s="402"/>
    </row>
    <row r="3" spans="1:7" ht="16.5">
      <c r="A3" s="302">
        <v>1</v>
      </c>
      <c r="B3" s="297">
        <v>2</v>
      </c>
      <c r="C3" s="297">
        <v>3</v>
      </c>
      <c r="D3" s="297">
        <v>4</v>
      </c>
      <c r="E3" s="297">
        <v>5</v>
      </c>
      <c r="F3" s="297">
        <v>6</v>
      </c>
      <c r="G3" s="402"/>
    </row>
    <row r="4" spans="1:7" s="298" customFormat="1" ht="41.25" customHeight="1">
      <c r="A4" s="348" t="s">
        <v>63</v>
      </c>
      <c r="B4" s="349"/>
      <c r="C4" s="349"/>
      <c r="D4" s="349"/>
      <c r="E4" s="349"/>
      <c r="F4" s="350"/>
      <c r="G4" s="403"/>
    </row>
    <row r="5" spans="1:7" s="3" customFormat="1" ht="54" customHeight="1">
      <c r="A5" s="351" t="s">
        <v>138</v>
      </c>
      <c r="B5" s="352">
        <f>B8+B9+B7</f>
        <v>416722.5</v>
      </c>
      <c r="C5" s="352">
        <f>SUM(C10)</f>
        <v>710324.3</v>
      </c>
      <c r="D5" s="352">
        <f>SUM(D10)</f>
        <v>498143.1</v>
      </c>
      <c r="E5" s="352">
        <v>70.099999999999994</v>
      </c>
      <c r="F5" s="353">
        <v>119.5</v>
      </c>
      <c r="G5" s="404"/>
    </row>
    <row r="6" spans="1:7" s="3" customFormat="1" ht="17.25">
      <c r="A6" s="354" t="s">
        <v>3</v>
      </c>
      <c r="B6" s="271"/>
      <c r="C6" s="271"/>
      <c r="D6" s="271"/>
      <c r="E6" s="271"/>
      <c r="F6" s="284"/>
      <c r="G6" s="404"/>
    </row>
    <row r="7" spans="1:7" s="3" customFormat="1" ht="17.25">
      <c r="A7" s="354" t="s">
        <v>4</v>
      </c>
      <c r="B7" s="272">
        <f>B12</f>
        <v>4241.8</v>
      </c>
      <c r="C7" s="272">
        <f t="shared" ref="C7:D9" si="0">SUM(C12)</f>
        <v>33197</v>
      </c>
      <c r="D7" s="272">
        <f t="shared" si="0"/>
        <v>33197</v>
      </c>
      <c r="E7" s="272">
        <v>100</v>
      </c>
      <c r="F7" s="285">
        <v>782.6</v>
      </c>
      <c r="G7" s="404"/>
    </row>
    <row r="8" spans="1:7" s="3" customFormat="1" ht="17.25">
      <c r="A8" s="354" t="s">
        <v>5</v>
      </c>
      <c r="B8" s="272">
        <f t="shared" ref="B8" si="1">B13</f>
        <v>73075.3</v>
      </c>
      <c r="C8" s="272">
        <f t="shared" si="0"/>
        <v>184415.9</v>
      </c>
      <c r="D8" s="272">
        <f t="shared" si="0"/>
        <v>110999</v>
      </c>
      <c r="E8" s="272">
        <v>60.2</v>
      </c>
      <c r="F8" s="285">
        <v>151.9</v>
      </c>
      <c r="G8" s="404"/>
    </row>
    <row r="9" spans="1:7" s="3" customFormat="1" ht="34.5">
      <c r="A9" s="355" t="s">
        <v>9</v>
      </c>
      <c r="B9" s="356">
        <f>B14</f>
        <v>339405.4</v>
      </c>
      <c r="C9" s="356">
        <f t="shared" si="0"/>
        <v>492711.4</v>
      </c>
      <c r="D9" s="356">
        <f t="shared" si="0"/>
        <v>353947.1</v>
      </c>
      <c r="E9" s="356">
        <v>71.8</v>
      </c>
      <c r="F9" s="357">
        <v>104.3</v>
      </c>
      <c r="G9" s="404"/>
    </row>
    <row r="10" spans="1:7" ht="49.5">
      <c r="A10" s="358" t="s">
        <v>78</v>
      </c>
      <c r="B10" s="273">
        <f>SUM(B12:B14)</f>
        <v>416722.5</v>
      </c>
      <c r="C10" s="273">
        <f>SUM(C12:C14)</f>
        <v>710324.3</v>
      </c>
      <c r="D10" s="273">
        <f>SUM(D12:D14)</f>
        <v>498143.1</v>
      </c>
      <c r="E10" s="275">
        <v>70.099999999999994</v>
      </c>
      <c r="F10" s="288">
        <v>119.5</v>
      </c>
      <c r="G10" s="402"/>
    </row>
    <row r="11" spans="1:7" ht="16.5">
      <c r="A11" s="359" t="s">
        <v>3</v>
      </c>
      <c r="B11" s="273"/>
      <c r="C11" s="273"/>
      <c r="D11" s="273"/>
      <c r="E11" s="273"/>
      <c r="F11" s="286"/>
      <c r="G11" s="402"/>
    </row>
    <row r="12" spans="1:7" ht="16.5">
      <c r="A12" s="359" t="s">
        <v>4</v>
      </c>
      <c r="B12" s="274">
        <v>4241.8</v>
      </c>
      <c r="C12" s="274">
        <v>33197</v>
      </c>
      <c r="D12" s="274">
        <v>33197</v>
      </c>
      <c r="E12" s="274">
        <v>100</v>
      </c>
      <c r="F12" s="287">
        <v>782.6</v>
      </c>
      <c r="G12" s="402"/>
    </row>
    <row r="13" spans="1:7" ht="16.5">
      <c r="A13" s="359" t="s">
        <v>5</v>
      </c>
      <c r="B13" s="274">
        <v>73075.3</v>
      </c>
      <c r="C13" s="274">
        <v>184415.9</v>
      </c>
      <c r="D13" s="274">
        <v>110999</v>
      </c>
      <c r="E13" s="274">
        <v>60.2</v>
      </c>
      <c r="F13" s="287">
        <v>151.9</v>
      </c>
      <c r="G13" s="402"/>
    </row>
    <row r="14" spans="1:7" ht="33">
      <c r="A14" s="359" t="s">
        <v>9</v>
      </c>
      <c r="B14" s="274">
        <v>339405.4</v>
      </c>
      <c r="C14" s="274">
        <v>492711.4</v>
      </c>
      <c r="D14" s="274">
        <v>353947.1</v>
      </c>
      <c r="E14" s="276">
        <v>71.8</v>
      </c>
      <c r="F14" s="289">
        <v>104.3</v>
      </c>
      <c r="G14" s="402"/>
    </row>
    <row r="15" spans="1:7" s="3" customFormat="1" ht="49.5">
      <c r="A15" s="351" t="s">
        <v>7</v>
      </c>
      <c r="B15" s="352">
        <f>SUM(B17:B19)</f>
        <v>454812.50000000006</v>
      </c>
      <c r="C15" s="352">
        <f>SUM(C20,C25)</f>
        <v>773473</v>
      </c>
      <c r="D15" s="352">
        <f>SUM(D20,D25)</f>
        <v>542296.30000000005</v>
      </c>
      <c r="E15" s="352">
        <v>70.099999999999994</v>
      </c>
      <c r="F15" s="353">
        <v>119.2</v>
      </c>
      <c r="G15" s="404"/>
    </row>
    <row r="16" spans="1:7" s="3" customFormat="1" ht="17.25">
      <c r="A16" s="354" t="s">
        <v>3</v>
      </c>
      <c r="B16" s="271"/>
      <c r="C16" s="271"/>
      <c r="D16" s="271"/>
      <c r="E16" s="271"/>
      <c r="F16" s="284"/>
      <c r="G16" s="404"/>
    </row>
    <row r="17" spans="1:7" s="3" customFormat="1" ht="17.25">
      <c r="A17" s="354" t="s">
        <v>4</v>
      </c>
      <c r="B17" s="272">
        <f t="shared" ref="B17:D19" si="2">SUM(B22,B27)</f>
        <v>9170.1</v>
      </c>
      <c r="C17" s="272">
        <f t="shared" si="2"/>
        <v>17744.3</v>
      </c>
      <c r="D17" s="272">
        <f t="shared" si="2"/>
        <v>17744.3</v>
      </c>
      <c r="E17" s="272">
        <v>100</v>
      </c>
      <c r="F17" s="285">
        <v>193.5</v>
      </c>
      <c r="G17" s="404"/>
    </row>
    <row r="18" spans="1:7" s="3" customFormat="1" ht="17.25">
      <c r="A18" s="354" t="s">
        <v>5</v>
      </c>
      <c r="B18" s="272">
        <f t="shared" si="2"/>
        <v>124895.6</v>
      </c>
      <c r="C18" s="272">
        <f t="shared" si="2"/>
        <v>241749.6</v>
      </c>
      <c r="D18" s="272">
        <f t="shared" si="2"/>
        <v>167917.3</v>
      </c>
      <c r="E18" s="272">
        <v>69.5</v>
      </c>
      <c r="F18" s="285">
        <v>134.4</v>
      </c>
      <c r="G18" s="404"/>
    </row>
    <row r="19" spans="1:7" s="3" customFormat="1" ht="34.5">
      <c r="A19" s="355" t="s">
        <v>9</v>
      </c>
      <c r="B19" s="356">
        <f t="shared" si="2"/>
        <v>320746.80000000005</v>
      </c>
      <c r="C19" s="356">
        <f t="shared" si="2"/>
        <v>513979.1</v>
      </c>
      <c r="D19" s="356">
        <f t="shared" si="2"/>
        <v>356634.7</v>
      </c>
      <c r="E19" s="356">
        <v>69.400000000000006</v>
      </c>
      <c r="F19" s="357">
        <v>111.2</v>
      </c>
      <c r="G19" s="404"/>
    </row>
    <row r="20" spans="1:7" ht="49.5">
      <c r="A20" s="360" t="s">
        <v>78</v>
      </c>
      <c r="B20" s="275">
        <f>SUM(B22:B24)</f>
        <v>414250.30000000005</v>
      </c>
      <c r="C20" s="275">
        <f>SUM(C22:C24)</f>
        <v>773473</v>
      </c>
      <c r="D20" s="275">
        <f>SUM(D22:D24)</f>
        <v>542296.30000000005</v>
      </c>
      <c r="E20" s="275">
        <v>70.099999999999994</v>
      </c>
      <c r="F20" s="288">
        <v>130.9</v>
      </c>
      <c r="G20" s="402"/>
    </row>
    <row r="21" spans="1:7" ht="16.5">
      <c r="A21" s="359" t="s">
        <v>3</v>
      </c>
      <c r="B21" s="273"/>
      <c r="C21" s="273"/>
      <c r="D21" s="273"/>
      <c r="E21" s="273"/>
      <c r="F21" s="286"/>
      <c r="G21" s="402"/>
    </row>
    <row r="22" spans="1:7" ht="16.5">
      <c r="A22" s="359" t="s">
        <v>4</v>
      </c>
      <c r="B22" s="274">
        <v>9070.1</v>
      </c>
      <c r="C22" s="274">
        <v>17744.3</v>
      </c>
      <c r="D22" s="274">
        <v>17744.3</v>
      </c>
      <c r="E22" s="274">
        <v>100</v>
      </c>
      <c r="F22" s="287">
        <v>195.6</v>
      </c>
      <c r="G22" s="402"/>
    </row>
    <row r="23" spans="1:7" ht="16.5">
      <c r="A23" s="359" t="s">
        <v>5</v>
      </c>
      <c r="B23" s="274">
        <v>114911.3</v>
      </c>
      <c r="C23" s="274">
        <v>241749.6</v>
      </c>
      <c r="D23" s="274">
        <v>167917.3</v>
      </c>
      <c r="E23" s="274">
        <v>69.5</v>
      </c>
      <c r="F23" s="287">
        <v>146.1</v>
      </c>
      <c r="G23" s="402"/>
    </row>
    <row r="24" spans="1:7" ht="33">
      <c r="A24" s="361" t="s">
        <v>45</v>
      </c>
      <c r="B24" s="276">
        <v>290268.90000000002</v>
      </c>
      <c r="C24" s="276">
        <v>513979.1</v>
      </c>
      <c r="D24" s="276">
        <v>356634.7</v>
      </c>
      <c r="E24" s="276">
        <v>69.400000000000006</v>
      </c>
      <c r="F24" s="289">
        <v>122.9</v>
      </c>
      <c r="G24" s="402"/>
    </row>
    <row r="25" spans="1:7" ht="66">
      <c r="A25" s="360" t="s">
        <v>103</v>
      </c>
      <c r="B25" s="277">
        <f>SUM(B27:B29)</f>
        <v>40562.199999999997</v>
      </c>
      <c r="C25" s="277" t="s">
        <v>6</v>
      </c>
      <c r="D25" s="277" t="s">
        <v>6</v>
      </c>
      <c r="E25" s="277" t="s">
        <v>6</v>
      </c>
      <c r="F25" s="290" t="s">
        <v>6</v>
      </c>
      <c r="G25" s="402"/>
    </row>
    <row r="26" spans="1:7" ht="16.5">
      <c r="A26" s="359" t="s">
        <v>3</v>
      </c>
      <c r="B26" s="274"/>
      <c r="C26" s="274"/>
      <c r="D26" s="274"/>
      <c r="E26" s="274"/>
      <c r="F26" s="287"/>
      <c r="G26" s="402"/>
    </row>
    <row r="27" spans="1:7" ht="16.5">
      <c r="A27" s="359" t="s">
        <v>4</v>
      </c>
      <c r="B27" s="274">
        <v>100</v>
      </c>
      <c r="C27" s="274" t="s">
        <v>6</v>
      </c>
      <c r="D27" s="274" t="s">
        <v>6</v>
      </c>
      <c r="E27" s="274" t="s">
        <v>6</v>
      </c>
      <c r="F27" s="287" t="s">
        <v>6</v>
      </c>
      <c r="G27" s="402"/>
    </row>
    <row r="28" spans="1:7" ht="16.5">
      <c r="A28" s="359" t="s">
        <v>5</v>
      </c>
      <c r="B28" s="274">
        <v>9984.2999999999993</v>
      </c>
      <c r="C28" s="274" t="s">
        <v>6</v>
      </c>
      <c r="D28" s="274" t="s">
        <v>6</v>
      </c>
      <c r="E28" s="274" t="s">
        <v>6</v>
      </c>
      <c r="F28" s="287" t="s">
        <v>6</v>
      </c>
      <c r="G28" s="402"/>
    </row>
    <row r="29" spans="1:7" ht="33">
      <c r="A29" s="361" t="s">
        <v>9</v>
      </c>
      <c r="B29" s="276">
        <v>30477.9</v>
      </c>
      <c r="C29" s="276" t="s">
        <v>6</v>
      </c>
      <c r="D29" s="276" t="s">
        <v>6</v>
      </c>
      <c r="E29" s="276" t="s">
        <v>6</v>
      </c>
      <c r="F29" s="289" t="s">
        <v>6</v>
      </c>
      <c r="G29" s="402"/>
    </row>
    <row r="30" spans="1:7" s="3" customFormat="1" ht="66">
      <c r="A30" s="351" t="s">
        <v>107</v>
      </c>
      <c r="B30" s="352">
        <f>SUM(B32:B34)</f>
        <v>10528.1</v>
      </c>
      <c r="C30" s="352">
        <f>SUM(C35)</f>
        <v>8000</v>
      </c>
      <c r="D30" s="352">
        <f>SUM(D35)</f>
        <v>5839.6</v>
      </c>
      <c r="E30" s="352">
        <v>73</v>
      </c>
      <c r="F30" s="353">
        <v>55.5</v>
      </c>
      <c r="G30" s="404"/>
    </row>
    <row r="31" spans="1:7" s="3" customFormat="1" ht="17.25">
      <c r="A31" s="354" t="s">
        <v>3</v>
      </c>
      <c r="B31" s="271"/>
      <c r="C31" s="271"/>
      <c r="D31" s="271"/>
      <c r="E31" s="271"/>
      <c r="F31" s="284"/>
      <c r="G31" s="404"/>
    </row>
    <row r="32" spans="1:7" s="3" customFormat="1" ht="17.25">
      <c r="A32" s="354" t="s">
        <v>4</v>
      </c>
      <c r="B32" s="272" t="s">
        <v>6</v>
      </c>
      <c r="C32" s="272" t="s">
        <v>6</v>
      </c>
      <c r="D32" s="272" t="s">
        <v>6</v>
      </c>
      <c r="E32" s="272" t="s">
        <v>6</v>
      </c>
      <c r="F32" s="285" t="s">
        <v>6</v>
      </c>
      <c r="G32" s="404"/>
    </row>
    <row r="33" spans="1:7" s="3" customFormat="1" ht="17.25">
      <c r="A33" s="354" t="s">
        <v>5</v>
      </c>
      <c r="B33" s="272" t="s">
        <v>6</v>
      </c>
      <c r="C33" s="272" t="s">
        <v>6</v>
      </c>
      <c r="D33" s="272" t="s">
        <v>6</v>
      </c>
      <c r="E33" s="272" t="s">
        <v>6</v>
      </c>
      <c r="F33" s="285" t="s">
        <v>6</v>
      </c>
      <c r="G33" s="404"/>
    </row>
    <row r="34" spans="1:7" s="3" customFormat="1" ht="34.5">
      <c r="A34" s="355" t="s">
        <v>45</v>
      </c>
      <c r="B34" s="356">
        <f>B39</f>
        <v>10528.1</v>
      </c>
      <c r="C34" s="356">
        <f>SUM(C39)</f>
        <v>8000</v>
      </c>
      <c r="D34" s="356">
        <f>SUM(D39)</f>
        <v>5839.6</v>
      </c>
      <c r="E34" s="356">
        <v>73</v>
      </c>
      <c r="F34" s="357">
        <v>55.5</v>
      </c>
      <c r="G34" s="404"/>
    </row>
    <row r="35" spans="1:7" ht="49.5">
      <c r="A35" s="360" t="s">
        <v>78</v>
      </c>
      <c r="B35" s="275">
        <f>SUM(B37:B39)</f>
        <v>10528.1</v>
      </c>
      <c r="C35" s="275">
        <f>SUM(C37:C39)</f>
        <v>8000</v>
      </c>
      <c r="D35" s="275">
        <f>SUM(D37:D39)</f>
        <v>5839.6</v>
      </c>
      <c r="E35" s="275">
        <v>73</v>
      </c>
      <c r="F35" s="288">
        <v>55.5</v>
      </c>
      <c r="G35" s="402"/>
    </row>
    <row r="36" spans="1:7" ht="16.5">
      <c r="A36" s="359" t="s">
        <v>3</v>
      </c>
      <c r="B36" s="273"/>
      <c r="C36" s="273"/>
      <c r="D36" s="273"/>
      <c r="E36" s="273"/>
      <c r="F36" s="286"/>
      <c r="G36" s="402"/>
    </row>
    <row r="37" spans="1:7" ht="16.5">
      <c r="A37" s="359" t="s">
        <v>4</v>
      </c>
      <c r="B37" s="274" t="s">
        <v>6</v>
      </c>
      <c r="C37" s="274" t="s">
        <v>6</v>
      </c>
      <c r="D37" s="274" t="s">
        <v>6</v>
      </c>
      <c r="E37" s="274" t="s">
        <v>6</v>
      </c>
      <c r="F37" s="287" t="s">
        <v>6</v>
      </c>
      <c r="G37" s="402"/>
    </row>
    <row r="38" spans="1:7" ht="16.5">
      <c r="A38" s="359" t="s">
        <v>5</v>
      </c>
      <c r="B38" s="274" t="s">
        <v>6</v>
      </c>
      <c r="C38" s="274" t="s">
        <v>6</v>
      </c>
      <c r="D38" s="274" t="s">
        <v>6</v>
      </c>
      <c r="E38" s="274" t="s">
        <v>6</v>
      </c>
      <c r="F38" s="287" t="s">
        <v>6</v>
      </c>
      <c r="G38" s="402"/>
    </row>
    <row r="39" spans="1:7" ht="33">
      <c r="A39" s="361" t="s">
        <v>9</v>
      </c>
      <c r="B39" s="276">
        <v>10528.1</v>
      </c>
      <c r="C39" s="276">
        <v>8000</v>
      </c>
      <c r="D39" s="276">
        <v>5839.6</v>
      </c>
      <c r="E39" s="276">
        <v>73</v>
      </c>
      <c r="F39" s="289">
        <v>55.5</v>
      </c>
      <c r="G39" s="402"/>
    </row>
    <row r="40" spans="1:7" s="3" customFormat="1" ht="49.5">
      <c r="A40" s="351" t="s">
        <v>81</v>
      </c>
      <c r="B40" s="352">
        <f t="shared" ref="B40" si="3">SUM(B45)</f>
        <v>617.6</v>
      </c>
      <c r="C40" s="352">
        <f>SUM(C42:C44)</f>
        <v>4500.1000000000004</v>
      </c>
      <c r="D40" s="352">
        <f>SUM(D42:D44)</f>
        <v>120</v>
      </c>
      <c r="E40" s="352">
        <v>2.7</v>
      </c>
      <c r="F40" s="353">
        <v>19.399999999999999</v>
      </c>
      <c r="G40" s="404"/>
    </row>
    <row r="41" spans="1:7" s="3" customFormat="1" ht="17.25">
      <c r="A41" s="354" t="s">
        <v>3</v>
      </c>
      <c r="B41" s="272"/>
      <c r="C41" s="272"/>
      <c r="D41" s="272"/>
      <c r="E41" s="272"/>
      <c r="F41" s="285"/>
      <c r="G41" s="404"/>
    </row>
    <row r="42" spans="1:7" s="3" customFormat="1" ht="17.25">
      <c r="A42" s="354" t="s">
        <v>4</v>
      </c>
      <c r="B42" s="272" t="str">
        <f t="shared" ref="B42:B44" si="4">B47</f>
        <v>-</v>
      </c>
      <c r="C42" s="272" t="str">
        <f>C47</f>
        <v>-</v>
      </c>
      <c r="D42" s="272" t="str">
        <f t="shared" ref="C42:D44" si="5">D47</f>
        <v>-</v>
      </c>
      <c r="E42" s="272" t="s">
        <v>6</v>
      </c>
      <c r="F42" s="285" t="s">
        <v>6</v>
      </c>
      <c r="G42" s="404"/>
    </row>
    <row r="43" spans="1:7" s="3" customFormat="1" ht="17.25">
      <c r="A43" s="354" t="s">
        <v>5</v>
      </c>
      <c r="B43" s="272">
        <f t="shared" si="4"/>
        <v>499.9</v>
      </c>
      <c r="C43" s="272">
        <f>SUM(C48)</f>
        <v>4500.1000000000004</v>
      </c>
      <c r="D43" s="272">
        <f>SUM(D48)</f>
        <v>120</v>
      </c>
      <c r="E43" s="272">
        <v>2.7</v>
      </c>
      <c r="F43" s="285">
        <v>24</v>
      </c>
      <c r="G43" s="404"/>
    </row>
    <row r="44" spans="1:7" s="3" customFormat="1" ht="34.5">
      <c r="A44" s="355" t="s">
        <v>45</v>
      </c>
      <c r="B44" s="356">
        <f t="shared" si="4"/>
        <v>117.7</v>
      </c>
      <c r="C44" s="356" t="str">
        <f t="shared" si="5"/>
        <v>-</v>
      </c>
      <c r="D44" s="356" t="str">
        <f t="shared" si="5"/>
        <v>-</v>
      </c>
      <c r="E44" s="356" t="s">
        <v>6</v>
      </c>
      <c r="F44" s="357" t="s">
        <v>6</v>
      </c>
      <c r="G44" s="404"/>
    </row>
    <row r="45" spans="1:7" s="9" customFormat="1" ht="66">
      <c r="A45" s="360" t="s">
        <v>50</v>
      </c>
      <c r="B45" s="275">
        <f>SUM(B47:B49)</f>
        <v>617.6</v>
      </c>
      <c r="C45" s="275">
        <f>SUM(C47:C49)</f>
        <v>4500.1000000000004</v>
      </c>
      <c r="D45" s="275">
        <f>SUM(D47:D49)</f>
        <v>120</v>
      </c>
      <c r="E45" s="275">
        <v>2.7</v>
      </c>
      <c r="F45" s="288">
        <v>19.399999999999999</v>
      </c>
      <c r="G45" s="402"/>
    </row>
    <row r="46" spans="1:7" ht="16.5">
      <c r="A46" s="359" t="s">
        <v>3</v>
      </c>
      <c r="B46" s="274"/>
      <c r="C46" s="274"/>
      <c r="D46" s="274"/>
      <c r="E46" s="274"/>
      <c r="F46" s="287"/>
      <c r="G46" s="402"/>
    </row>
    <row r="47" spans="1:7" ht="16.5">
      <c r="A47" s="359" t="s">
        <v>4</v>
      </c>
      <c r="B47" s="274" t="s">
        <v>6</v>
      </c>
      <c r="C47" s="274" t="s">
        <v>6</v>
      </c>
      <c r="D47" s="274" t="s">
        <v>6</v>
      </c>
      <c r="E47" s="274" t="s">
        <v>6</v>
      </c>
      <c r="F47" s="287" t="s">
        <v>6</v>
      </c>
      <c r="G47" s="402"/>
    </row>
    <row r="48" spans="1:7" ht="16.5">
      <c r="A48" s="359" t="s">
        <v>5</v>
      </c>
      <c r="B48" s="274">
        <v>499.9</v>
      </c>
      <c r="C48" s="274">
        <v>4500.1000000000004</v>
      </c>
      <c r="D48" s="274">
        <v>120</v>
      </c>
      <c r="E48" s="274">
        <v>2.7</v>
      </c>
      <c r="F48" s="287">
        <v>24</v>
      </c>
      <c r="G48" s="402"/>
    </row>
    <row r="49" spans="1:7" ht="33">
      <c r="A49" s="361" t="s">
        <v>45</v>
      </c>
      <c r="B49" s="276">
        <v>117.7</v>
      </c>
      <c r="C49" s="276" t="s">
        <v>6</v>
      </c>
      <c r="D49" s="276" t="s">
        <v>6</v>
      </c>
      <c r="E49" s="276" t="s">
        <v>6</v>
      </c>
      <c r="F49" s="289" t="s">
        <v>6</v>
      </c>
      <c r="G49" s="402"/>
    </row>
    <row r="50" spans="1:7" s="3" customFormat="1" ht="16.5">
      <c r="A50" s="351" t="s">
        <v>8</v>
      </c>
      <c r="B50" s="352">
        <f>B52+B53+B54</f>
        <v>882680.7</v>
      </c>
      <c r="C50" s="352">
        <f>SUM(C40,C30,C15,C5)</f>
        <v>1496297.4</v>
      </c>
      <c r="D50" s="352">
        <f>SUM(D40,D30,D15,D5)</f>
        <v>1046399</v>
      </c>
      <c r="E50" s="352">
        <v>69.900000000000006</v>
      </c>
      <c r="F50" s="353">
        <v>118.5</v>
      </c>
      <c r="G50" s="404"/>
    </row>
    <row r="51" spans="1:7" s="3" customFormat="1" ht="17.25">
      <c r="A51" s="354" t="s">
        <v>3</v>
      </c>
      <c r="B51" s="271"/>
      <c r="C51" s="271"/>
      <c r="D51" s="271"/>
      <c r="E51" s="271"/>
      <c r="F51" s="284"/>
      <c r="G51" s="404"/>
    </row>
    <row r="52" spans="1:7" s="3" customFormat="1" ht="17.25">
      <c r="A52" s="354" t="s">
        <v>4</v>
      </c>
      <c r="B52" s="272">
        <f>SUM(B7,B17,B32,B42)</f>
        <v>13411.900000000001</v>
      </c>
      <c r="C52" s="272">
        <f t="shared" ref="C52:D53" si="6">SUM(C42,C32,C17,C7)</f>
        <v>50941.3</v>
      </c>
      <c r="D52" s="272">
        <f t="shared" si="6"/>
        <v>50941.3</v>
      </c>
      <c r="E52" s="272">
        <v>100</v>
      </c>
      <c r="F52" s="285">
        <v>379.8</v>
      </c>
      <c r="G52" s="404"/>
    </row>
    <row r="53" spans="1:7" s="3" customFormat="1" ht="17.25">
      <c r="A53" s="355" t="s">
        <v>5</v>
      </c>
      <c r="B53" s="356">
        <f>SUM(B8,B18,B33,B43)</f>
        <v>198470.80000000002</v>
      </c>
      <c r="C53" s="356">
        <f t="shared" si="6"/>
        <v>430665.6</v>
      </c>
      <c r="D53" s="356">
        <f t="shared" si="6"/>
        <v>279036.3</v>
      </c>
      <c r="E53" s="356">
        <v>64.8</v>
      </c>
      <c r="F53" s="357">
        <v>140.6</v>
      </c>
      <c r="G53" s="404"/>
    </row>
    <row r="54" spans="1:7" s="3" customFormat="1" ht="34.5">
      <c r="A54" s="355" t="s">
        <v>9</v>
      </c>
      <c r="B54" s="356">
        <f>SUM(B9,B19,B34,B44)</f>
        <v>670798</v>
      </c>
      <c r="C54" s="356">
        <f>C34+C19+C9</f>
        <v>1014690.5</v>
      </c>
      <c r="D54" s="356">
        <f>D34+D19+D9</f>
        <v>716421.39999999991</v>
      </c>
      <c r="E54" s="356">
        <v>70.599999999999994</v>
      </c>
      <c r="F54" s="357">
        <v>106.8</v>
      </c>
      <c r="G54" s="404"/>
    </row>
    <row r="55" spans="1:7" ht="53.25" customHeight="1">
      <c r="A55" s="348" t="s">
        <v>99</v>
      </c>
      <c r="B55" s="349"/>
      <c r="C55" s="349"/>
      <c r="D55" s="349"/>
      <c r="E55" s="349"/>
      <c r="F55" s="350"/>
      <c r="G55" s="402"/>
    </row>
    <row r="56" spans="1:7" s="3" customFormat="1" ht="58.5" customHeight="1">
      <c r="A56" s="362" t="s">
        <v>10</v>
      </c>
      <c r="B56" s="278">
        <f>B57</f>
        <v>14977.9</v>
      </c>
      <c r="C56" s="278">
        <f>C57</f>
        <v>23201.8</v>
      </c>
      <c r="D56" s="278">
        <f>D57</f>
        <v>17302.7</v>
      </c>
      <c r="E56" s="278">
        <v>74.599999999999994</v>
      </c>
      <c r="F56" s="291">
        <v>115.5</v>
      </c>
      <c r="G56" s="404"/>
    </row>
    <row r="57" spans="1:7" ht="66">
      <c r="A57" s="363" t="s">
        <v>79</v>
      </c>
      <c r="B57" s="279">
        <v>14977.9</v>
      </c>
      <c r="C57" s="279">
        <v>23201.8</v>
      </c>
      <c r="D57" s="279">
        <v>17302.7</v>
      </c>
      <c r="E57" s="279">
        <v>74.599999999999994</v>
      </c>
      <c r="F57" s="292">
        <v>115.5</v>
      </c>
      <c r="G57" s="402"/>
    </row>
    <row r="58" spans="1:7" s="3" customFormat="1" ht="82.5">
      <c r="A58" s="362" t="s">
        <v>87</v>
      </c>
      <c r="B58" s="278">
        <f>B59</f>
        <v>9999.5</v>
      </c>
      <c r="C58" s="278">
        <f>C59</f>
        <v>12025.4</v>
      </c>
      <c r="D58" s="278">
        <f>D59</f>
        <v>10551.9</v>
      </c>
      <c r="E58" s="278">
        <v>87.7</v>
      </c>
      <c r="F58" s="291">
        <v>105.5</v>
      </c>
      <c r="G58" s="404"/>
    </row>
    <row r="59" spans="1:7" ht="66">
      <c r="A59" s="363" t="s">
        <v>79</v>
      </c>
      <c r="B59" s="279">
        <v>9999.5</v>
      </c>
      <c r="C59" s="279">
        <v>12025.4</v>
      </c>
      <c r="D59" s="279">
        <v>10551.9</v>
      </c>
      <c r="E59" s="279">
        <v>87.7</v>
      </c>
      <c r="F59" s="292">
        <v>105.5</v>
      </c>
      <c r="G59" s="402"/>
    </row>
    <row r="60" spans="1:7" s="3" customFormat="1" ht="49.5">
      <c r="A60" s="362" t="s">
        <v>11</v>
      </c>
      <c r="B60" s="278">
        <f>B61</f>
        <v>6366.4</v>
      </c>
      <c r="C60" s="278">
        <f>C61</f>
        <v>19716.099999999999</v>
      </c>
      <c r="D60" s="278">
        <f>D61</f>
        <v>5640.6</v>
      </c>
      <c r="E60" s="278">
        <v>28.6</v>
      </c>
      <c r="F60" s="291">
        <v>88.6</v>
      </c>
      <c r="G60" s="404"/>
    </row>
    <row r="61" spans="1:7" ht="66">
      <c r="A61" s="363" t="s">
        <v>79</v>
      </c>
      <c r="B61" s="279">
        <v>6366.4</v>
      </c>
      <c r="C61" s="279">
        <v>19716.099999999999</v>
      </c>
      <c r="D61" s="279">
        <v>5640.6</v>
      </c>
      <c r="E61" s="279">
        <v>28.6</v>
      </c>
      <c r="F61" s="292">
        <v>88.6</v>
      </c>
      <c r="G61" s="402"/>
    </row>
    <row r="62" spans="1:7" s="3" customFormat="1" ht="66">
      <c r="A62" s="362" t="s">
        <v>12</v>
      </c>
      <c r="B62" s="278">
        <f>B63</f>
        <v>122800</v>
      </c>
      <c r="C62" s="278">
        <f>C63</f>
        <v>182419.8</v>
      </c>
      <c r="D62" s="278">
        <f>D63</f>
        <v>128989.6</v>
      </c>
      <c r="E62" s="278">
        <v>70.7</v>
      </c>
      <c r="F62" s="291">
        <v>105</v>
      </c>
      <c r="G62" s="404"/>
    </row>
    <row r="63" spans="1:7" ht="66">
      <c r="A63" s="363" t="s">
        <v>79</v>
      </c>
      <c r="B63" s="279">
        <v>122800</v>
      </c>
      <c r="C63" s="279">
        <v>182419.8</v>
      </c>
      <c r="D63" s="279">
        <v>128989.6</v>
      </c>
      <c r="E63" s="279">
        <v>70.7</v>
      </c>
      <c r="F63" s="292">
        <v>105</v>
      </c>
      <c r="G63" s="402"/>
    </row>
    <row r="64" spans="1:7" s="3" customFormat="1" ht="99">
      <c r="A64" s="351" t="s">
        <v>156</v>
      </c>
      <c r="B64" s="352">
        <f>B69</f>
        <v>102254.1</v>
      </c>
      <c r="C64" s="352">
        <f>C69</f>
        <v>171974.9</v>
      </c>
      <c r="D64" s="352">
        <f t="shared" ref="D64" si="7">D69</f>
        <v>106606.1</v>
      </c>
      <c r="E64" s="352">
        <v>62</v>
      </c>
      <c r="F64" s="353">
        <v>104.3</v>
      </c>
      <c r="G64" s="404"/>
    </row>
    <row r="65" spans="1:7" s="3" customFormat="1" ht="17.25">
      <c r="A65" s="354" t="s">
        <v>3</v>
      </c>
      <c r="B65" s="271"/>
      <c r="C65" s="271"/>
      <c r="D65" s="271"/>
      <c r="E65" s="271"/>
      <c r="F65" s="284"/>
      <c r="G65" s="404"/>
    </row>
    <row r="66" spans="1:7" s="3" customFormat="1" ht="17.25">
      <c r="A66" s="354" t="s">
        <v>4</v>
      </c>
      <c r="B66" s="271" t="s">
        <v>6</v>
      </c>
      <c r="C66" s="271" t="s">
        <v>6</v>
      </c>
      <c r="D66" s="271" t="s">
        <v>6</v>
      </c>
      <c r="E66" s="271" t="s">
        <v>6</v>
      </c>
      <c r="F66" s="284" t="s">
        <v>6</v>
      </c>
      <c r="G66" s="404"/>
    </row>
    <row r="67" spans="1:7" s="3" customFormat="1" ht="17.25">
      <c r="A67" s="354" t="s">
        <v>5</v>
      </c>
      <c r="B67" s="272">
        <f>B72</f>
        <v>102254.1</v>
      </c>
      <c r="C67" s="272">
        <f t="shared" ref="C67" si="8">C72</f>
        <v>171974.9</v>
      </c>
      <c r="D67" s="272">
        <f>D72</f>
        <v>106606.1</v>
      </c>
      <c r="E67" s="272">
        <v>62</v>
      </c>
      <c r="F67" s="285">
        <v>104.3</v>
      </c>
      <c r="G67" s="404"/>
    </row>
    <row r="68" spans="1:7" s="3" customFormat="1" ht="34.5">
      <c r="A68" s="355" t="s">
        <v>45</v>
      </c>
      <c r="B68" s="356" t="s">
        <v>6</v>
      </c>
      <c r="C68" s="356" t="s">
        <v>6</v>
      </c>
      <c r="D68" s="356" t="s">
        <v>6</v>
      </c>
      <c r="E68" s="356" t="s">
        <v>6</v>
      </c>
      <c r="F68" s="357" t="s">
        <v>6</v>
      </c>
      <c r="G68" s="404"/>
    </row>
    <row r="69" spans="1:7" ht="66">
      <c r="A69" s="364" t="s">
        <v>79</v>
      </c>
      <c r="B69" s="275">
        <f>SUM(B71:B73)</f>
        <v>102254.1</v>
      </c>
      <c r="C69" s="275">
        <f>SUM(C71:C73)</f>
        <v>171974.9</v>
      </c>
      <c r="D69" s="275">
        <f>SUM(D71:D73)</f>
        <v>106606.1</v>
      </c>
      <c r="E69" s="275">
        <v>62</v>
      </c>
      <c r="F69" s="288">
        <v>104.3</v>
      </c>
      <c r="G69" s="402"/>
    </row>
    <row r="70" spans="1:7" ht="16.5">
      <c r="A70" s="359" t="s">
        <v>3</v>
      </c>
      <c r="B70" s="273"/>
      <c r="C70" s="273"/>
      <c r="D70" s="273"/>
      <c r="E70" s="273"/>
      <c r="F70" s="286"/>
      <c r="G70" s="402"/>
    </row>
    <row r="71" spans="1:7" ht="16.5">
      <c r="A71" s="359" t="s">
        <v>4</v>
      </c>
      <c r="B71" s="273" t="s">
        <v>6</v>
      </c>
      <c r="C71" s="273" t="s">
        <v>6</v>
      </c>
      <c r="D71" s="273" t="s">
        <v>6</v>
      </c>
      <c r="E71" s="273" t="s">
        <v>6</v>
      </c>
      <c r="F71" s="286" t="s">
        <v>6</v>
      </c>
      <c r="G71" s="402"/>
    </row>
    <row r="72" spans="1:7" ht="16.5">
      <c r="A72" s="359" t="s">
        <v>5</v>
      </c>
      <c r="B72" s="274">
        <v>102254.1</v>
      </c>
      <c r="C72" s="274">
        <v>171974.9</v>
      </c>
      <c r="D72" s="274">
        <v>106606.1</v>
      </c>
      <c r="E72" s="274">
        <v>62</v>
      </c>
      <c r="F72" s="287">
        <v>104.3</v>
      </c>
      <c r="G72" s="402"/>
    </row>
    <row r="73" spans="1:7" ht="33">
      <c r="A73" s="361" t="s">
        <v>45</v>
      </c>
      <c r="B73" s="276" t="s">
        <v>6</v>
      </c>
      <c r="C73" s="276" t="s">
        <v>6</v>
      </c>
      <c r="D73" s="276" t="s">
        <v>6</v>
      </c>
      <c r="E73" s="276" t="s">
        <v>6</v>
      </c>
      <c r="F73" s="289" t="s">
        <v>6</v>
      </c>
      <c r="G73" s="402"/>
    </row>
    <row r="74" spans="1:7" s="3" customFormat="1" ht="82.5">
      <c r="A74" s="351" t="s">
        <v>89</v>
      </c>
      <c r="B74" s="352">
        <f>SUM(B76:B78)</f>
        <v>8481.1</v>
      </c>
      <c r="C74" s="352">
        <f>SUM(C76:C78)</f>
        <v>7034.9</v>
      </c>
      <c r="D74" s="352">
        <f>SUM(D76:D78)</f>
        <v>6475.6</v>
      </c>
      <c r="E74" s="352">
        <v>92.1</v>
      </c>
      <c r="F74" s="353">
        <v>76.400000000000006</v>
      </c>
      <c r="G74" s="404"/>
    </row>
    <row r="75" spans="1:7" s="3" customFormat="1" ht="17.25">
      <c r="A75" s="354" t="s">
        <v>3</v>
      </c>
      <c r="B75" s="271"/>
      <c r="C75" s="271"/>
      <c r="D75" s="271"/>
      <c r="E75" s="271"/>
      <c r="F75" s="284"/>
      <c r="G75" s="404"/>
    </row>
    <row r="76" spans="1:7" s="3" customFormat="1" ht="17.25">
      <c r="A76" s="354" t="s">
        <v>4</v>
      </c>
      <c r="B76" s="272">
        <f t="shared" ref="B76:B78" si="9">B81</f>
        <v>2753.8</v>
      </c>
      <c r="C76" s="272">
        <f>C81</f>
        <v>2446.5</v>
      </c>
      <c r="D76" s="272">
        <f t="shared" ref="D76:D78" si="10">D81</f>
        <v>2252</v>
      </c>
      <c r="E76" s="272">
        <v>92.1</v>
      </c>
      <c r="F76" s="285">
        <v>81.8</v>
      </c>
      <c r="G76" s="404"/>
    </row>
    <row r="77" spans="1:7" s="3" customFormat="1" ht="17.25">
      <c r="A77" s="354" t="s">
        <v>5</v>
      </c>
      <c r="B77" s="272">
        <f t="shared" si="9"/>
        <v>5727.3</v>
      </c>
      <c r="C77" s="272">
        <f>C82</f>
        <v>4588.3999999999996</v>
      </c>
      <c r="D77" s="272">
        <f t="shared" si="10"/>
        <v>4223.6000000000004</v>
      </c>
      <c r="E77" s="272">
        <v>92.1</v>
      </c>
      <c r="F77" s="285">
        <v>73.7</v>
      </c>
      <c r="G77" s="404"/>
    </row>
    <row r="78" spans="1:7" s="3" customFormat="1" ht="34.5">
      <c r="A78" s="355" t="s">
        <v>45</v>
      </c>
      <c r="B78" s="356" t="str">
        <f t="shared" si="9"/>
        <v>-</v>
      </c>
      <c r="C78" s="356" t="str">
        <f>C83</f>
        <v>-</v>
      </c>
      <c r="D78" s="356" t="str">
        <f t="shared" si="10"/>
        <v>-</v>
      </c>
      <c r="E78" s="356" t="s">
        <v>6</v>
      </c>
      <c r="F78" s="357" t="s">
        <v>6</v>
      </c>
      <c r="G78" s="404"/>
    </row>
    <row r="79" spans="1:7" ht="66">
      <c r="A79" s="360" t="s">
        <v>79</v>
      </c>
      <c r="B79" s="275">
        <f>SUM(B81:B83)</f>
        <v>8481.1</v>
      </c>
      <c r="C79" s="275">
        <f>SUM(C81:C83)</f>
        <v>7034.9</v>
      </c>
      <c r="D79" s="275">
        <f>SUM(D81:D83)</f>
        <v>6475.6</v>
      </c>
      <c r="E79" s="275">
        <v>92.1</v>
      </c>
      <c r="F79" s="288">
        <v>76.400000000000006</v>
      </c>
      <c r="G79" s="402"/>
    </row>
    <row r="80" spans="1:7" ht="16.5">
      <c r="A80" s="359" t="s">
        <v>3</v>
      </c>
      <c r="B80" s="273"/>
      <c r="C80" s="273"/>
      <c r="D80" s="273"/>
      <c r="E80" s="273"/>
      <c r="F80" s="286"/>
      <c r="G80" s="402"/>
    </row>
    <row r="81" spans="1:7" ht="16.5">
      <c r="A81" s="359" t="s">
        <v>4</v>
      </c>
      <c r="B81" s="274">
        <v>2753.8</v>
      </c>
      <c r="C81" s="274">
        <v>2446.5</v>
      </c>
      <c r="D81" s="274">
        <v>2252</v>
      </c>
      <c r="E81" s="274">
        <v>92.1</v>
      </c>
      <c r="F81" s="287">
        <v>81.8</v>
      </c>
      <c r="G81" s="402"/>
    </row>
    <row r="82" spans="1:7" ht="16.5">
      <c r="A82" s="359" t="s">
        <v>5</v>
      </c>
      <c r="B82" s="274">
        <v>5727.3</v>
      </c>
      <c r="C82" s="274">
        <v>4588.3999999999996</v>
      </c>
      <c r="D82" s="274">
        <v>4223.6000000000004</v>
      </c>
      <c r="E82" s="274">
        <v>92.1</v>
      </c>
      <c r="F82" s="287">
        <v>73.7</v>
      </c>
      <c r="G82" s="402"/>
    </row>
    <row r="83" spans="1:7" ht="33">
      <c r="A83" s="361" t="s">
        <v>45</v>
      </c>
      <c r="B83" s="276" t="s">
        <v>6</v>
      </c>
      <c r="C83" s="276" t="s">
        <v>6</v>
      </c>
      <c r="D83" s="276" t="s">
        <v>6</v>
      </c>
      <c r="E83" s="276" t="s">
        <v>6</v>
      </c>
      <c r="F83" s="289" t="s">
        <v>6</v>
      </c>
      <c r="G83" s="402"/>
    </row>
    <row r="84" spans="1:7" s="3" customFormat="1" ht="16.5">
      <c r="A84" s="351" t="s">
        <v>8</v>
      </c>
      <c r="B84" s="352">
        <f>B87+B86+B88</f>
        <v>264879</v>
      </c>
      <c r="C84" s="352">
        <f>C87+C86+C88</f>
        <v>416372.89999999997</v>
      </c>
      <c r="D84" s="352">
        <f>D87+D86+D88</f>
        <v>275566.5</v>
      </c>
      <c r="E84" s="352">
        <v>66.2</v>
      </c>
      <c r="F84" s="353">
        <v>104</v>
      </c>
      <c r="G84" s="404"/>
    </row>
    <row r="85" spans="1:7" s="3" customFormat="1" ht="17.25">
      <c r="A85" s="354" t="s">
        <v>3</v>
      </c>
      <c r="B85" s="271"/>
      <c r="C85" s="271"/>
      <c r="D85" s="271"/>
      <c r="E85" s="271"/>
      <c r="F85" s="284"/>
      <c r="G85" s="404"/>
    </row>
    <row r="86" spans="1:7" s="3" customFormat="1" ht="17.25">
      <c r="A86" s="354" t="s">
        <v>4</v>
      </c>
      <c r="B86" s="272">
        <f t="shared" ref="B86" si="11">B76</f>
        <v>2753.8</v>
      </c>
      <c r="C86" s="272">
        <f>C76</f>
        <v>2446.5</v>
      </c>
      <c r="D86" s="272">
        <f>D76</f>
        <v>2252</v>
      </c>
      <c r="E86" s="272">
        <v>92.1</v>
      </c>
      <c r="F86" s="285">
        <v>81.8</v>
      </c>
      <c r="G86" s="404"/>
    </row>
    <row r="87" spans="1:7" s="3" customFormat="1" ht="17.25">
      <c r="A87" s="354" t="s">
        <v>5</v>
      </c>
      <c r="B87" s="272">
        <f t="shared" ref="B87:C87" si="12">B77+B72</f>
        <v>107981.40000000001</v>
      </c>
      <c r="C87" s="272">
        <f t="shared" si="12"/>
        <v>176563.3</v>
      </c>
      <c r="D87" s="272">
        <f>D77+D72</f>
        <v>110829.70000000001</v>
      </c>
      <c r="E87" s="272">
        <v>62.8</v>
      </c>
      <c r="F87" s="285">
        <v>102.6</v>
      </c>
      <c r="G87" s="404"/>
    </row>
    <row r="88" spans="1:7" s="3" customFormat="1" ht="34.5">
      <c r="A88" s="355" t="s">
        <v>9</v>
      </c>
      <c r="B88" s="356">
        <f>SUM(B56,B58,B60,B62,B68,B78)</f>
        <v>154143.79999999999</v>
      </c>
      <c r="C88" s="356">
        <f>C56+C58+C60+C62</f>
        <v>237363.09999999998</v>
      </c>
      <c r="D88" s="356">
        <f>D56+D58+D60+D62</f>
        <v>162484.79999999999</v>
      </c>
      <c r="E88" s="356">
        <v>68.5</v>
      </c>
      <c r="F88" s="357">
        <v>105.4</v>
      </c>
      <c r="G88" s="404"/>
    </row>
    <row r="89" spans="1:7" ht="55.5" customHeight="1">
      <c r="A89" s="348" t="s">
        <v>64</v>
      </c>
      <c r="B89" s="349"/>
      <c r="C89" s="349"/>
      <c r="D89" s="349"/>
      <c r="E89" s="349"/>
      <c r="F89" s="350"/>
      <c r="G89" s="402"/>
    </row>
    <row r="90" spans="1:7" ht="33">
      <c r="A90" s="362" t="s">
        <v>13</v>
      </c>
      <c r="B90" s="278">
        <f>B91</f>
        <v>127451.4</v>
      </c>
      <c r="C90" s="278">
        <f>C91</f>
        <v>242000</v>
      </c>
      <c r="D90" s="278">
        <f>D91</f>
        <v>133396.70000000001</v>
      </c>
      <c r="E90" s="278">
        <v>55.1</v>
      </c>
      <c r="F90" s="291">
        <v>104.7</v>
      </c>
      <c r="G90" s="402"/>
    </row>
    <row r="91" spans="1:7" ht="49.5">
      <c r="A91" s="363" t="s">
        <v>139</v>
      </c>
      <c r="B91" s="279">
        <v>127451.4</v>
      </c>
      <c r="C91" s="279">
        <v>242000</v>
      </c>
      <c r="D91" s="279">
        <v>133396.70000000001</v>
      </c>
      <c r="E91" s="279">
        <v>55.1</v>
      </c>
      <c r="F91" s="292">
        <v>104.7</v>
      </c>
      <c r="G91" s="402"/>
    </row>
    <row r="92" spans="1:7" ht="56.25" customHeight="1">
      <c r="A92" s="365" t="s">
        <v>15</v>
      </c>
      <c r="B92" s="278">
        <f>B93</f>
        <v>10499.9</v>
      </c>
      <c r="C92" s="278">
        <f>C93</f>
        <v>24438.5</v>
      </c>
      <c r="D92" s="278">
        <f>D93</f>
        <v>6368.3</v>
      </c>
      <c r="E92" s="278">
        <v>26.1</v>
      </c>
      <c r="F92" s="291">
        <v>60.7</v>
      </c>
      <c r="G92" s="402"/>
    </row>
    <row r="93" spans="1:7" ht="49.5">
      <c r="A93" s="363" t="s">
        <v>139</v>
      </c>
      <c r="B93" s="279">
        <v>10499.9</v>
      </c>
      <c r="C93" s="279">
        <v>24438.5</v>
      </c>
      <c r="D93" s="279">
        <v>6368.3</v>
      </c>
      <c r="E93" s="279">
        <v>26.1</v>
      </c>
      <c r="F93" s="292">
        <v>60.7</v>
      </c>
      <c r="G93" s="402"/>
    </row>
    <row r="94" spans="1:7" ht="16.5">
      <c r="A94" s="366" t="s">
        <v>8</v>
      </c>
      <c r="B94" s="271">
        <f>B90+B92</f>
        <v>137951.29999999999</v>
      </c>
      <c r="C94" s="271">
        <f>C90+C92</f>
        <v>266438.5</v>
      </c>
      <c r="D94" s="271">
        <f>D90+D92</f>
        <v>139765</v>
      </c>
      <c r="E94" s="271">
        <v>52.5</v>
      </c>
      <c r="F94" s="284">
        <v>101.3</v>
      </c>
      <c r="G94" s="402"/>
    </row>
    <row r="95" spans="1:7" ht="46.5" customHeight="1">
      <c r="A95" s="348" t="s">
        <v>100</v>
      </c>
      <c r="B95" s="349"/>
      <c r="C95" s="349"/>
      <c r="D95" s="349"/>
      <c r="E95" s="349"/>
      <c r="F95" s="350"/>
      <c r="G95" s="402"/>
    </row>
    <row r="96" spans="1:7" s="3" customFormat="1" ht="54" customHeight="1">
      <c r="A96" s="351" t="s">
        <v>16</v>
      </c>
      <c r="B96" s="352">
        <f>SUM(B102,B124,B113,B119,B129,B134,B108,B140)</f>
        <v>2156897.6</v>
      </c>
      <c r="C96" s="352">
        <f>SUM(C102,C124,C113,C119,C129,C134,C108,C140)</f>
        <v>3436858.8999999994</v>
      </c>
      <c r="D96" s="352">
        <f>SUM(D102,D124,D113,D119,D129,D134,D108,D140)</f>
        <v>2494477.1999999993</v>
      </c>
      <c r="E96" s="352">
        <v>72.599999999999994</v>
      </c>
      <c r="F96" s="353">
        <v>115.7</v>
      </c>
      <c r="G96" s="404"/>
    </row>
    <row r="97" spans="1:7" s="3" customFormat="1" ht="17.25">
      <c r="A97" s="354" t="s">
        <v>3</v>
      </c>
      <c r="B97" s="271"/>
      <c r="C97" s="271"/>
      <c r="D97" s="271"/>
      <c r="E97" s="271"/>
      <c r="F97" s="284"/>
      <c r="G97" s="404"/>
    </row>
    <row r="98" spans="1:7" s="3" customFormat="1" ht="17.25">
      <c r="A98" s="354" t="s">
        <v>4</v>
      </c>
      <c r="B98" s="272">
        <f t="shared" ref="B98:D100" si="13">SUM(B104,B126,B115,B121,B131,B136,B110,B142)</f>
        <v>115630</v>
      </c>
      <c r="C98" s="272">
        <f t="shared" si="13"/>
        <v>421587.7</v>
      </c>
      <c r="D98" s="272">
        <f t="shared" si="13"/>
        <v>312707.40000000002</v>
      </c>
      <c r="E98" s="272">
        <v>74.2</v>
      </c>
      <c r="F98" s="285">
        <v>270.39999999999998</v>
      </c>
      <c r="G98" s="404"/>
    </row>
    <row r="99" spans="1:7" s="3" customFormat="1" ht="17.25">
      <c r="A99" s="354" t="s">
        <v>5</v>
      </c>
      <c r="B99" s="272">
        <f t="shared" si="13"/>
        <v>581054.9</v>
      </c>
      <c r="C99" s="272">
        <f t="shared" si="13"/>
        <v>1102551.8</v>
      </c>
      <c r="D99" s="272">
        <f t="shared" si="13"/>
        <v>776423.2</v>
      </c>
      <c r="E99" s="272">
        <v>70.400000000000006</v>
      </c>
      <c r="F99" s="285">
        <v>133.6</v>
      </c>
      <c r="G99" s="404"/>
    </row>
    <row r="100" spans="1:7" s="3" customFormat="1" ht="34.5">
      <c r="A100" s="354" t="s">
        <v>9</v>
      </c>
      <c r="B100" s="272">
        <f t="shared" si="13"/>
        <v>1460212.7</v>
      </c>
      <c r="C100" s="272">
        <f t="shared" si="13"/>
        <v>1912719.4</v>
      </c>
      <c r="D100" s="272">
        <f t="shared" si="13"/>
        <v>1405346.6</v>
      </c>
      <c r="E100" s="272">
        <v>73.5</v>
      </c>
      <c r="F100" s="285">
        <v>96.2</v>
      </c>
      <c r="G100" s="404"/>
    </row>
    <row r="101" spans="1:7" s="3" customFormat="1" ht="34.5" hidden="1">
      <c r="A101" s="269" t="s">
        <v>68</v>
      </c>
      <c r="B101" s="278">
        <f>SUM(B107,B118,B139,B145)</f>
        <v>40039.5</v>
      </c>
      <c r="C101" s="278">
        <f t="shared" ref="C101" si="14">SUM(C107,C118,C139,C145)</f>
        <v>465.7</v>
      </c>
      <c r="D101" s="278">
        <f>SUM(D107,D118,D139,D145)</f>
        <v>465.7</v>
      </c>
      <c r="E101" s="278"/>
      <c r="F101" s="291"/>
      <c r="G101" s="404"/>
    </row>
    <row r="102" spans="1:7" ht="66">
      <c r="A102" s="360" t="s">
        <v>17</v>
      </c>
      <c r="B102" s="275">
        <f>SUM(B104:B106)</f>
        <v>780754</v>
      </c>
      <c r="C102" s="275">
        <f>SUM(C104:C106)</f>
        <v>1947844.6999999997</v>
      </c>
      <c r="D102" s="275">
        <f>SUM(D104:D106)</f>
        <v>1327480</v>
      </c>
      <c r="E102" s="275">
        <v>68.2</v>
      </c>
      <c r="F102" s="288">
        <v>170</v>
      </c>
      <c r="G102" s="402"/>
    </row>
    <row r="103" spans="1:7" ht="16.5">
      <c r="A103" s="359" t="s">
        <v>3</v>
      </c>
      <c r="B103" s="273"/>
      <c r="C103" s="273"/>
      <c r="D103" s="273"/>
      <c r="E103" s="273"/>
      <c r="F103" s="286"/>
      <c r="G103" s="402"/>
    </row>
    <row r="104" spans="1:7" ht="16.5">
      <c r="A104" s="359" t="s">
        <v>4</v>
      </c>
      <c r="B104" s="274">
        <v>115630</v>
      </c>
      <c r="C104" s="274">
        <v>421587.7</v>
      </c>
      <c r="D104" s="274">
        <v>312707.40000000002</v>
      </c>
      <c r="E104" s="274">
        <v>74.2</v>
      </c>
      <c r="F104" s="287">
        <v>270.39999999999998</v>
      </c>
      <c r="G104" s="402"/>
    </row>
    <row r="105" spans="1:7" ht="16.5">
      <c r="A105" s="359" t="s">
        <v>5</v>
      </c>
      <c r="B105" s="274">
        <v>566057.30000000005</v>
      </c>
      <c r="C105" s="274">
        <v>1078151.8999999999</v>
      </c>
      <c r="D105" s="274">
        <v>770183</v>
      </c>
      <c r="E105" s="274">
        <v>71.400000000000006</v>
      </c>
      <c r="F105" s="287">
        <v>136.1</v>
      </c>
      <c r="G105" s="402"/>
    </row>
    <row r="106" spans="1:7" ht="33">
      <c r="A106" s="361" t="s">
        <v>9</v>
      </c>
      <c r="B106" s="276">
        <v>99066.7</v>
      </c>
      <c r="C106" s="276">
        <v>448105.1</v>
      </c>
      <c r="D106" s="276">
        <v>244589.6</v>
      </c>
      <c r="E106" s="276">
        <v>54.6</v>
      </c>
      <c r="F106" s="289">
        <v>246.9</v>
      </c>
      <c r="G106" s="402"/>
    </row>
    <row r="107" spans="1:7" ht="33" hidden="1">
      <c r="A107" s="361" t="s">
        <v>68</v>
      </c>
      <c r="B107" s="276">
        <v>39460.1</v>
      </c>
      <c r="C107" s="283" t="s">
        <v>6</v>
      </c>
      <c r="D107" s="283" t="s">
        <v>6</v>
      </c>
      <c r="E107" s="283"/>
      <c r="F107" s="295"/>
      <c r="G107" s="402"/>
    </row>
    <row r="108" spans="1:7" ht="49.5">
      <c r="A108" s="360" t="s">
        <v>21</v>
      </c>
      <c r="B108" s="275">
        <f>SUM(B110:B112)</f>
        <v>157050.29999999999</v>
      </c>
      <c r="C108" s="275">
        <f>SUM(C110:C112)</f>
        <v>208777.4</v>
      </c>
      <c r="D108" s="275">
        <f>SUM(D110:D112)</f>
        <v>189758.9</v>
      </c>
      <c r="E108" s="275">
        <v>90.9</v>
      </c>
      <c r="F108" s="288">
        <v>120.8</v>
      </c>
      <c r="G108" s="402"/>
    </row>
    <row r="109" spans="1:7" ht="16.5">
      <c r="A109" s="359" t="s">
        <v>3</v>
      </c>
      <c r="B109" s="273"/>
      <c r="C109" s="273"/>
      <c r="D109" s="273"/>
      <c r="E109" s="274"/>
      <c r="F109" s="287"/>
      <c r="G109" s="402"/>
    </row>
    <row r="110" spans="1:7" ht="16.5">
      <c r="A110" s="359" t="s">
        <v>4</v>
      </c>
      <c r="B110" s="274" t="s">
        <v>6</v>
      </c>
      <c r="C110" s="274" t="s">
        <v>6</v>
      </c>
      <c r="D110" s="274" t="s">
        <v>6</v>
      </c>
      <c r="E110" s="274" t="s">
        <v>6</v>
      </c>
      <c r="F110" s="287" t="s">
        <v>6</v>
      </c>
      <c r="G110" s="402"/>
    </row>
    <row r="111" spans="1:7" ht="16.5">
      <c r="A111" s="359" t="s">
        <v>5</v>
      </c>
      <c r="B111" s="274" t="s">
        <v>6</v>
      </c>
      <c r="C111" s="274">
        <v>1800</v>
      </c>
      <c r="D111" s="274">
        <v>0</v>
      </c>
      <c r="E111" s="274">
        <v>0</v>
      </c>
      <c r="F111" s="287" t="s">
        <v>6</v>
      </c>
      <c r="G111" s="402"/>
    </row>
    <row r="112" spans="1:7" ht="33">
      <c r="A112" s="361" t="s">
        <v>9</v>
      </c>
      <c r="B112" s="276">
        <v>157050.29999999999</v>
      </c>
      <c r="C112" s="276">
        <v>206977.4</v>
      </c>
      <c r="D112" s="276">
        <v>189758.9</v>
      </c>
      <c r="E112" s="276">
        <v>91.7</v>
      </c>
      <c r="F112" s="289">
        <v>120.8</v>
      </c>
      <c r="G112" s="402"/>
    </row>
    <row r="113" spans="1:7" ht="49.5">
      <c r="A113" s="360" t="s">
        <v>19</v>
      </c>
      <c r="B113" s="275">
        <f t="shared" ref="B113:D113" si="15">SUM(B115:B117)</f>
        <v>436920.7</v>
      </c>
      <c r="C113" s="275">
        <f>SUM(C115:C117)</f>
        <v>307863.09999999998</v>
      </c>
      <c r="D113" s="275">
        <f t="shared" si="15"/>
        <v>226232.9</v>
      </c>
      <c r="E113" s="275">
        <v>73.5</v>
      </c>
      <c r="F113" s="288">
        <v>51.8</v>
      </c>
      <c r="G113" s="402"/>
    </row>
    <row r="114" spans="1:7" ht="16.5">
      <c r="A114" s="359" t="s">
        <v>3</v>
      </c>
      <c r="B114" s="273"/>
      <c r="C114" s="273"/>
      <c r="D114" s="273"/>
      <c r="E114" s="274"/>
      <c r="F114" s="287"/>
      <c r="G114" s="402"/>
    </row>
    <row r="115" spans="1:7" ht="16.5">
      <c r="A115" s="359" t="s">
        <v>4</v>
      </c>
      <c r="B115" s="274" t="s">
        <v>6</v>
      </c>
      <c r="C115" s="274" t="s">
        <v>6</v>
      </c>
      <c r="D115" s="274" t="s">
        <v>6</v>
      </c>
      <c r="E115" s="274" t="s">
        <v>6</v>
      </c>
      <c r="F115" s="287" t="s">
        <v>6</v>
      </c>
      <c r="G115" s="402"/>
    </row>
    <row r="116" spans="1:7" ht="16.5">
      <c r="A116" s="359" t="s">
        <v>5</v>
      </c>
      <c r="B116" s="274" t="s">
        <v>6</v>
      </c>
      <c r="C116" s="274">
        <v>5509</v>
      </c>
      <c r="D116" s="274">
        <v>0</v>
      </c>
      <c r="E116" s="274">
        <v>0</v>
      </c>
      <c r="F116" s="287" t="s">
        <v>6</v>
      </c>
      <c r="G116" s="402"/>
    </row>
    <row r="117" spans="1:7" s="90" customFormat="1" ht="33">
      <c r="A117" s="359" t="s">
        <v>9</v>
      </c>
      <c r="B117" s="274">
        <v>436920.7</v>
      </c>
      <c r="C117" s="274">
        <v>302354.09999999998</v>
      </c>
      <c r="D117" s="274">
        <v>226232.9</v>
      </c>
      <c r="E117" s="274">
        <v>74.8</v>
      </c>
      <c r="F117" s="287">
        <v>51.8</v>
      </c>
      <c r="G117" s="405"/>
    </row>
    <row r="118" spans="1:7" s="90" customFormat="1" ht="33" hidden="1">
      <c r="A118" s="367" t="s">
        <v>68</v>
      </c>
      <c r="B118" s="279">
        <v>283.60000000000002</v>
      </c>
      <c r="C118" s="279">
        <v>465.7</v>
      </c>
      <c r="D118" s="279">
        <v>465.7</v>
      </c>
      <c r="E118" s="279"/>
      <c r="F118" s="292"/>
      <c r="G118" s="405"/>
    </row>
    <row r="119" spans="1:7" s="90" customFormat="1" ht="49.5">
      <c r="A119" s="360" t="s">
        <v>20</v>
      </c>
      <c r="B119" s="275">
        <f>SUM(B121:B123)</f>
        <v>207379.6</v>
      </c>
      <c r="C119" s="275">
        <f>SUM(C121:C123)</f>
        <v>280193.89999999997</v>
      </c>
      <c r="D119" s="275">
        <f>SUM(D121:D123)</f>
        <v>203078.9</v>
      </c>
      <c r="E119" s="275">
        <v>72.5</v>
      </c>
      <c r="F119" s="288">
        <v>97.9</v>
      </c>
      <c r="G119" s="405"/>
    </row>
    <row r="120" spans="1:7" s="90" customFormat="1" ht="18.75">
      <c r="A120" s="359" t="s">
        <v>3</v>
      </c>
      <c r="B120" s="273"/>
      <c r="C120" s="273"/>
      <c r="D120" s="273"/>
      <c r="E120" s="273"/>
      <c r="F120" s="286"/>
      <c r="G120" s="405"/>
    </row>
    <row r="121" spans="1:7" s="90" customFormat="1" ht="18.75">
      <c r="A121" s="359" t="s">
        <v>4</v>
      </c>
      <c r="B121" s="274" t="s">
        <v>6</v>
      </c>
      <c r="C121" s="274" t="s">
        <v>6</v>
      </c>
      <c r="D121" s="274" t="s">
        <v>6</v>
      </c>
      <c r="E121" s="274" t="s">
        <v>6</v>
      </c>
      <c r="F121" s="287" t="s">
        <v>6</v>
      </c>
      <c r="G121" s="405"/>
    </row>
    <row r="122" spans="1:7" s="90" customFormat="1" ht="18.75">
      <c r="A122" s="361" t="s">
        <v>5</v>
      </c>
      <c r="B122" s="276" t="s">
        <v>6</v>
      </c>
      <c r="C122" s="276">
        <v>4457.6000000000004</v>
      </c>
      <c r="D122" s="276">
        <v>1136.3</v>
      </c>
      <c r="E122" s="276">
        <v>25.5</v>
      </c>
      <c r="F122" s="289" t="s">
        <v>6</v>
      </c>
      <c r="G122" s="405"/>
    </row>
    <row r="123" spans="1:7" s="90" customFormat="1" ht="33">
      <c r="A123" s="361" t="s">
        <v>9</v>
      </c>
      <c r="B123" s="276">
        <v>207379.6</v>
      </c>
      <c r="C123" s="276">
        <v>275736.3</v>
      </c>
      <c r="D123" s="276">
        <v>201942.6</v>
      </c>
      <c r="E123" s="276">
        <v>73.2</v>
      </c>
      <c r="F123" s="289">
        <v>97.4</v>
      </c>
      <c r="G123" s="405"/>
    </row>
    <row r="124" spans="1:7" s="90" customFormat="1" ht="49.5">
      <c r="A124" s="360" t="s">
        <v>18</v>
      </c>
      <c r="B124" s="275">
        <f>SUM(B126:B128)</f>
        <v>349169.3</v>
      </c>
      <c r="C124" s="275">
        <f>SUM(C126:C128)</f>
        <v>306273.40000000002</v>
      </c>
      <c r="D124" s="275">
        <f>SUM(D126:D128)</f>
        <v>236282.7</v>
      </c>
      <c r="E124" s="275">
        <v>77.099999999999994</v>
      </c>
      <c r="F124" s="288">
        <v>67.7</v>
      </c>
      <c r="G124" s="405"/>
    </row>
    <row r="125" spans="1:7" s="90" customFormat="1" ht="18.75">
      <c r="A125" s="359" t="s">
        <v>3</v>
      </c>
      <c r="B125" s="273"/>
      <c r="C125" s="273"/>
      <c r="D125" s="273"/>
      <c r="E125" s="273"/>
      <c r="F125" s="286"/>
      <c r="G125" s="405"/>
    </row>
    <row r="126" spans="1:7" s="90" customFormat="1" ht="18.75">
      <c r="A126" s="359" t="s">
        <v>4</v>
      </c>
      <c r="B126" s="274" t="s">
        <v>6</v>
      </c>
      <c r="C126" s="274" t="s">
        <v>6</v>
      </c>
      <c r="D126" s="274" t="s">
        <v>6</v>
      </c>
      <c r="E126" s="274" t="s">
        <v>6</v>
      </c>
      <c r="F126" s="287" t="s">
        <v>6</v>
      </c>
      <c r="G126" s="405"/>
    </row>
    <row r="127" spans="1:7" s="90" customFormat="1" ht="18.75">
      <c r="A127" s="359" t="s">
        <v>5</v>
      </c>
      <c r="B127" s="274" t="s">
        <v>6</v>
      </c>
      <c r="C127" s="274">
        <v>4095</v>
      </c>
      <c r="D127" s="274">
        <v>2312.1999999999998</v>
      </c>
      <c r="E127" s="274">
        <v>56.5</v>
      </c>
      <c r="F127" s="287" t="s">
        <v>6</v>
      </c>
      <c r="G127" s="405"/>
    </row>
    <row r="128" spans="1:7" s="90" customFormat="1" ht="33">
      <c r="A128" s="361" t="s">
        <v>9</v>
      </c>
      <c r="B128" s="276">
        <v>349169.3</v>
      </c>
      <c r="C128" s="276">
        <v>302178.40000000002</v>
      </c>
      <c r="D128" s="276">
        <v>233970.5</v>
      </c>
      <c r="E128" s="276">
        <v>77.400000000000006</v>
      </c>
      <c r="F128" s="289">
        <v>67</v>
      </c>
      <c r="G128" s="405"/>
    </row>
    <row r="129" spans="1:7" s="90" customFormat="1" ht="49.5">
      <c r="A129" s="360" t="s">
        <v>24</v>
      </c>
      <c r="B129" s="275">
        <f t="shared" ref="B129:D129" si="16">SUM(B131:B133)</f>
        <v>92587.8</v>
      </c>
      <c r="C129" s="275">
        <f t="shared" si="16"/>
        <v>192895.4</v>
      </c>
      <c r="D129" s="275">
        <f t="shared" si="16"/>
        <v>148508.70000000001</v>
      </c>
      <c r="E129" s="275">
        <v>77</v>
      </c>
      <c r="F129" s="288">
        <v>160.4</v>
      </c>
      <c r="G129" s="405"/>
    </row>
    <row r="130" spans="1:7" s="90" customFormat="1" ht="18.75">
      <c r="A130" s="359" t="s">
        <v>3</v>
      </c>
      <c r="B130" s="273"/>
      <c r="C130" s="273"/>
      <c r="D130" s="273"/>
      <c r="E130" s="273"/>
      <c r="F130" s="286"/>
      <c r="G130" s="405"/>
    </row>
    <row r="131" spans="1:7" s="90" customFormat="1" ht="18.75">
      <c r="A131" s="359" t="s">
        <v>4</v>
      </c>
      <c r="B131" s="274" t="s">
        <v>6</v>
      </c>
      <c r="C131" s="274" t="s">
        <v>6</v>
      </c>
      <c r="D131" s="274" t="s">
        <v>6</v>
      </c>
      <c r="E131" s="274" t="s">
        <v>6</v>
      </c>
      <c r="F131" s="287" t="s">
        <v>6</v>
      </c>
      <c r="G131" s="405"/>
    </row>
    <row r="132" spans="1:7" s="90" customFormat="1" ht="18.75">
      <c r="A132" s="359" t="s">
        <v>5</v>
      </c>
      <c r="B132" s="274" t="s">
        <v>6</v>
      </c>
      <c r="C132" s="274">
        <v>4788</v>
      </c>
      <c r="D132" s="274">
        <v>0</v>
      </c>
      <c r="E132" s="274">
        <v>0</v>
      </c>
      <c r="F132" s="287" t="s">
        <v>6</v>
      </c>
      <c r="G132" s="405"/>
    </row>
    <row r="133" spans="1:7" s="90" customFormat="1" ht="33">
      <c r="A133" s="361" t="s">
        <v>9</v>
      </c>
      <c r="B133" s="276">
        <v>92587.8</v>
      </c>
      <c r="C133" s="276">
        <v>188107.4</v>
      </c>
      <c r="D133" s="276">
        <v>148508.70000000001</v>
      </c>
      <c r="E133" s="276">
        <v>78.900000000000006</v>
      </c>
      <c r="F133" s="289">
        <v>160.4</v>
      </c>
      <c r="G133" s="405"/>
    </row>
    <row r="134" spans="1:7" s="90" customFormat="1" ht="49.5">
      <c r="A134" s="360" t="s">
        <v>25</v>
      </c>
      <c r="B134" s="275">
        <f>SUM(B136:B138)</f>
        <v>72552.399999999994</v>
      </c>
      <c r="C134" s="275">
        <f>SUM(C136:C138)</f>
        <v>124436.8</v>
      </c>
      <c r="D134" s="275">
        <f>SUM(D136:D138)</f>
        <v>104310.8</v>
      </c>
      <c r="E134" s="275">
        <v>83.8</v>
      </c>
      <c r="F134" s="288">
        <v>143.80000000000001</v>
      </c>
      <c r="G134" s="405"/>
    </row>
    <row r="135" spans="1:7" ht="16.5">
      <c r="A135" s="359" t="s">
        <v>3</v>
      </c>
      <c r="B135" s="273"/>
      <c r="C135" s="273"/>
      <c r="D135" s="273"/>
      <c r="E135" s="274"/>
      <c r="F135" s="287"/>
      <c r="G135" s="402"/>
    </row>
    <row r="136" spans="1:7" ht="16.5">
      <c r="A136" s="359" t="s">
        <v>4</v>
      </c>
      <c r="B136" s="274" t="s">
        <v>6</v>
      </c>
      <c r="C136" s="274" t="s">
        <v>6</v>
      </c>
      <c r="D136" s="274" t="s">
        <v>6</v>
      </c>
      <c r="E136" s="274" t="s">
        <v>6</v>
      </c>
      <c r="F136" s="287" t="s">
        <v>6</v>
      </c>
      <c r="G136" s="402"/>
    </row>
    <row r="137" spans="1:7" ht="16.5">
      <c r="A137" s="359" t="s">
        <v>5</v>
      </c>
      <c r="B137" s="274" t="s">
        <v>6</v>
      </c>
      <c r="C137" s="274">
        <v>3750.3</v>
      </c>
      <c r="D137" s="274">
        <v>2791.7</v>
      </c>
      <c r="E137" s="274">
        <v>74.400000000000006</v>
      </c>
      <c r="F137" s="287" t="s">
        <v>6</v>
      </c>
      <c r="G137" s="402"/>
    </row>
    <row r="138" spans="1:7" ht="33">
      <c r="A138" s="361" t="s">
        <v>9</v>
      </c>
      <c r="B138" s="276">
        <v>72552.399999999994</v>
      </c>
      <c r="C138" s="276">
        <v>120686.5</v>
      </c>
      <c r="D138" s="276">
        <v>101519.1</v>
      </c>
      <c r="E138" s="276">
        <v>84.1</v>
      </c>
      <c r="F138" s="289">
        <v>139.9</v>
      </c>
      <c r="G138" s="402"/>
    </row>
    <row r="139" spans="1:7" ht="33" hidden="1">
      <c r="A139" s="367" t="s">
        <v>68</v>
      </c>
      <c r="B139" s="281">
        <v>276.8</v>
      </c>
      <c r="C139" s="279"/>
      <c r="D139" s="279"/>
      <c r="E139" s="279"/>
      <c r="F139" s="292"/>
      <c r="G139" s="402"/>
    </row>
    <row r="140" spans="1:7" ht="66">
      <c r="A140" s="360" t="s">
        <v>103</v>
      </c>
      <c r="B140" s="275">
        <f>SUM(B142:B144)</f>
        <v>60483.5</v>
      </c>
      <c r="C140" s="275">
        <f>SUM(C142:C144)</f>
        <v>68574.2</v>
      </c>
      <c r="D140" s="275">
        <f>SUM(D142:D144)</f>
        <v>58824.3</v>
      </c>
      <c r="E140" s="275">
        <v>85.8</v>
      </c>
      <c r="F140" s="288">
        <v>97.3</v>
      </c>
      <c r="G140" s="402"/>
    </row>
    <row r="141" spans="1:7" ht="16.5">
      <c r="A141" s="359" t="s">
        <v>3</v>
      </c>
      <c r="B141" s="273"/>
      <c r="C141" s="273"/>
      <c r="D141" s="273"/>
      <c r="E141" s="273"/>
      <c r="F141" s="286"/>
      <c r="G141" s="402"/>
    </row>
    <row r="142" spans="1:7" ht="16.5">
      <c r="A142" s="359" t="s">
        <v>4</v>
      </c>
      <c r="B142" s="274" t="s">
        <v>6</v>
      </c>
      <c r="C142" s="274" t="s">
        <v>6</v>
      </c>
      <c r="D142" s="274" t="s">
        <v>6</v>
      </c>
      <c r="E142" s="274" t="s">
        <v>6</v>
      </c>
      <c r="F142" s="287" t="s">
        <v>6</v>
      </c>
      <c r="G142" s="402"/>
    </row>
    <row r="143" spans="1:7" ht="16.5">
      <c r="A143" s="359" t="s">
        <v>5</v>
      </c>
      <c r="B143" s="274">
        <v>14997.6</v>
      </c>
      <c r="C143" s="274" t="s">
        <v>6</v>
      </c>
      <c r="D143" s="274" t="s">
        <v>6</v>
      </c>
      <c r="E143" s="274" t="s">
        <v>6</v>
      </c>
      <c r="F143" s="287" t="s">
        <v>6</v>
      </c>
      <c r="G143" s="402"/>
    </row>
    <row r="144" spans="1:7" ht="33">
      <c r="A144" s="361" t="s">
        <v>9</v>
      </c>
      <c r="B144" s="276">
        <v>45485.9</v>
      </c>
      <c r="C144" s="276">
        <v>68574.2</v>
      </c>
      <c r="D144" s="276">
        <v>58824.3</v>
      </c>
      <c r="E144" s="283">
        <v>85.8</v>
      </c>
      <c r="F144" s="295">
        <v>129.30000000000001</v>
      </c>
      <c r="G144" s="402"/>
    </row>
    <row r="145" spans="1:7" ht="33" hidden="1">
      <c r="A145" s="367" t="s">
        <v>68</v>
      </c>
      <c r="B145" s="279">
        <v>19</v>
      </c>
      <c r="C145" s="279"/>
      <c r="D145" s="279"/>
      <c r="E145" s="279"/>
      <c r="F145" s="292"/>
      <c r="G145" s="402"/>
    </row>
    <row r="146" spans="1:7" s="3" customFormat="1" ht="37.5" customHeight="1">
      <c r="A146" s="351" t="s">
        <v>22</v>
      </c>
      <c r="B146" s="352">
        <f>SUM(B152+B163)</f>
        <v>979626.39999999991</v>
      </c>
      <c r="C146" s="352">
        <f>SUM(C152+C163+C158)</f>
        <v>2760878.9000000004</v>
      </c>
      <c r="D146" s="352">
        <f>SUM(D152+D163+D158)</f>
        <v>2023153.5</v>
      </c>
      <c r="E146" s="352">
        <v>73.3</v>
      </c>
      <c r="F146" s="353">
        <v>206.5</v>
      </c>
      <c r="G146" s="404"/>
    </row>
    <row r="147" spans="1:7" s="3" customFormat="1" ht="17.25">
      <c r="A147" s="354" t="s">
        <v>3</v>
      </c>
      <c r="B147" s="271"/>
      <c r="C147" s="271"/>
      <c r="D147" s="271"/>
      <c r="E147" s="271"/>
      <c r="F147" s="284"/>
      <c r="G147" s="404"/>
    </row>
    <row r="148" spans="1:7" s="3" customFormat="1" ht="17.25">
      <c r="A148" s="354" t="s">
        <v>4</v>
      </c>
      <c r="B148" s="272" t="s">
        <v>6</v>
      </c>
      <c r="C148" s="272">
        <f>SUM(C154,C160)</f>
        <v>1202340.6000000001</v>
      </c>
      <c r="D148" s="272">
        <f>SUM(D154,D160)</f>
        <v>1015505.5</v>
      </c>
      <c r="E148" s="272">
        <v>84.5</v>
      </c>
      <c r="F148" s="285" t="s">
        <v>6</v>
      </c>
      <c r="G148" s="404"/>
    </row>
    <row r="149" spans="1:7" s="3" customFormat="1" ht="17.25">
      <c r="A149" s="354" t="s">
        <v>5</v>
      </c>
      <c r="B149" s="272">
        <f t="shared" ref="B149" si="17">SUM(B155)</f>
        <v>435108.7</v>
      </c>
      <c r="C149" s="272">
        <f>SUM(C155+C161)</f>
        <v>1040886.2000000001</v>
      </c>
      <c r="D149" s="272">
        <f>SUM(D155+D161)</f>
        <v>700837.5</v>
      </c>
      <c r="E149" s="272">
        <v>67.3</v>
      </c>
      <c r="F149" s="285">
        <v>161.1</v>
      </c>
      <c r="G149" s="404"/>
    </row>
    <row r="150" spans="1:7" s="3" customFormat="1" ht="34.5">
      <c r="A150" s="355" t="s">
        <v>9</v>
      </c>
      <c r="B150" s="356">
        <f>SUM(B156,B167)</f>
        <v>544517.69999999995</v>
      </c>
      <c r="C150" s="356">
        <f>SUM(C156,C162,C167)</f>
        <v>517652.10000000003</v>
      </c>
      <c r="D150" s="356">
        <f>SUM(D156,D162,D167)</f>
        <v>306810.5</v>
      </c>
      <c r="E150" s="356">
        <v>59.3</v>
      </c>
      <c r="F150" s="357">
        <v>56.3</v>
      </c>
      <c r="G150" s="404"/>
    </row>
    <row r="151" spans="1:7" s="3" customFormat="1" ht="34.5" hidden="1">
      <c r="A151" s="269" t="s">
        <v>68</v>
      </c>
      <c r="B151" s="280">
        <f>SUM(B157)</f>
        <v>1441.2</v>
      </c>
      <c r="C151" s="280">
        <f>SUM(C157)</f>
        <v>266.89999999999998</v>
      </c>
      <c r="D151" s="280">
        <f>SUM(D157)</f>
        <v>266.60000000000002</v>
      </c>
      <c r="E151" s="280"/>
      <c r="F151" s="294"/>
      <c r="G151" s="404"/>
    </row>
    <row r="152" spans="1:7" s="90" customFormat="1" ht="66">
      <c r="A152" s="363" t="s">
        <v>17</v>
      </c>
      <c r="B152" s="279">
        <f t="shared" ref="B152:D152" si="18">SUM(B154:B156)</f>
        <v>953934.2</v>
      </c>
      <c r="C152" s="279">
        <f t="shared" si="18"/>
        <v>737923.3</v>
      </c>
      <c r="D152" s="279">
        <f t="shared" si="18"/>
        <v>506527.6</v>
      </c>
      <c r="E152" s="279">
        <v>68.599999999999994</v>
      </c>
      <c r="F152" s="292">
        <v>53.1</v>
      </c>
      <c r="G152" s="405"/>
    </row>
    <row r="153" spans="1:7" s="90" customFormat="1" ht="18.75">
      <c r="A153" s="359" t="s">
        <v>23</v>
      </c>
      <c r="B153" s="273"/>
      <c r="C153" s="273"/>
      <c r="D153" s="273"/>
      <c r="E153" s="273"/>
      <c r="F153" s="286"/>
      <c r="G153" s="405"/>
    </row>
    <row r="154" spans="1:7" s="90" customFormat="1" ht="18.75">
      <c r="A154" s="359" t="s">
        <v>4</v>
      </c>
      <c r="B154" s="274" t="s">
        <v>6</v>
      </c>
      <c r="C154" s="274" t="s">
        <v>6</v>
      </c>
      <c r="D154" s="274" t="s">
        <v>6</v>
      </c>
      <c r="E154" s="274" t="s">
        <v>6</v>
      </c>
      <c r="F154" s="287" t="s">
        <v>6</v>
      </c>
      <c r="G154" s="405"/>
    </row>
    <row r="155" spans="1:7" s="90" customFormat="1" ht="18.75">
      <c r="A155" s="359" t="s">
        <v>5</v>
      </c>
      <c r="B155" s="274">
        <v>435108.7</v>
      </c>
      <c r="C155" s="274">
        <v>336885.4</v>
      </c>
      <c r="D155" s="274">
        <v>255640</v>
      </c>
      <c r="E155" s="274">
        <v>75.900000000000006</v>
      </c>
      <c r="F155" s="287">
        <v>58.8</v>
      </c>
      <c r="G155" s="405"/>
    </row>
    <row r="156" spans="1:7" s="90" customFormat="1" ht="33">
      <c r="A156" s="361" t="s">
        <v>9</v>
      </c>
      <c r="B156" s="276">
        <v>518825.5</v>
      </c>
      <c r="C156" s="276">
        <v>401037.9</v>
      </c>
      <c r="D156" s="276">
        <v>250887.6</v>
      </c>
      <c r="E156" s="276">
        <v>62.6</v>
      </c>
      <c r="F156" s="289">
        <v>48.4</v>
      </c>
      <c r="G156" s="405"/>
    </row>
    <row r="157" spans="1:7" s="90" customFormat="1" ht="33" hidden="1">
      <c r="A157" s="361" t="s">
        <v>68</v>
      </c>
      <c r="B157" s="276">
        <v>1441.2</v>
      </c>
      <c r="C157" s="283">
        <v>266.89999999999998</v>
      </c>
      <c r="D157" s="283">
        <v>266.60000000000002</v>
      </c>
      <c r="E157" s="283"/>
      <c r="F157" s="295"/>
      <c r="G157" s="405"/>
    </row>
    <row r="158" spans="1:7" s="90" customFormat="1" ht="33">
      <c r="A158" s="360" t="s">
        <v>29</v>
      </c>
      <c r="B158" s="277" t="s">
        <v>6</v>
      </c>
      <c r="C158" s="275">
        <f t="shared" ref="C158:D158" si="19">SUM(C160:C162)</f>
        <v>1971981.4000000001</v>
      </c>
      <c r="D158" s="275">
        <f t="shared" si="19"/>
        <v>1486549.8</v>
      </c>
      <c r="E158" s="275">
        <v>75.400000000000006</v>
      </c>
      <c r="F158" s="288" t="s">
        <v>6</v>
      </c>
      <c r="G158" s="405"/>
    </row>
    <row r="159" spans="1:7" s="90" customFormat="1" ht="18.75">
      <c r="A159" s="359" t="s">
        <v>23</v>
      </c>
      <c r="B159" s="274" t="s">
        <v>6</v>
      </c>
      <c r="C159" s="273"/>
      <c r="D159" s="273"/>
      <c r="E159" s="273"/>
      <c r="F159" s="286"/>
      <c r="G159" s="405"/>
    </row>
    <row r="160" spans="1:7" s="90" customFormat="1" ht="18.75">
      <c r="A160" s="359" t="s">
        <v>4</v>
      </c>
      <c r="B160" s="274" t="s">
        <v>6</v>
      </c>
      <c r="C160" s="274">
        <v>1202340.6000000001</v>
      </c>
      <c r="D160" s="274">
        <v>1015505.5</v>
      </c>
      <c r="E160" s="274">
        <v>84.5</v>
      </c>
      <c r="F160" s="287" t="s">
        <v>6</v>
      </c>
      <c r="G160" s="405"/>
    </row>
    <row r="161" spans="1:7" s="90" customFormat="1" ht="18.75">
      <c r="A161" s="359" t="s">
        <v>5</v>
      </c>
      <c r="B161" s="274" t="s">
        <v>6</v>
      </c>
      <c r="C161" s="274">
        <v>704000.8</v>
      </c>
      <c r="D161" s="274">
        <v>445197.5</v>
      </c>
      <c r="E161" s="274">
        <v>63.2</v>
      </c>
      <c r="F161" s="287" t="s">
        <v>6</v>
      </c>
      <c r="G161" s="405"/>
    </row>
    <row r="162" spans="1:7" s="90" customFormat="1" ht="33">
      <c r="A162" s="361" t="s">
        <v>9</v>
      </c>
      <c r="B162" s="276" t="s">
        <v>6</v>
      </c>
      <c r="C162" s="276">
        <v>65640</v>
      </c>
      <c r="D162" s="276">
        <v>25846.799999999999</v>
      </c>
      <c r="E162" s="276">
        <v>39.4</v>
      </c>
      <c r="F162" s="289" t="s">
        <v>6</v>
      </c>
      <c r="G162" s="405"/>
    </row>
    <row r="163" spans="1:7" s="90" customFormat="1" ht="66">
      <c r="A163" s="360" t="s">
        <v>103</v>
      </c>
      <c r="B163" s="275">
        <f t="shared" ref="B163:D163" si="20">SUM(B165:B167)</f>
        <v>25692.2</v>
      </c>
      <c r="C163" s="275">
        <f t="shared" si="20"/>
        <v>50974.2</v>
      </c>
      <c r="D163" s="275">
        <f t="shared" si="20"/>
        <v>30076.1</v>
      </c>
      <c r="E163" s="275">
        <v>59</v>
      </c>
      <c r="F163" s="288">
        <v>117.1</v>
      </c>
      <c r="G163" s="405"/>
    </row>
    <row r="164" spans="1:7" s="90" customFormat="1" ht="18.75">
      <c r="A164" s="359" t="s">
        <v>23</v>
      </c>
      <c r="B164" s="273"/>
      <c r="C164" s="273"/>
      <c r="D164" s="273"/>
      <c r="E164" s="273"/>
      <c r="F164" s="286"/>
      <c r="G164" s="405"/>
    </row>
    <row r="165" spans="1:7" s="90" customFormat="1" ht="18.75">
      <c r="A165" s="359" t="s">
        <v>4</v>
      </c>
      <c r="B165" s="274" t="s">
        <v>6</v>
      </c>
      <c r="C165" s="274" t="s">
        <v>6</v>
      </c>
      <c r="D165" s="274" t="s">
        <v>6</v>
      </c>
      <c r="E165" s="274" t="s">
        <v>6</v>
      </c>
      <c r="F165" s="287" t="s">
        <v>6</v>
      </c>
      <c r="G165" s="405"/>
    </row>
    <row r="166" spans="1:7" s="90" customFormat="1" ht="18.75">
      <c r="A166" s="359" t="s">
        <v>5</v>
      </c>
      <c r="B166" s="274" t="s">
        <v>6</v>
      </c>
      <c r="C166" s="274" t="s">
        <v>6</v>
      </c>
      <c r="D166" s="274" t="s">
        <v>6</v>
      </c>
      <c r="E166" s="274" t="s">
        <v>6</v>
      </c>
      <c r="F166" s="287" t="s">
        <v>6</v>
      </c>
      <c r="G166" s="405"/>
    </row>
    <row r="167" spans="1:7" s="90" customFormat="1" ht="33">
      <c r="A167" s="361" t="s">
        <v>9</v>
      </c>
      <c r="B167" s="276">
        <v>25692.2</v>
      </c>
      <c r="C167" s="276">
        <v>50974.2</v>
      </c>
      <c r="D167" s="276">
        <v>30076.1</v>
      </c>
      <c r="E167" s="276">
        <v>59</v>
      </c>
      <c r="F167" s="289">
        <v>117.1</v>
      </c>
      <c r="G167" s="405"/>
    </row>
    <row r="168" spans="1:7" s="3" customFormat="1" ht="16.5">
      <c r="A168" s="351" t="s">
        <v>8</v>
      </c>
      <c r="B168" s="352">
        <f>SUM(B96,B146)</f>
        <v>3136524</v>
      </c>
      <c r="C168" s="352">
        <f>SUM(C96,C146)</f>
        <v>6197737.7999999998</v>
      </c>
      <c r="D168" s="352">
        <f>SUM(D96,D146)</f>
        <v>4517630.6999999993</v>
      </c>
      <c r="E168" s="352">
        <v>72.900000000000006</v>
      </c>
      <c r="F168" s="353">
        <v>144</v>
      </c>
      <c r="G168" s="404"/>
    </row>
    <row r="169" spans="1:7" s="3" customFormat="1" ht="17.25">
      <c r="A169" s="354" t="s">
        <v>3</v>
      </c>
      <c r="B169" s="271"/>
      <c r="C169" s="271"/>
      <c r="D169" s="271"/>
      <c r="E169" s="271"/>
      <c r="F169" s="284"/>
      <c r="G169" s="404"/>
    </row>
    <row r="170" spans="1:7" s="3" customFormat="1" ht="17.25">
      <c r="A170" s="354" t="s">
        <v>4</v>
      </c>
      <c r="B170" s="272">
        <f>SUM(B148,B98)</f>
        <v>115630</v>
      </c>
      <c r="C170" s="272">
        <f>SUM(C98,C148)</f>
        <v>1623928.3</v>
      </c>
      <c r="D170" s="272">
        <f>SUM(D98,D148)</f>
        <v>1328212.8999999999</v>
      </c>
      <c r="E170" s="272">
        <v>81.8</v>
      </c>
      <c r="F170" s="285">
        <v>1148.7</v>
      </c>
      <c r="G170" s="404"/>
    </row>
    <row r="171" spans="1:7" s="3" customFormat="1" ht="17.25">
      <c r="A171" s="354" t="s">
        <v>5</v>
      </c>
      <c r="B171" s="272">
        <f>SUM(B149,B99)</f>
        <v>1016163.6000000001</v>
      </c>
      <c r="C171" s="272">
        <f t="shared" ref="C171:D173" si="21">SUM(C149,C99)</f>
        <v>2143438</v>
      </c>
      <c r="D171" s="272">
        <f t="shared" si="21"/>
        <v>1477260.7</v>
      </c>
      <c r="E171" s="272">
        <v>68.900000000000006</v>
      </c>
      <c r="F171" s="285">
        <v>145.4</v>
      </c>
      <c r="G171" s="404"/>
    </row>
    <row r="172" spans="1:7" s="3" customFormat="1" ht="34.5">
      <c r="A172" s="355" t="s">
        <v>9</v>
      </c>
      <c r="B172" s="356">
        <f>SUM(B150,B100)</f>
        <v>2004730.4</v>
      </c>
      <c r="C172" s="356">
        <f t="shared" si="21"/>
        <v>2430371.5</v>
      </c>
      <c r="D172" s="356">
        <f t="shared" si="21"/>
        <v>1712157.1</v>
      </c>
      <c r="E172" s="356">
        <v>70.400000000000006</v>
      </c>
      <c r="F172" s="357">
        <v>85.4</v>
      </c>
      <c r="G172" s="404"/>
    </row>
    <row r="173" spans="1:7" s="3" customFormat="1" ht="34.5" hidden="1">
      <c r="A173" s="269" t="s">
        <v>68</v>
      </c>
      <c r="B173" s="280">
        <f>SUM(B151,B101)</f>
        <v>41480.699999999997</v>
      </c>
      <c r="C173" s="280">
        <f t="shared" si="21"/>
        <v>732.59999999999991</v>
      </c>
      <c r="D173" s="280">
        <f t="shared" si="21"/>
        <v>732.3</v>
      </c>
      <c r="E173" s="280"/>
      <c r="F173" s="294"/>
      <c r="G173" s="404"/>
    </row>
    <row r="174" spans="1:7" ht="41.25" customHeight="1">
      <c r="A174" s="348" t="s">
        <v>137</v>
      </c>
      <c r="B174" s="349"/>
      <c r="C174" s="349"/>
      <c r="D174" s="349"/>
      <c r="E174" s="349"/>
      <c r="F174" s="350"/>
      <c r="G174" s="402"/>
    </row>
    <row r="175" spans="1:7" s="3" customFormat="1" ht="51.75" customHeight="1">
      <c r="A175" s="351" t="s">
        <v>82</v>
      </c>
      <c r="B175" s="352">
        <f>SUM(B181,B193,B198,B187,B203,B208,B214,B219,B224,B229,B234)</f>
        <v>333173.59999999998</v>
      </c>
      <c r="C175" s="352">
        <f>SUM(C181,C193,C198,C187,C203,C208,C214,C219,C224,C229,C234)</f>
        <v>389446.9</v>
      </c>
      <c r="D175" s="352">
        <f>SUM(D181,D193,D198,D187,D203,D208,D214,D219,D224,D229,D234)</f>
        <v>208748.09999999995</v>
      </c>
      <c r="E175" s="352">
        <v>53.6</v>
      </c>
      <c r="F175" s="353">
        <v>62.7</v>
      </c>
      <c r="G175" s="404"/>
    </row>
    <row r="176" spans="1:7" s="3" customFormat="1" ht="17.25">
      <c r="A176" s="354" t="s">
        <v>3</v>
      </c>
      <c r="B176" s="271"/>
      <c r="C176" s="271"/>
      <c r="D176" s="271"/>
      <c r="E176" s="271"/>
      <c r="F176" s="284"/>
      <c r="G176" s="404"/>
    </row>
    <row r="177" spans="1:7" s="3" customFormat="1" ht="17.25">
      <c r="A177" s="354" t="s">
        <v>4</v>
      </c>
      <c r="B177" s="272">
        <f>SUM(B210,B183,B189,B195,B205,B200,B216,B221,B226,B231,B236)</f>
        <v>298.5</v>
      </c>
      <c r="C177" s="272" t="s">
        <v>6</v>
      </c>
      <c r="D177" s="272" t="s">
        <v>6</v>
      </c>
      <c r="E177" s="272" t="s">
        <v>6</v>
      </c>
      <c r="F177" s="285" t="s">
        <v>6</v>
      </c>
      <c r="G177" s="404"/>
    </row>
    <row r="178" spans="1:7" s="3" customFormat="1" ht="17.25">
      <c r="A178" s="354" t="s">
        <v>5</v>
      </c>
      <c r="B178" s="272">
        <f t="shared" ref="B178:D179" si="22">SUM(B184,B196,B201,B190,B206,B211,B217,B222,B227,B232,B237)</f>
        <v>2658.5</v>
      </c>
      <c r="C178" s="272">
        <f t="shared" si="22"/>
        <v>47967.099999999991</v>
      </c>
      <c r="D178" s="272">
        <f t="shared" si="22"/>
        <v>18972.400000000001</v>
      </c>
      <c r="E178" s="272">
        <v>39.6</v>
      </c>
      <c r="F178" s="285">
        <v>713.7</v>
      </c>
      <c r="G178" s="404"/>
    </row>
    <row r="179" spans="1:7" s="3" customFormat="1" ht="34.5">
      <c r="A179" s="355" t="s">
        <v>46</v>
      </c>
      <c r="B179" s="356">
        <f t="shared" si="22"/>
        <v>330216.59999999998</v>
      </c>
      <c r="C179" s="356">
        <f t="shared" si="22"/>
        <v>341479.8</v>
      </c>
      <c r="D179" s="356">
        <f t="shared" si="22"/>
        <v>189775.7</v>
      </c>
      <c r="E179" s="356">
        <v>55.6</v>
      </c>
      <c r="F179" s="357">
        <v>57.5</v>
      </c>
      <c r="G179" s="404"/>
    </row>
    <row r="180" spans="1:7" s="3" customFormat="1" ht="34.5" hidden="1">
      <c r="A180" s="269" t="s">
        <v>68</v>
      </c>
      <c r="B180" s="280">
        <f>SUM(B186,B192,B213)</f>
        <v>18.2</v>
      </c>
      <c r="C180" s="280">
        <f>SUM(C186,C192,C213)</f>
        <v>5276.5</v>
      </c>
      <c r="D180" s="280">
        <f>SUM(D186,D192,D213)</f>
        <v>5276.4000000000005</v>
      </c>
      <c r="E180" s="280"/>
      <c r="F180" s="294"/>
      <c r="G180" s="404"/>
    </row>
    <row r="181" spans="1:7" ht="66">
      <c r="A181" s="360" t="s">
        <v>17</v>
      </c>
      <c r="B181" s="275">
        <f t="shared" ref="B181:D181" si="23">SUM(B183:B185)</f>
        <v>31691.899999999998</v>
      </c>
      <c r="C181" s="275">
        <f t="shared" si="23"/>
        <v>54200.3</v>
      </c>
      <c r="D181" s="275">
        <f t="shared" si="23"/>
        <v>37238.800000000003</v>
      </c>
      <c r="E181" s="275">
        <v>68.7</v>
      </c>
      <c r="F181" s="288">
        <v>117.5</v>
      </c>
      <c r="G181" s="402"/>
    </row>
    <row r="182" spans="1:7" ht="16.5">
      <c r="A182" s="359" t="s">
        <v>3</v>
      </c>
      <c r="B182" s="273"/>
      <c r="C182" s="273"/>
      <c r="D182" s="273"/>
      <c r="E182" s="273"/>
      <c r="F182" s="286"/>
      <c r="G182" s="402"/>
    </row>
    <row r="183" spans="1:7" ht="16.5">
      <c r="A183" s="359" t="s">
        <v>4</v>
      </c>
      <c r="B183" s="274" t="s">
        <v>6</v>
      </c>
      <c r="C183" s="274" t="s">
        <v>6</v>
      </c>
      <c r="D183" s="274" t="s">
        <v>6</v>
      </c>
      <c r="E183" s="274" t="s">
        <v>6</v>
      </c>
      <c r="F183" s="287" t="s">
        <v>6</v>
      </c>
      <c r="G183" s="402"/>
    </row>
    <row r="184" spans="1:7" ht="16.5">
      <c r="A184" s="359" t="s">
        <v>5</v>
      </c>
      <c r="B184" s="274">
        <v>2621.6</v>
      </c>
      <c r="C184" s="274" t="s">
        <v>6</v>
      </c>
      <c r="D184" s="274" t="s">
        <v>6</v>
      </c>
      <c r="E184" s="274" t="s">
        <v>6</v>
      </c>
      <c r="F184" s="287" t="s">
        <v>6</v>
      </c>
      <c r="G184" s="402"/>
    </row>
    <row r="185" spans="1:7" ht="33">
      <c r="A185" s="361" t="s">
        <v>9</v>
      </c>
      <c r="B185" s="276">
        <v>29070.3</v>
      </c>
      <c r="C185" s="276">
        <v>54200.3</v>
      </c>
      <c r="D185" s="276">
        <v>37238.800000000003</v>
      </c>
      <c r="E185" s="276">
        <v>68.7</v>
      </c>
      <c r="F185" s="289">
        <v>128.1</v>
      </c>
      <c r="G185" s="402"/>
    </row>
    <row r="186" spans="1:7" s="90" customFormat="1" ht="33" hidden="1">
      <c r="A186" s="361" t="s">
        <v>68</v>
      </c>
      <c r="B186" s="276">
        <v>0</v>
      </c>
      <c r="C186" s="276">
        <v>0.7</v>
      </c>
      <c r="D186" s="276">
        <v>0.6</v>
      </c>
      <c r="E186" s="276"/>
      <c r="F186" s="289"/>
      <c r="G186" s="405"/>
    </row>
    <row r="187" spans="1:7" s="90" customFormat="1" ht="66">
      <c r="A187" s="360" t="s">
        <v>50</v>
      </c>
      <c r="B187" s="275">
        <f>SUM(B189:B191)</f>
        <v>783.1</v>
      </c>
      <c r="C187" s="275">
        <f>SUM(C189:C191)</f>
        <v>24123.5</v>
      </c>
      <c r="D187" s="275">
        <f>SUM(D189:D191)</f>
        <v>7099.7</v>
      </c>
      <c r="E187" s="275">
        <v>29.4</v>
      </c>
      <c r="F187" s="288">
        <v>906.6</v>
      </c>
      <c r="G187" s="405"/>
    </row>
    <row r="188" spans="1:7" s="90" customFormat="1" ht="18.75">
      <c r="A188" s="359" t="s">
        <v>3</v>
      </c>
      <c r="B188" s="273"/>
      <c r="C188" s="273"/>
      <c r="D188" s="273"/>
      <c r="E188" s="273"/>
      <c r="F188" s="286"/>
      <c r="G188" s="405"/>
    </row>
    <row r="189" spans="1:7" s="90" customFormat="1" ht="18.75">
      <c r="A189" s="359" t="s">
        <v>4</v>
      </c>
      <c r="B189" s="274" t="s">
        <v>6</v>
      </c>
      <c r="C189" s="274" t="s">
        <v>6</v>
      </c>
      <c r="D189" s="274" t="s">
        <v>6</v>
      </c>
      <c r="E189" s="274" t="s">
        <v>6</v>
      </c>
      <c r="F189" s="287" t="s">
        <v>6</v>
      </c>
      <c r="G189" s="405"/>
    </row>
    <row r="190" spans="1:7" s="90" customFormat="1" ht="18.75">
      <c r="A190" s="359" t="s">
        <v>5</v>
      </c>
      <c r="B190" s="274" t="s">
        <v>6</v>
      </c>
      <c r="C190" s="274" t="s">
        <v>6</v>
      </c>
      <c r="D190" s="274" t="s">
        <v>6</v>
      </c>
      <c r="E190" s="274" t="s">
        <v>6</v>
      </c>
      <c r="F190" s="287" t="s">
        <v>6</v>
      </c>
      <c r="G190" s="405"/>
    </row>
    <row r="191" spans="1:7" s="90" customFormat="1" ht="33">
      <c r="A191" s="361" t="s">
        <v>9</v>
      </c>
      <c r="B191" s="276">
        <v>783.1</v>
      </c>
      <c r="C191" s="276">
        <v>24123.5</v>
      </c>
      <c r="D191" s="276">
        <v>7099.7</v>
      </c>
      <c r="E191" s="276">
        <v>29.4</v>
      </c>
      <c r="F191" s="289">
        <v>906.6</v>
      </c>
      <c r="G191" s="405"/>
    </row>
    <row r="192" spans="1:7" s="90" customFormat="1" ht="33" hidden="1">
      <c r="A192" s="361" t="s">
        <v>68</v>
      </c>
      <c r="B192" s="276">
        <v>18.2</v>
      </c>
      <c r="C192" s="276" t="s">
        <v>6</v>
      </c>
      <c r="D192" s="276" t="s">
        <v>6</v>
      </c>
      <c r="E192" s="276"/>
      <c r="F192" s="289"/>
      <c r="G192" s="405"/>
    </row>
    <row r="193" spans="1:7" s="90" customFormat="1" ht="66">
      <c r="A193" s="360" t="s">
        <v>27</v>
      </c>
      <c r="B193" s="275">
        <f>SUM(B195:B197)</f>
        <v>13651.8</v>
      </c>
      <c r="C193" s="275">
        <f>SUM(C195:C197)</f>
        <v>35419.599999999999</v>
      </c>
      <c r="D193" s="275">
        <f>SUM(D195:D197)</f>
        <v>13927.6</v>
      </c>
      <c r="E193" s="275">
        <v>39.299999999999997</v>
      </c>
      <c r="F193" s="288">
        <v>102</v>
      </c>
      <c r="G193" s="405"/>
    </row>
    <row r="194" spans="1:7" s="90" customFormat="1" ht="18.75">
      <c r="A194" s="359" t="s">
        <v>3</v>
      </c>
      <c r="B194" s="273"/>
      <c r="C194" s="273"/>
      <c r="D194" s="273"/>
      <c r="E194" s="273"/>
      <c r="F194" s="286"/>
      <c r="G194" s="405"/>
    </row>
    <row r="195" spans="1:7" s="90" customFormat="1" ht="18.75">
      <c r="A195" s="359" t="s">
        <v>4</v>
      </c>
      <c r="B195" s="274" t="s">
        <v>6</v>
      </c>
      <c r="C195" s="274" t="s">
        <v>6</v>
      </c>
      <c r="D195" s="274" t="s">
        <v>6</v>
      </c>
      <c r="E195" s="274" t="s">
        <v>6</v>
      </c>
      <c r="F195" s="287" t="s">
        <v>6</v>
      </c>
      <c r="G195" s="405"/>
    </row>
    <row r="196" spans="1:7" s="90" customFormat="1" ht="18.75">
      <c r="A196" s="359" t="s">
        <v>5</v>
      </c>
      <c r="B196" s="274" t="s">
        <v>6</v>
      </c>
      <c r="C196" s="274" t="s">
        <v>6</v>
      </c>
      <c r="D196" s="274" t="s">
        <v>6</v>
      </c>
      <c r="E196" s="274" t="s">
        <v>6</v>
      </c>
      <c r="F196" s="287" t="s">
        <v>6</v>
      </c>
      <c r="G196" s="405"/>
    </row>
    <row r="197" spans="1:7" s="90" customFormat="1" ht="33">
      <c r="A197" s="361" t="s">
        <v>9</v>
      </c>
      <c r="B197" s="276">
        <v>13651.8</v>
      </c>
      <c r="C197" s="276">
        <v>35419.599999999999</v>
      </c>
      <c r="D197" s="276">
        <v>13927.6</v>
      </c>
      <c r="E197" s="276">
        <v>39.299999999999997</v>
      </c>
      <c r="F197" s="289">
        <v>102</v>
      </c>
      <c r="G197" s="405"/>
    </row>
    <row r="198" spans="1:7" s="90" customFormat="1" ht="49.5" hidden="1">
      <c r="A198" s="360" t="s">
        <v>152</v>
      </c>
      <c r="B198" s="275" t="s">
        <v>6</v>
      </c>
      <c r="C198" s="275" t="s">
        <v>6</v>
      </c>
      <c r="D198" s="275" t="s">
        <v>6</v>
      </c>
      <c r="E198" s="275"/>
      <c r="F198" s="288"/>
      <c r="G198" s="405"/>
    </row>
    <row r="199" spans="1:7" s="90" customFormat="1" ht="18.75" hidden="1">
      <c r="A199" s="359" t="s">
        <v>3</v>
      </c>
      <c r="B199" s="274"/>
      <c r="C199" s="274"/>
      <c r="D199" s="274"/>
      <c r="E199" s="274"/>
      <c r="F199" s="287"/>
      <c r="G199" s="405"/>
    </row>
    <row r="200" spans="1:7" s="90" customFormat="1" ht="18.75" hidden="1">
      <c r="A200" s="359" t="s">
        <v>4</v>
      </c>
      <c r="B200" s="274" t="s">
        <v>6</v>
      </c>
      <c r="C200" s="274" t="s">
        <v>6</v>
      </c>
      <c r="D200" s="274" t="s">
        <v>6</v>
      </c>
      <c r="E200" s="274"/>
      <c r="F200" s="287"/>
      <c r="G200" s="405"/>
    </row>
    <row r="201" spans="1:7" s="90" customFormat="1" ht="18.75" hidden="1">
      <c r="A201" s="359" t="s">
        <v>5</v>
      </c>
      <c r="B201" s="274" t="s">
        <v>6</v>
      </c>
      <c r="C201" s="274" t="s">
        <v>6</v>
      </c>
      <c r="D201" s="274" t="s">
        <v>6</v>
      </c>
      <c r="E201" s="274"/>
      <c r="F201" s="287"/>
      <c r="G201" s="405"/>
    </row>
    <row r="202" spans="1:7" s="90" customFormat="1" ht="33" hidden="1">
      <c r="A202" s="361" t="s">
        <v>9</v>
      </c>
      <c r="B202" s="276" t="s">
        <v>6</v>
      </c>
      <c r="C202" s="276" t="s">
        <v>6</v>
      </c>
      <c r="D202" s="276" t="s">
        <v>6</v>
      </c>
      <c r="E202" s="276"/>
      <c r="F202" s="289"/>
      <c r="G202" s="405"/>
    </row>
    <row r="203" spans="1:7" s="90" customFormat="1" ht="49.5">
      <c r="A203" s="360" t="s">
        <v>21</v>
      </c>
      <c r="B203" s="275">
        <f>SUM(B205:B207)</f>
        <v>47954.6</v>
      </c>
      <c r="C203" s="275">
        <f>SUM(C205:C207)</f>
        <v>42023.3</v>
      </c>
      <c r="D203" s="275">
        <f>SUM(D205:D207)</f>
        <v>20812.699999999997</v>
      </c>
      <c r="E203" s="275">
        <v>49.5</v>
      </c>
      <c r="F203" s="288">
        <v>43.4</v>
      </c>
      <c r="G203" s="405"/>
    </row>
    <row r="204" spans="1:7" s="90" customFormat="1" ht="18.75">
      <c r="A204" s="359" t="s">
        <v>3</v>
      </c>
      <c r="B204" s="273"/>
      <c r="C204" s="273"/>
      <c r="D204" s="273"/>
      <c r="E204" s="274"/>
      <c r="F204" s="287"/>
      <c r="G204" s="405"/>
    </row>
    <row r="205" spans="1:7" s="90" customFormat="1" ht="18.75">
      <c r="A205" s="359" t="s">
        <v>4</v>
      </c>
      <c r="B205" s="274" t="s">
        <v>6</v>
      </c>
      <c r="C205" s="274" t="s">
        <v>6</v>
      </c>
      <c r="D205" s="274" t="s">
        <v>6</v>
      </c>
      <c r="E205" s="274" t="s">
        <v>6</v>
      </c>
      <c r="F205" s="287" t="s">
        <v>6</v>
      </c>
      <c r="G205" s="405"/>
    </row>
    <row r="206" spans="1:7" s="90" customFormat="1" ht="18.75">
      <c r="A206" s="359" t="s">
        <v>5</v>
      </c>
      <c r="B206" s="274" t="s">
        <v>6</v>
      </c>
      <c r="C206" s="274">
        <v>6389.8</v>
      </c>
      <c r="D206" s="274">
        <v>2476.6</v>
      </c>
      <c r="E206" s="274">
        <v>38.799999999999997</v>
      </c>
      <c r="F206" s="287" t="s">
        <v>6</v>
      </c>
      <c r="G206" s="405"/>
    </row>
    <row r="207" spans="1:7" s="90" customFormat="1" ht="33">
      <c r="A207" s="361" t="s">
        <v>9</v>
      </c>
      <c r="B207" s="276">
        <v>47954.6</v>
      </c>
      <c r="C207" s="276">
        <v>35633.5</v>
      </c>
      <c r="D207" s="276">
        <v>18336.099999999999</v>
      </c>
      <c r="E207" s="276">
        <v>51.5</v>
      </c>
      <c r="F207" s="289">
        <v>38.200000000000003</v>
      </c>
      <c r="G207" s="405"/>
    </row>
    <row r="208" spans="1:7" s="90" customFormat="1" ht="49.5">
      <c r="A208" s="360" t="s">
        <v>19</v>
      </c>
      <c r="B208" s="275">
        <f>SUM(B210:B212)</f>
        <v>126246</v>
      </c>
      <c r="C208" s="275">
        <f>SUM(C210:C212)</f>
        <v>50873.2</v>
      </c>
      <c r="D208" s="275">
        <f>SUM(D210:D212)</f>
        <v>28816</v>
      </c>
      <c r="E208" s="275">
        <v>56.6</v>
      </c>
      <c r="F208" s="288">
        <v>22.8</v>
      </c>
      <c r="G208" s="405"/>
    </row>
    <row r="209" spans="1:7" s="90" customFormat="1" ht="18.75">
      <c r="A209" s="359" t="s">
        <v>3</v>
      </c>
      <c r="B209" s="273"/>
      <c r="C209" s="273"/>
      <c r="D209" s="273"/>
      <c r="E209" s="273"/>
      <c r="F209" s="286"/>
      <c r="G209" s="405"/>
    </row>
    <row r="210" spans="1:7" s="90" customFormat="1" ht="18.75">
      <c r="A210" s="359" t="s">
        <v>4</v>
      </c>
      <c r="B210" s="274">
        <v>298.5</v>
      </c>
      <c r="C210" s="274" t="s">
        <v>6</v>
      </c>
      <c r="D210" s="274" t="s">
        <v>6</v>
      </c>
      <c r="E210" s="274" t="s">
        <v>6</v>
      </c>
      <c r="F210" s="287" t="s">
        <v>6</v>
      </c>
      <c r="G210" s="405"/>
    </row>
    <row r="211" spans="1:7" s="90" customFormat="1" ht="18.75">
      <c r="A211" s="359" t="s">
        <v>5</v>
      </c>
      <c r="B211" s="274">
        <v>36.9</v>
      </c>
      <c r="C211" s="274">
        <v>12316.3</v>
      </c>
      <c r="D211" s="274">
        <v>6266.3</v>
      </c>
      <c r="E211" s="274">
        <v>50.9</v>
      </c>
      <c r="F211" s="287">
        <v>16981.8</v>
      </c>
      <c r="G211" s="405"/>
    </row>
    <row r="212" spans="1:7" s="90" customFormat="1" ht="33">
      <c r="A212" s="361" t="s">
        <v>9</v>
      </c>
      <c r="B212" s="276">
        <v>125910.6</v>
      </c>
      <c r="C212" s="276">
        <v>38556.9</v>
      </c>
      <c r="D212" s="276">
        <v>22549.7</v>
      </c>
      <c r="E212" s="276">
        <v>58.5</v>
      </c>
      <c r="F212" s="289">
        <v>17.899999999999999</v>
      </c>
      <c r="G212" s="405"/>
    </row>
    <row r="213" spans="1:7" s="90" customFormat="1" ht="33" hidden="1">
      <c r="A213" s="367" t="s">
        <v>68</v>
      </c>
      <c r="B213" s="281" t="s">
        <v>6</v>
      </c>
      <c r="C213" s="281">
        <v>5275.8</v>
      </c>
      <c r="D213" s="281">
        <v>5275.8</v>
      </c>
      <c r="E213" s="281"/>
      <c r="F213" s="293"/>
      <c r="G213" s="405"/>
    </row>
    <row r="214" spans="1:7" s="90" customFormat="1" ht="49.5">
      <c r="A214" s="360" t="s">
        <v>20</v>
      </c>
      <c r="B214" s="275">
        <f>SUM(B216:B218)</f>
        <v>16252.1</v>
      </c>
      <c r="C214" s="275">
        <f>SUM(C216:C218)</f>
        <v>33835.4</v>
      </c>
      <c r="D214" s="275">
        <f>SUM(D216:D218)</f>
        <v>16001.9</v>
      </c>
      <c r="E214" s="275">
        <v>47.3</v>
      </c>
      <c r="F214" s="288">
        <v>98.5</v>
      </c>
      <c r="G214" s="405"/>
    </row>
    <row r="215" spans="1:7" s="90" customFormat="1" ht="18.75">
      <c r="A215" s="359" t="s">
        <v>3</v>
      </c>
      <c r="B215" s="273"/>
      <c r="C215" s="273"/>
      <c r="D215" s="273"/>
      <c r="E215" s="273"/>
      <c r="F215" s="286"/>
      <c r="G215" s="405"/>
    </row>
    <row r="216" spans="1:7" s="90" customFormat="1" ht="18.75">
      <c r="A216" s="359" t="s">
        <v>4</v>
      </c>
      <c r="B216" s="274" t="s">
        <v>6</v>
      </c>
      <c r="C216" s="274" t="s">
        <v>6</v>
      </c>
      <c r="D216" s="274" t="s">
        <v>6</v>
      </c>
      <c r="E216" s="274" t="s">
        <v>6</v>
      </c>
      <c r="F216" s="287" t="s">
        <v>6</v>
      </c>
      <c r="G216" s="405"/>
    </row>
    <row r="217" spans="1:7" s="90" customFormat="1" ht="18.75">
      <c r="A217" s="359" t="s">
        <v>5</v>
      </c>
      <c r="B217" s="274" t="s">
        <v>6</v>
      </c>
      <c r="C217" s="274">
        <v>5531.3</v>
      </c>
      <c r="D217" s="274">
        <v>1483.3</v>
      </c>
      <c r="E217" s="274">
        <v>26.8</v>
      </c>
      <c r="F217" s="287" t="s">
        <v>6</v>
      </c>
      <c r="G217" s="405"/>
    </row>
    <row r="218" spans="1:7" s="90" customFormat="1" ht="33">
      <c r="A218" s="361" t="s">
        <v>9</v>
      </c>
      <c r="B218" s="276">
        <v>16252.1</v>
      </c>
      <c r="C218" s="276">
        <v>28304.1</v>
      </c>
      <c r="D218" s="276">
        <v>14518.6</v>
      </c>
      <c r="E218" s="276">
        <v>51.3</v>
      </c>
      <c r="F218" s="289">
        <v>89.3</v>
      </c>
      <c r="G218" s="405"/>
    </row>
    <row r="219" spans="1:7" s="90" customFormat="1" ht="49.5">
      <c r="A219" s="360" t="s">
        <v>18</v>
      </c>
      <c r="B219" s="275">
        <f>SUM(B221:B223)</f>
        <v>37051.199999999997</v>
      </c>
      <c r="C219" s="275">
        <f>SUM(C221:C223)</f>
        <v>55364.5</v>
      </c>
      <c r="D219" s="275">
        <f>SUM(D221:D223)</f>
        <v>32484.699999999997</v>
      </c>
      <c r="E219" s="275">
        <v>58.7</v>
      </c>
      <c r="F219" s="288">
        <v>87.7</v>
      </c>
      <c r="G219" s="405"/>
    </row>
    <row r="220" spans="1:7" s="90" customFormat="1" ht="18.75">
      <c r="A220" s="361" t="s">
        <v>3</v>
      </c>
      <c r="B220" s="283"/>
      <c r="C220" s="283"/>
      <c r="D220" s="283"/>
      <c r="E220" s="283"/>
      <c r="F220" s="295"/>
      <c r="G220" s="405"/>
    </row>
    <row r="221" spans="1:7" s="90" customFormat="1" ht="18.75">
      <c r="A221" s="359" t="s">
        <v>4</v>
      </c>
      <c r="B221" s="274" t="s">
        <v>6</v>
      </c>
      <c r="C221" s="274" t="s">
        <v>6</v>
      </c>
      <c r="D221" s="274" t="s">
        <v>6</v>
      </c>
      <c r="E221" s="274" t="s">
        <v>6</v>
      </c>
      <c r="F221" s="287" t="s">
        <v>6</v>
      </c>
      <c r="G221" s="405"/>
    </row>
    <row r="222" spans="1:7" s="90" customFormat="1" ht="18.75">
      <c r="A222" s="359" t="s">
        <v>5</v>
      </c>
      <c r="B222" s="274" t="s">
        <v>6</v>
      </c>
      <c r="C222" s="274">
        <v>12242.5</v>
      </c>
      <c r="D222" s="274">
        <v>5445.1</v>
      </c>
      <c r="E222" s="274">
        <v>44.5</v>
      </c>
      <c r="F222" s="287" t="s">
        <v>6</v>
      </c>
      <c r="G222" s="405"/>
    </row>
    <row r="223" spans="1:7" s="90" customFormat="1" ht="33">
      <c r="A223" s="361" t="s">
        <v>9</v>
      </c>
      <c r="B223" s="276">
        <v>37051.199999999997</v>
      </c>
      <c r="C223" s="276">
        <v>43122</v>
      </c>
      <c r="D223" s="276">
        <v>27039.599999999999</v>
      </c>
      <c r="E223" s="276">
        <v>62.7</v>
      </c>
      <c r="F223" s="289">
        <v>73</v>
      </c>
      <c r="G223" s="405"/>
    </row>
    <row r="224" spans="1:7" s="90" customFormat="1" ht="49.5">
      <c r="A224" s="360" t="s">
        <v>24</v>
      </c>
      <c r="B224" s="275">
        <f>SUM(B226:B228)</f>
        <v>11228.5</v>
      </c>
      <c r="C224" s="275">
        <f>SUM(C226:C228)</f>
        <v>27716.799999999999</v>
      </c>
      <c r="D224" s="275">
        <f>SUM(D226:D228)</f>
        <v>10857.3</v>
      </c>
      <c r="E224" s="275">
        <v>39.200000000000003</v>
      </c>
      <c r="F224" s="288">
        <v>96.7</v>
      </c>
      <c r="G224" s="405"/>
    </row>
    <row r="225" spans="1:7" s="90" customFormat="1" ht="18.75">
      <c r="A225" s="359" t="s">
        <v>3</v>
      </c>
      <c r="B225" s="273"/>
      <c r="C225" s="273"/>
      <c r="D225" s="273"/>
      <c r="E225" s="273"/>
      <c r="F225" s="286"/>
      <c r="G225" s="405"/>
    </row>
    <row r="226" spans="1:7" s="90" customFormat="1" ht="18.75">
      <c r="A226" s="359" t="s">
        <v>4</v>
      </c>
      <c r="B226" s="274" t="s">
        <v>6</v>
      </c>
      <c r="C226" s="274" t="s">
        <v>6</v>
      </c>
      <c r="D226" s="274" t="s">
        <v>6</v>
      </c>
      <c r="E226" s="274" t="s">
        <v>6</v>
      </c>
      <c r="F226" s="287" t="s">
        <v>6</v>
      </c>
      <c r="G226" s="405"/>
    </row>
    <row r="227" spans="1:7" s="90" customFormat="1" ht="18.75">
      <c r="A227" s="359" t="s">
        <v>5</v>
      </c>
      <c r="B227" s="274" t="s">
        <v>6</v>
      </c>
      <c r="C227" s="274">
        <v>4997.3</v>
      </c>
      <c r="D227" s="274">
        <v>1622.5</v>
      </c>
      <c r="E227" s="274">
        <v>32.5</v>
      </c>
      <c r="F227" s="287" t="s">
        <v>6</v>
      </c>
      <c r="G227" s="405"/>
    </row>
    <row r="228" spans="1:7" s="90" customFormat="1" ht="33">
      <c r="A228" s="361" t="s">
        <v>9</v>
      </c>
      <c r="B228" s="276">
        <v>11228.5</v>
      </c>
      <c r="C228" s="276">
        <v>22719.5</v>
      </c>
      <c r="D228" s="276">
        <v>9234.7999999999993</v>
      </c>
      <c r="E228" s="276">
        <v>40.6</v>
      </c>
      <c r="F228" s="289">
        <v>82.2</v>
      </c>
      <c r="G228" s="405"/>
    </row>
    <row r="229" spans="1:7" s="90" customFormat="1" ht="49.5">
      <c r="A229" s="360" t="s">
        <v>25</v>
      </c>
      <c r="B229" s="275">
        <f>SUM(B231:B233)</f>
        <v>38499.1</v>
      </c>
      <c r="C229" s="275">
        <f>SUM(C231:C233)</f>
        <v>37756.5</v>
      </c>
      <c r="D229" s="275">
        <f>SUM(D231:D233)</f>
        <v>27715.4</v>
      </c>
      <c r="E229" s="275">
        <v>73.400000000000006</v>
      </c>
      <c r="F229" s="288">
        <v>72</v>
      </c>
      <c r="G229" s="405"/>
    </row>
    <row r="230" spans="1:7" s="90" customFormat="1" ht="18.75">
      <c r="A230" s="359" t="s">
        <v>3</v>
      </c>
      <c r="B230" s="273"/>
      <c r="C230" s="273"/>
      <c r="D230" s="273"/>
      <c r="E230" s="273"/>
      <c r="F230" s="286"/>
      <c r="G230" s="405"/>
    </row>
    <row r="231" spans="1:7" s="90" customFormat="1" ht="18.75">
      <c r="A231" s="359" t="s">
        <v>4</v>
      </c>
      <c r="B231" s="274" t="s">
        <v>6</v>
      </c>
      <c r="C231" s="274" t="s">
        <v>6</v>
      </c>
      <c r="D231" s="274" t="s">
        <v>6</v>
      </c>
      <c r="E231" s="274" t="s">
        <v>6</v>
      </c>
      <c r="F231" s="287" t="s">
        <v>6</v>
      </c>
      <c r="G231" s="405"/>
    </row>
    <row r="232" spans="1:7" s="90" customFormat="1" ht="18.75">
      <c r="A232" s="359" t="s">
        <v>5</v>
      </c>
      <c r="B232" s="274" t="s">
        <v>6</v>
      </c>
      <c r="C232" s="274">
        <v>3023.7</v>
      </c>
      <c r="D232" s="274">
        <v>1081.2</v>
      </c>
      <c r="E232" s="274">
        <v>35.799999999999997</v>
      </c>
      <c r="F232" s="287" t="s">
        <v>6</v>
      </c>
      <c r="G232" s="405"/>
    </row>
    <row r="233" spans="1:7" s="90" customFormat="1" ht="33">
      <c r="A233" s="361" t="s">
        <v>9</v>
      </c>
      <c r="B233" s="276">
        <v>38499.1</v>
      </c>
      <c r="C233" s="276">
        <v>34732.800000000003</v>
      </c>
      <c r="D233" s="276">
        <v>26634.2</v>
      </c>
      <c r="E233" s="276">
        <v>76.7</v>
      </c>
      <c r="F233" s="289">
        <v>69.2</v>
      </c>
      <c r="G233" s="405"/>
    </row>
    <row r="234" spans="1:7" ht="66">
      <c r="A234" s="360" t="s">
        <v>155</v>
      </c>
      <c r="B234" s="275">
        <f>SUM(B236:B238)</f>
        <v>9815.2999999999993</v>
      </c>
      <c r="C234" s="275">
        <f>SUM(C236:C238)</f>
        <v>28133.8</v>
      </c>
      <c r="D234" s="275">
        <f>SUM(D236:D238)</f>
        <v>13794</v>
      </c>
      <c r="E234" s="275">
        <v>49</v>
      </c>
      <c r="F234" s="288">
        <v>140.5</v>
      </c>
      <c r="G234" s="402"/>
    </row>
    <row r="235" spans="1:7" ht="16.5">
      <c r="A235" s="359" t="s">
        <v>23</v>
      </c>
      <c r="B235" s="273"/>
      <c r="C235" s="273"/>
      <c r="D235" s="273"/>
      <c r="E235" s="274"/>
      <c r="F235" s="287"/>
      <c r="G235" s="402"/>
    </row>
    <row r="236" spans="1:7" ht="16.5">
      <c r="A236" s="359" t="s">
        <v>4</v>
      </c>
      <c r="B236" s="274" t="s">
        <v>6</v>
      </c>
      <c r="C236" s="274" t="s">
        <v>6</v>
      </c>
      <c r="D236" s="274" t="s">
        <v>6</v>
      </c>
      <c r="E236" s="274" t="s">
        <v>6</v>
      </c>
      <c r="F236" s="287" t="s">
        <v>6</v>
      </c>
      <c r="G236" s="402"/>
    </row>
    <row r="237" spans="1:7" ht="16.5">
      <c r="A237" s="359" t="s">
        <v>5</v>
      </c>
      <c r="B237" s="274" t="s">
        <v>6</v>
      </c>
      <c r="C237" s="274">
        <v>3466.2</v>
      </c>
      <c r="D237" s="274">
        <v>597.4</v>
      </c>
      <c r="E237" s="274">
        <v>17.2</v>
      </c>
      <c r="F237" s="287" t="s">
        <v>6</v>
      </c>
      <c r="G237" s="402"/>
    </row>
    <row r="238" spans="1:7" ht="33">
      <c r="A238" s="361" t="s">
        <v>9</v>
      </c>
      <c r="B238" s="276">
        <v>9815.2999999999993</v>
      </c>
      <c r="C238" s="276">
        <v>24667.599999999999</v>
      </c>
      <c r="D238" s="276">
        <v>13196.6</v>
      </c>
      <c r="E238" s="276">
        <v>53.5</v>
      </c>
      <c r="F238" s="289">
        <v>134.4</v>
      </c>
      <c r="G238" s="402"/>
    </row>
    <row r="239" spans="1:7" s="3" customFormat="1" ht="49.5">
      <c r="A239" s="351" t="s">
        <v>26</v>
      </c>
      <c r="B239" s="352">
        <f>SUM(B244,B249,B254,B259,B264)</f>
        <v>88235.6</v>
      </c>
      <c r="C239" s="352">
        <f>SUM(C244,C249,C254,C259,C264)</f>
        <v>119580.5</v>
      </c>
      <c r="D239" s="352">
        <f>SUM(D244,D249,D254,D259,D264)</f>
        <v>101478</v>
      </c>
      <c r="E239" s="352">
        <v>84.9</v>
      </c>
      <c r="F239" s="353">
        <v>115</v>
      </c>
      <c r="G239" s="404"/>
    </row>
    <row r="240" spans="1:7" s="3" customFormat="1" ht="17.25">
      <c r="A240" s="354" t="s">
        <v>3</v>
      </c>
      <c r="B240" s="271"/>
      <c r="C240" s="271"/>
      <c r="D240" s="271"/>
      <c r="E240" s="271"/>
      <c r="F240" s="284"/>
      <c r="G240" s="404"/>
    </row>
    <row r="241" spans="1:7" s="3" customFormat="1" ht="17.25">
      <c r="A241" s="354" t="s">
        <v>4</v>
      </c>
      <c r="B241" s="272" t="s">
        <v>6</v>
      </c>
      <c r="C241" s="272" t="s">
        <v>6</v>
      </c>
      <c r="D241" s="272" t="s">
        <v>6</v>
      </c>
      <c r="E241" s="272" t="s">
        <v>6</v>
      </c>
      <c r="F241" s="285" t="s">
        <v>6</v>
      </c>
      <c r="G241" s="404"/>
    </row>
    <row r="242" spans="1:7" s="3" customFormat="1" ht="17.25">
      <c r="A242" s="354" t="s">
        <v>5</v>
      </c>
      <c r="B242" s="272" t="s">
        <v>6</v>
      </c>
      <c r="C242" s="272" t="s">
        <v>6</v>
      </c>
      <c r="D242" s="272" t="s">
        <v>6</v>
      </c>
      <c r="E242" s="272" t="s">
        <v>6</v>
      </c>
      <c r="F242" s="285" t="s">
        <v>6</v>
      </c>
      <c r="G242" s="404"/>
    </row>
    <row r="243" spans="1:7" s="3" customFormat="1" ht="34.5">
      <c r="A243" s="355" t="s">
        <v>46</v>
      </c>
      <c r="B243" s="356">
        <f>SUM(B248,B253,B258,B263,B268)</f>
        <v>88235.6</v>
      </c>
      <c r="C243" s="356">
        <f>SUM(C248,C253,C258,C263,C268)</f>
        <v>119580.5</v>
      </c>
      <c r="D243" s="356">
        <f>SUM(D264,D259,D254,D249,D244)</f>
        <v>101478</v>
      </c>
      <c r="E243" s="356">
        <v>84.9</v>
      </c>
      <c r="F243" s="357">
        <v>115</v>
      </c>
      <c r="G243" s="404"/>
    </row>
    <row r="244" spans="1:7" ht="66">
      <c r="A244" s="364" t="s">
        <v>17</v>
      </c>
      <c r="B244" s="275">
        <f>SUM(B246:B248)</f>
        <v>88235.6</v>
      </c>
      <c r="C244" s="275">
        <f>SUM(C246:C248)</f>
        <v>119500.5</v>
      </c>
      <c r="D244" s="275">
        <f>SUM(D246:D248)</f>
        <v>101478</v>
      </c>
      <c r="E244" s="275">
        <v>84.9</v>
      </c>
      <c r="F244" s="288">
        <v>115</v>
      </c>
      <c r="G244" s="402"/>
    </row>
    <row r="245" spans="1:7" ht="16.5">
      <c r="A245" s="359" t="s">
        <v>3</v>
      </c>
      <c r="B245" s="273"/>
      <c r="C245" s="273"/>
      <c r="D245" s="274"/>
      <c r="E245" s="274"/>
      <c r="F245" s="287"/>
      <c r="G245" s="402"/>
    </row>
    <row r="246" spans="1:7" ht="16.5">
      <c r="A246" s="359" t="s">
        <v>4</v>
      </c>
      <c r="B246" s="274" t="s">
        <v>6</v>
      </c>
      <c r="C246" s="274" t="s">
        <v>6</v>
      </c>
      <c r="D246" s="274" t="s">
        <v>6</v>
      </c>
      <c r="E246" s="274" t="s">
        <v>6</v>
      </c>
      <c r="F246" s="287" t="s">
        <v>6</v>
      </c>
      <c r="G246" s="402"/>
    </row>
    <row r="247" spans="1:7" ht="16.5">
      <c r="A247" s="359" t="s">
        <v>5</v>
      </c>
      <c r="B247" s="274" t="s">
        <v>6</v>
      </c>
      <c r="C247" s="274" t="s">
        <v>6</v>
      </c>
      <c r="D247" s="274" t="s">
        <v>6</v>
      </c>
      <c r="E247" s="274" t="s">
        <v>6</v>
      </c>
      <c r="F247" s="287" t="s">
        <v>6</v>
      </c>
      <c r="G247" s="402"/>
    </row>
    <row r="248" spans="1:7" ht="33">
      <c r="A248" s="361" t="s">
        <v>9</v>
      </c>
      <c r="B248" s="276">
        <v>88235.6</v>
      </c>
      <c r="C248" s="276">
        <v>119500.5</v>
      </c>
      <c r="D248" s="276">
        <v>101478</v>
      </c>
      <c r="E248" s="276">
        <v>84.9</v>
      </c>
      <c r="F248" s="289">
        <v>115</v>
      </c>
      <c r="G248" s="402"/>
    </row>
    <row r="249" spans="1:7" ht="66" hidden="1">
      <c r="A249" s="360" t="s">
        <v>50</v>
      </c>
      <c r="B249" s="275" t="s">
        <v>6</v>
      </c>
      <c r="C249" s="275" t="s">
        <v>6</v>
      </c>
      <c r="D249" s="275" t="s">
        <v>6</v>
      </c>
      <c r="E249" s="275"/>
      <c r="F249" s="288"/>
      <c r="G249" s="402"/>
    </row>
    <row r="250" spans="1:7" s="90" customFormat="1" ht="18.75" hidden="1">
      <c r="A250" s="359" t="s">
        <v>3</v>
      </c>
      <c r="B250" s="273"/>
      <c r="C250" s="273"/>
      <c r="D250" s="273"/>
      <c r="E250" s="273"/>
      <c r="F250" s="286"/>
      <c r="G250" s="405"/>
    </row>
    <row r="251" spans="1:7" s="90" customFormat="1" ht="18.75" hidden="1">
      <c r="A251" s="359" t="s">
        <v>4</v>
      </c>
      <c r="B251" s="273" t="s">
        <v>6</v>
      </c>
      <c r="C251" s="273" t="s">
        <v>6</v>
      </c>
      <c r="D251" s="273" t="s">
        <v>6</v>
      </c>
      <c r="E251" s="273"/>
      <c r="F251" s="286"/>
      <c r="G251" s="405"/>
    </row>
    <row r="252" spans="1:7" s="90" customFormat="1" ht="18.75" hidden="1">
      <c r="A252" s="359" t="s">
        <v>5</v>
      </c>
      <c r="B252" s="273" t="s">
        <v>6</v>
      </c>
      <c r="C252" s="273" t="s">
        <v>6</v>
      </c>
      <c r="D252" s="273" t="s">
        <v>6</v>
      </c>
      <c r="E252" s="273"/>
      <c r="F252" s="286"/>
      <c r="G252" s="405"/>
    </row>
    <row r="253" spans="1:7" s="90" customFormat="1" ht="33" hidden="1">
      <c r="A253" s="361" t="s">
        <v>9</v>
      </c>
      <c r="B253" s="283" t="s">
        <v>6</v>
      </c>
      <c r="C253" s="283" t="s">
        <v>6</v>
      </c>
      <c r="D253" s="283" t="s">
        <v>6</v>
      </c>
      <c r="E253" s="283"/>
      <c r="F253" s="295"/>
      <c r="G253" s="405"/>
    </row>
    <row r="254" spans="1:7" s="90" customFormat="1" ht="49.5">
      <c r="A254" s="360" t="s">
        <v>20</v>
      </c>
      <c r="B254" s="275" t="s">
        <v>6</v>
      </c>
      <c r="C254" s="275">
        <f>SUM(C256:C258)</f>
        <v>80</v>
      </c>
      <c r="D254" s="275">
        <f>SUM(D256:D258)</f>
        <v>0</v>
      </c>
      <c r="E254" s="275">
        <v>0</v>
      </c>
      <c r="F254" s="288" t="s">
        <v>6</v>
      </c>
      <c r="G254" s="405"/>
    </row>
    <row r="255" spans="1:7" s="90" customFormat="1" ht="18.75">
      <c r="A255" s="359" t="s">
        <v>3</v>
      </c>
      <c r="B255" s="273"/>
      <c r="C255" s="273"/>
      <c r="D255" s="273"/>
      <c r="E255" s="273"/>
      <c r="F255" s="286"/>
      <c r="G255" s="405"/>
    </row>
    <row r="256" spans="1:7" s="90" customFormat="1" ht="18.75">
      <c r="A256" s="359" t="s">
        <v>4</v>
      </c>
      <c r="B256" s="274" t="s">
        <v>6</v>
      </c>
      <c r="C256" s="274" t="s">
        <v>6</v>
      </c>
      <c r="D256" s="274" t="s">
        <v>6</v>
      </c>
      <c r="E256" s="274" t="s">
        <v>6</v>
      </c>
      <c r="F256" s="287" t="s">
        <v>6</v>
      </c>
      <c r="G256" s="405"/>
    </row>
    <row r="257" spans="1:7" s="90" customFormat="1" ht="18.75">
      <c r="A257" s="359" t="s">
        <v>5</v>
      </c>
      <c r="B257" s="274" t="s">
        <v>6</v>
      </c>
      <c r="C257" s="274" t="s">
        <v>6</v>
      </c>
      <c r="D257" s="274" t="s">
        <v>6</v>
      </c>
      <c r="E257" s="274" t="s">
        <v>6</v>
      </c>
      <c r="F257" s="287" t="s">
        <v>6</v>
      </c>
      <c r="G257" s="405"/>
    </row>
    <row r="258" spans="1:7" s="90" customFormat="1" ht="33">
      <c r="A258" s="361" t="s">
        <v>9</v>
      </c>
      <c r="B258" s="276" t="s">
        <v>6</v>
      </c>
      <c r="C258" s="276">
        <v>80</v>
      </c>
      <c r="D258" s="276">
        <v>0</v>
      </c>
      <c r="E258" s="276">
        <v>0</v>
      </c>
      <c r="F258" s="289" t="s">
        <v>6</v>
      </c>
      <c r="G258" s="405"/>
    </row>
    <row r="259" spans="1:7" s="90" customFormat="1" ht="49.5" hidden="1">
      <c r="A259" s="360" t="s">
        <v>21</v>
      </c>
      <c r="B259" s="275" t="s">
        <v>6</v>
      </c>
      <c r="C259" s="275" t="s">
        <v>6</v>
      </c>
      <c r="D259" s="275" t="s">
        <v>6</v>
      </c>
      <c r="E259" s="275"/>
      <c r="F259" s="288"/>
      <c r="G259" s="405"/>
    </row>
    <row r="260" spans="1:7" s="90" customFormat="1" ht="18.75" hidden="1">
      <c r="A260" s="359" t="s">
        <v>3</v>
      </c>
      <c r="B260" s="273"/>
      <c r="C260" s="273"/>
      <c r="D260" s="273"/>
      <c r="E260" s="273"/>
      <c r="F260" s="286"/>
      <c r="G260" s="405"/>
    </row>
    <row r="261" spans="1:7" s="90" customFormat="1" ht="18.75" hidden="1">
      <c r="A261" s="359" t="s">
        <v>4</v>
      </c>
      <c r="B261" s="273" t="s">
        <v>6</v>
      </c>
      <c r="C261" s="273" t="s">
        <v>6</v>
      </c>
      <c r="D261" s="273" t="s">
        <v>6</v>
      </c>
      <c r="E261" s="273"/>
      <c r="F261" s="286"/>
      <c r="G261" s="405"/>
    </row>
    <row r="262" spans="1:7" s="90" customFormat="1" ht="18.75" hidden="1">
      <c r="A262" s="359" t="s">
        <v>5</v>
      </c>
      <c r="B262" s="273" t="s">
        <v>6</v>
      </c>
      <c r="C262" s="273" t="s">
        <v>6</v>
      </c>
      <c r="D262" s="273" t="s">
        <v>6</v>
      </c>
      <c r="E262" s="273"/>
      <c r="F262" s="286"/>
      <c r="G262" s="405"/>
    </row>
    <row r="263" spans="1:7" s="90" customFormat="1" ht="33" hidden="1">
      <c r="A263" s="361" t="s">
        <v>9</v>
      </c>
      <c r="B263" s="283" t="s">
        <v>6</v>
      </c>
      <c r="C263" s="283" t="s">
        <v>6</v>
      </c>
      <c r="D263" s="283" t="s">
        <v>6</v>
      </c>
      <c r="E263" s="283"/>
      <c r="F263" s="295"/>
      <c r="G263" s="405"/>
    </row>
    <row r="264" spans="1:7" s="90" customFormat="1" ht="49.5" hidden="1">
      <c r="A264" s="360" t="s">
        <v>24</v>
      </c>
      <c r="B264" s="275" t="s">
        <v>6</v>
      </c>
      <c r="C264" s="275" t="s">
        <v>6</v>
      </c>
      <c r="D264" s="275" t="s">
        <v>6</v>
      </c>
      <c r="E264" s="275"/>
      <c r="F264" s="288"/>
      <c r="G264" s="405"/>
    </row>
    <row r="265" spans="1:7" s="90" customFormat="1" ht="18.75" hidden="1">
      <c r="A265" s="359" t="s">
        <v>3</v>
      </c>
      <c r="B265" s="273"/>
      <c r="C265" s="273"/>
      <c r="D265" s="273"/>
      <c r="E265" s="273"/>
      <c r="F265" s="286"/>
      <c r="G265" s="405"/>
    </row>
    <row r="266" spans="1:7" ht="16.5" hidden="1">
      <c r="A266" s="359" t="s">
        <v>4</v>
      </c>
      <c r="B266" s="273" t="s">
        <v>6</v>
      </c>
      <c r="C266" s="273" t="s">
        <v>6</v>
      </c>
      <c r="D266" s="273" t="s">
        <v>6</v>
      </c>
      <c r="E266" s="273"/>
      <c r="F266" s="286"/>
      <c r="G266" s="402"/>
    </row>
    <row r="267" spans="1:7" ht="16.5" hidden="1">
      <c r="A267" s="359" t="s">
        <v>5</v>
      </c>
      <c r="B267" s="273" t="s">
        <v>6</v>
      </c>
      <c r="C267" s="273" t="s">
        <v>6</v>
      </c>
      <c r="D267" s="273" t="s">
        <v>6</v>
      </c>
      <c r="E267" s="273"/>
      <c r="F267" s="286"/>
      <c r="G267" s="402"/>
    </row>
    <row r="268" spans="1:7" ht="33" hidden="1">
      <c r="A268" s="361" t="s">
        <v>9</v>
      </c>
      <c r="B268" s="283" t="s">
        <v>6</v>
      </c>
      <c r="C268" s="276" t="s">
        <v>6</v>
      </c>
      <c r="D268" s="283" t="s">
        <v>6</v>
      </c>
      <c r="E268" s="283"/>
      <c r="F268" s="295"/>
      <c r="G268" s="402"/>
    </row>
    <row r="269" spans="1:7" s="3" customFormat="1" ht="16.5">
      <c r="A269" s="351" t="s">
        <v>8</v>
      </c>
      <c r="B269" s="352">
        <f>SUM(B239,B175)</f>
        <v>421409.19999999995</v>
      </c>
      <c r="C269" s="352">
        <f>SUM(C239,C175)</f>
        <v>509027.4</v>
      </c>
      <c r="D269" s="352">
        <f>SUM(D239,D175)</f>
        <v>310226.09999999998</v>
      </c>
      <c r="E269" s="352">
        <v>60.9</v>
      </c>
      <c r="F269" s="353">
        <v>73.599999999999994</v>
      </c>
      <c r="G269" s="404"/>
    </row>
    <row r="270" spans="1:7" s="3" customFormat="1" ht="17.25">
      <c r="A270" s="354" t="s">
        <v>3</v>
      </c>
      <c r="B270" s="271"/>
      <c r="C270" s="271"/>
      <c r="D270" s="271"/>
      <c r="E270" s="271"/>
      <c r="F270" s="284"/>
      <c r="G270" s="404"/>
    </row>
    <row r="271" spans="1:7" s="3" customFormat="1" ht="17.25">
      <c r="A271" s="354" t="s">
        <v>4</v>
      </c>
      <c r="B271" s="272">
        <f>SUM(B177,B241)</f>
        <v>298.5</v>
      </c>
      <c r="C271" s="272" t="s">
        <v>6</v>
      </c>
      <c r="D271" s="272" t="s">
        <v>6</v>
      </c>
      <c r="E271" s="272" t="s">
        <v>6</v>
      </c>
      <c r="F271" s="285" t="s">
        <v>6</v>
      </c>
      <c r="G271" s="404"/>
    </row>
    <row r="272" spans="1:7" s="3" customFormat="1" ht="17.25">
      <c r="A272" s="354" t="s">
        <v>5</v>
      </c>
      <c r="B272" s="272">
        <f>SUM(B178,B242)</f>
        <v>2658.5</v>
      </c>
      <c r="C272" s="272">
        <f>SUM(C178,C242)</f>
        <v>47967.099999999991</v>
      </c>
      <c r="D272" s="272">
        <f>SUM(D178)</f>
        <v>18972.400000000001</v>
      </c>
      <c r="E272" s="272">
        <v>39.6</v>
      </c>
      <c r="F272" s="285">
        <v>713.7</v>
      </c>
      <c r="G272" s="404"/>
    </row>
    <row r="273" spans="1:10" s="3" customFormat="1" ht="34.5">
      <c r="A273" s="368" t="s">
        <v>9</v>
      </c>
      <c r="B273" s="356">
        <f>SUM(B179,B243)</f>
        <v>418452.19999999995</v>
      </c>
      <c r="C273" s="356">
        <f>SUM(C179,C243)</f>
        <v>461060.3</v>
      </c>
      <c r="D273" s="356">
        <f>SUM(D179,D239)</f>
        <v>291253.7</v>
      </c>
      <c r="E273" s="356">
        <v>63.2</v>
      </c>
      <c r="F273" s="357">
        <v>69.599999999999994</v>
      </c>
      <c r="G273" s="404"/>
    </row>
    <row r="274" spans="1:10" s="3" customFormat="1" ht="34.5" hidden="1">
      <c r="A274" s="269" t="s">
        <v>68</v>
      </c>
      <c r="B274" s="280">
        <f t="shared" ref="B274:C274" si="24">SUM(B180)</f>
        <v>18.2</v>
      </c>
      <c r="C274" s="280">
        <f t="shared" si="24"/>
        <v>5276.5</v>
      </c>
      <c r="D274" s="280">
        <f>SUM(D180)</f>
        <v>5276.4000000000005</v>
      </c>
      <c r="E274" s="280"/>
      <c r="F274" s="294"/>
      <c r="G274" s="404"/>
    </row>
    <row r="275" spans="1:10" ht="54.75" customHeight="1">
      <c r="A275" s="348" t="s">
        <v>159</v>
      </c>
      <c r="B275" s="349"/>
      <c r="C275" s="349"/>
      <c r="D275" s="349"/>
      <c r="E275" s="349"/>
      <c r="F275" s="350"/>
      <c r="G275" s="402"/>
    </row>
    <row r="276" spans="1:10" s="3" customFormat="1" ht="66">
      <c r="A276" s="351" t="s">
        <v>129</v>
      </c>
      <c r="B276" s="352">
        <f>SUM(B281,B286,B291,B296,B301,B306,B311,B316)</f>
        <v>206950.7</v>
      </c>
      <c r="C276" s="352">
        <f>SUM(C281,C286,C291,C296,C301,C306,C311,C316)</f>
        <v>103986.7</v>
      </c>
      <c r="D276" s="352">
        <f>SUM(D281,D286,D291,D296,D301,D306,D311,D316)</f>
        <v>97070.7</v>
      </c>
      <c r="E276" s="352">
        <v>93.3</v>
      </c>
      <c r="F276" s="353">
        <v>46.9</v>
      </c>
      <c r="G276" s="404"/>
    </row>
    <row r="277" spans="1:10" s="3" customFormat="1" ht="17.25">
      <c r="A277" s="354" t="s">
        <v>3</v>
      </c>
      <c r="B277" s="271"/>
      <c r="C277" s="271"/>
      <c r="D277" s="271"/>
      <c r="E277" s="271"/>
      <c r="F277" s="284"/>
      <c r="G277" s="404"/>
    </row>
    <row r="278" spans="1:10" s="3" customFormat="1" ht="17.25">
      <c r="A278" s="354" t="s">
        <v>4</v>
      </c>
      <c r="B278" s="272" t="s">
        <v>6</v>
      </c>
      <c r="C278" s="272" t="s">
        <v>6</v>
      </c>
      <c r="D278" s="272" t="s">
        <v>6</v>
      </c>
      <c r="E278" s="272" t="s">
        <v>6</v>
      </c>
      <c r="F278" s="285" t="s">
        <v>6</v>
      </c>
      <c r="G278" s="404"/>
      <c r="H278" s="25"/>
      <c r="I278" s="25"/>
      <c r="J278" s="25"/>
    </row>
    <row r="279" spans="1:10" s="3" customFormat="1" ht="17.25">
      <c r="A279" s="354" t="s">
        <v>5</v>
      </c>
      <c r="B279" s="272">
        <f>SUM(B304,B299,B294,B289,B284)</f>
        <v>191988.40000000002</v>
      </c>
      <c r="C279" s="272">
        <f>SUM(C284,C289,C294,C299,C304,C309,C314,C319)</f>
        <v>44000</v>
      </c>
      <c r="D279" s="272">
        <f>SUM(D284,D289,D294,D299,D304,D309,D314,D319)</f>
        <v>42080.6</v>
      </c>
      <c r="E279" s="272">
        <v>95.6</v>
      </c>
      <c r="F279" s="285">
        <v>21.9</v>
      </c>
      <c r="G279" s="404"/>
      <c r="H279" s="25"/>
      <c r="I279" s="25"/>
      <c r="J279" s="25"/>
    </row>
    <row r="280" spans="1:10" s="3" customFormat="1" ht="34.5">
      <c r="A280" s="355" t="s">
        <v>45</v>
      </c>
      <c r="B280" s="356">
        <f>SUM(B285,B290,B295,B300,B305)</f>
        <v>14962.3</v>
      </c>
      <c r="C280" s="356">
        <f>SUM(C285,C290,C295,C300,C305,C310,C315,C320)</f>
        <v>59986.7</v>
      </c>
      <c r="D280" s="356">
        <f>SUM(D285,D290,D295,D300,D305,D310,D315,D320)</f>
        <v>54990.099999999991</v>
      </c>
      <c r="E280" s="356">
        <v>91.7</v>
      </c>
      <c r="F280" s="357">
        <v>367.5</v>
      </c>
      <c r="G280" s="404"/>
      <c r="H280" s="25"/>
      <c r="I280" s="25"/>
      <c r="J280" s="25"/>
    </row>
    <row r="281" spans="1:10" ht="66">
      <c r="A281" s="358" t="s">
        <v>27</v>
      </c>
      <c r="B281" s="273">
        <f>SUM(B283:B285)</f>
        <v>13768.8</v>
      </c>
      <c r="C281" s="273">
        <f>SUM(C283:C285)</f>
        <v>20476</v>
      </c>
      <c r="D281" s="273">
        <f>SUM(D283:D285)</f>
        <v>15796.4</v>
      </c>
      <c r="E281" s="273">
        <v>77.099999999999994</v>
      </c>
      <c r="F281" s="286">
        <v>114.7</v>
      </c>
      <c r="G281" s="402"/>
      <c r="H281" s="14"/>
      <c r="I281" s="14"/>
      <c r="J281" s="14"/>
    </row>
    <row r="282" spans="1:10" s="90" customFormat="1" ht="18.75">
      <c r="A282" s="359" t="s">
        <v>3</v>
      </c>
      <c r="B282" s="273"/>
      <c r="C282" s="273"/>
      <c r="D282" s="273"/>
      <c r="E282" s="273"/>
      <c r="F282" s="286"/>
      <c r="G282" s="405"/>
      <c r="H282" s="87"/>
      <c r="I282" s="87"/>
      <c r="J282" s="87"/>
    </row>
    <row r="283" spans="1:10" s="90" customFormat="1" ht="18.75">
      <c r="A283" s="359" t="s">
        <v>4</v>
      </c>
      <c r="B283" s="274" t="s">
        <v>116</v>
      </c>
      <c r="C283" s="274" t="s">
        <v>116</v>
      </c>
      <c r="D283" s="274" t="s">
        <v>116</v>
      </c>
      <c r="E283" s="274" t="s">
        <v>6</v>
      </c>
      <c r="F283" s="287" t="s">
        <v>6</v>
      </c>
      <c r="G283" s="405"/>
      <c r="H283" s="87"/>
      <c r="I283" s="87"/>
      <c r="J283" s="87"/>
    </row>
    <row r="284" spans="1:10" s="90" customFormat="1" ht="18.75">
      <c r="A284" s="359" t="s">
        <v>5</v>
      </c>
      <c r="B284" s="274" t="s">
        <v>116</v>
      </c>
      <c r="C284" s="274">
        <v>1160.4000000000001</v>
      </c>
      <c r="D284" s="274">
        <v>0</v>
      </c>
      <c r="E284" s="274">
        <v>0</v>
      </c>
      <c r="F284" s="287" t="s">
        <v>6</v>
      </c>
      <c r="G284" s="405"/>
      <c r="H284" s="87"/>
      <c r="I284" s="87"/>
      <c r="J284" s="87"/>
    </row>
    <row r="285" spans="1:10" s="90" customFormat="1" ht="33">
      <c r="A285" s="359" t="s">
        <v>45</v>
      </c>
      <c r="B285" s="274">
        <v>13768.8</v>
      </c>
      <c r="C285" s="274">
        <v>19315.599999999999</v>
      </c>
      <c r="D285" s="274">
        <v>15796.4</v>
      </c>
      <c r="E285" s="274">
        <v>81.8</v>
      </c>
      <c r="F285" s="287">
        <v>114.7</v>
      </c>
      <c r="G285" s="405"/>
      <c r="H285" s="87"/>
      <c r="I285" s="87"/>
      <c r="J285" s="87"/>
    </row>
    <row r="286" spans="1:10" s="90" customFormat="1" ht="49.5">
      <c r="A286" s="360" t="s">
        <v>20</v>
      </c>
      <c r="B286" s="275">
        <f>SUM(B288:B290)</f>
        <v>0</v>
      </c>
      <c r="C286" s="275">
        <f t="shared" ref="C286:D286" si="25">SUM(C288:C290)</f>
        <v>11393</v>
      </c>
      <c r="D286" s="275">
        <f t="shared" si="25"/>
        <v>11326.8</v>
      </c>
      <c r="E286" s="275">
        <v>99.4</v>
      </c>
      <c r="F286" s="288" t="s">
        <v>6</v>
      </c>
      <c r="G286" s="405"/>
      <c r="H286" s="87"/>
      <c r="I286" s="87"/>
      <c r="J286" s="87"/>
    </row>
    <row r="287" spans="1:10" s="90" customFormat="1" ht="18.75">
      <c r="A287" s="359" t="s">
        <v>3</v>
      </c>
      <c r="B287" s="273"/>
      <c r="C287" s="274"/>
      <c r="D287" s="274"/>
      <c r="E287" s="274"/>
      <c r="F287" s="287"/>
      <c r="G287" s="405"/>
      <c r="H287" s="87"/>
      <c r="I287" s="87"/>
      <c r="J287" s="87"/>
    </row>
    <row r="288" spans="1:10" s="90" customFormat="1" ht="18.75">
      <c r="A288" s="359" t="s">
        <v>4</v>
      </c>
      <c r="B288" s="274" t="s">
        <v>116</v>
      </c>
      <c r="C288" s="274" t="s">
        <v>6</v>
      </c>
      <c r="D288" s="274" t="s">
        <v>6</v>
      </c>
      <c r="E288" s="274" t="s">
        <v>6</v>
      </c>
      <c r="F288" s="287" t="s">
        <v>6</v>
      </c>
      <c r="G288" s="405"/>
    </row>
    <row r="289" spans="1:7" s="90" customFormat="1" ht="18.75">
      <c r="A289" s="359" t="s">
        <v>5</v>
      </c>
      <c r="B289" s="274">
        <v>0</v>
      </c>
      <c r="C289" s="274" t="s">
        <v>6</v>
      </c>
      <c r="D289" s="274" t="s">
        <v>6</v>
      </c>
      <c r="E289" s="274" t="s">
        <v>6</v>
      </c>
      <c r="F289" s="287" t="s">
        <v>6</v>
      </c>
      <c r="G289" s="405"/>
    </row>
    <row r="290" spans="1:7" s="90" customFormat="1" ht="33">
      <c r="A290" s="361" t="s">
        <v>45</v>
      </c>
      <c r="B290" s="276">
        <v>0</v>
      </c>
      <c r="C290" s="276">
        <v>11393</v>
      </c>
      <c r="D290" s="276">
        <v>11326.8</v>
      </c>
      <c r="E290" s="276">
        <v>99.4</v>
      </c>
      <c r="F290" s="289" t="s">
        <v>6</v>
      </c>
      <c r="G290" s="405"/>
    </row>
    <row r="291" spans="1:7" s="90" customFormat="1" ht="49.5">
      <c r="A291" s="363" t="s">
        <v>25</v>
      </c>
      <c r="B291" s="279">
        <f>SUM(B293:B295)</f>
        <v>46504.800000000003</v>
      </c>
      <c r="C291" s="281">
        <f>SUM(C293:C295)</f>
        <v>12676.6</v>
      </c>
      <c r="D291" s="281">
        <f>SUM(D293:D295)</f>
        <v>12563.5</v>
      </c>
      <c r="E291" s="281">
        <v>99.1</v>
      </c>
      <c r="F291" s="293">
        <v>27</v>
      </c>
      <c r="G291" s="405"/>
    </row>
    <row r="292" spans="1:7" s="90" customFormat="1" ht="18.75">
      <c r="A292" s="359" t="s">
        <v>3</v>
      </c>
      <c r="B292" s="273"/>
      <c r="C292" s="274"/>
      <c r="D292" s="274"/>
      <c r="E292" s="274"/>
      <c r="F292" s="287"/>
      <c r="G292" s="405"/>
    </row>
    <row r="293" spans="1:7" s="90" customFormat="1" ht="18.75">
      <c r="A293" s="359" t="s">
        <v>4</v>
      </c>
      <c r="B293" s="274" t="s">
        <v>116</v>
      </c>
      <c r="C293" s="274" t="s">
        <v>6</v>
      </c>
      <c r="D293" s="274" t="s">
        <v>6</v>
      </c>
      <c r="E293" s="274" t="s">
        <v>6</v>
      </c>
      <c r="F293" s="287" t="s">
        <v>6</v>
      </c>
      <c r="G293" s="405"/>
    </row>
    <row r="294" spans="1:7" s="90" customFormat="1" ht="18.75">
      <c r="A294" s="359" t="s">
        <v>5</v>
      </c>
      <c r="B294" s="274">
        <v>46504.800000000003</v>
      </c>
      <c r="C294" s="274">
        <v>12557</v>
      </c>
      <c r="D294" s="274">
        <v>12443.9</v>
      </c>
      <c r="E294" s="274">
        <v>99.1</v>
      </c>
      <c r="F294" s="287">
        <v>26.8</v>
      </c>
      <c r="G294" s="405"/>
    </row>
    <row r="295" spans="1:7" s="90" customFormat="1" ht="33">
      <c r="A295" s="359" t="s">
        <v>45</v>
      </c>
      <c r="B295" s="274">
        <v>0</v>
      </c>
      <c r="C295" s="274">
        <v>119.6</v>
      </c>
      <c r="D295" s="274">
        <v>119.6</v>
      </c>
      <c r="E295" s="274">
        <v>100</v>
      </c>
      <c r="F295" s="287" t="s">
        <v>6</v>
      </c>
      <c r="G295" s="405"/>
    </row>
    <row r="296" spans="1:7" s="90" customFormat="1" ht="49.5">
      <c r="A296" s="360" t="s">
        <v>19</v>
      </c>
      <c r="B296" s="275" t="s">
        <v>116</v>
      </c>
      <c r="C296" s="277">
        <f>SUM(C298:C300)</f>
        <v>10772</v>
      </c>
      <c r="D296" s="277">
        <f>SUM(D298:D300)</f>
        <v>10265.9</v>
      </c>
      <c r="E296" s="277">
        <v>95.3</v>
      </c>
      <c r="F296" s="290" t="s">
        <v>6</v>
      </c>
      <c r="G296" s="405"/>
    </row>
    <row r="297" spans="1:7" s="90" customFormat="1" ht="18.75">
      <c r="A297" s="359" t="s">
        <v>3</v>
      </c>
      <c r="B297" s="273"/>
      <c r="C297" s="274"/>
      <c r="D297" s="274"/>
      <c r="E297" s="274"/>
      <c r="F297" s="287"/>
      <c r="G297" s="405"/>
    </row>
    <row r="298" spans="1:7" s="90" customFormat="1" ht="18.75">
      <c r="A298" s="359" t="s">
        <v>4</v>
      </c>
      <c r="B298" s="274" t="s">
        <v>116</v>
      </c>
      <c r="C298" s="274" t="s">
        <v>116</v>
      </c>
      <c r="D298" s="274" t="s">
        <v>116</v>
      </c>
      <c r="E298" s="274" t="s">
        <v>6</v>
      </c>
      <c r="F298" s="287" t="s">
        <v>6</v>
      </c>
      <c r="G298" s="405"/>
    </row>
    <row r="299" spans="1:7" s="90" customFormat="1" ht="18.75">
      <c r="A299" s="359" t="s">
        <v>5</v>
      </c>
      <c r="B299" s="274" t="s">
        <v>116</v>
      </c>
      <c r="C299" s="274">
        <v>10622</v>
      </c>
      <c r="D299" s="274">
        <v>10115.9</v>
      </c>
      <c r="E299" s="274">
        <v>95.2</v>
      </c>
      <c r="F299" s="287" t="s">
        <v>6</v>
      </c>
      <c r="G299" s="405"/>
    </row>
    <row r="300" spans="1:7" s="90" customFormat="1" ht="33">
      <c r="A300" s="361" t="s">
        <v>9</v>
      </c>
      <c r="B300" s="276" t="s">
        <v>116</v>
      </c>
      <c r="C300" s="276">
        <v>150</v>
      </c>
      <c r="D300" s="276">
        <v>150</v>
      </c>
      <c r="E300" s="276">
        <v>100</v>
      </c>
      <c r="F300" s="289" t="s">
        <v>6</v>
      </c>
      <c r="G300" s="405"/>
    </row>
    <row r="301" spans="1:7" s="90" customFormat="1" ht="49.5">
      <c r="A301" s="358" t="s">
        <v>18</v>
      </c>
      <c r="B301" s="273">
        <f>SUM(B303:B305)</f>
        <v>146677.1</v>
      </c>
      <c r="C301" s="273">
        <f t="shared" ref="C301:D301" si="26">SUM(C303:C305)</f>
        <v>14695.6</v>
      </c>
      <c r="D301" s="273">
        <f t="shared" si="26"/>
        <v>14695.6</v>
      </c>
      <c r="E301" s="273">
        <v>100</v>
      </c>
      <c r="F301" s="286">
        <v>10</v>
      </c>
      <c r="G301" s="405"/>
    </row>
    <row r="302" spans="1:7" s="90" customFormat="1" ht="18.75">
      <c r="A302" s="359" t="s">
        <v>3</v>
      </c>
      <c r="B302" s="273"/>
      <c r="C302" s="274"/>
      <c r="D302" s="274"/>
      <c r="E302" s="274"/>
      <c r="F302" s="287"/>
      <c r="G302" s="405"/>
    </row>
    <row r="303" spans="1:7" ht="16.5">
      <c r="A303" s="359" t="s">
        <v>4</v>
      </c>
      <c r="B303" s="274" t="s">
        <v>116</v>
      </c>
      <c r="C303" s="274" t="s">
        <v>116</v>
      </c>
      <c r="D303" s="274" t="s">
        <v>116</v>
      </c>
      <c r="E303" s="274" t="s">
        <v>6</v>
      </c>
      <c r="F303" s="287" t="s">
        <v>6</v>
      </c>
      <c r="G303" s="402"/>
    </row>
    <row r="304" spans="1:7" ht="16.5">
      <c r="A304" s="359" t="s">
        <v>5</v>
      </c>
      <c r="B304" s="274">
        <v>145483.6</v>
      </c>
      <c r="C304" s="274">
        <v>14445.6</v>
      </c>
      <c r="D304" s="274">
        <v>14445.6</v>
      </c>
      <c r="E304" s="274">
        <v>100</v>
      </c>
      <c r="F304" s="287">
        <v>9.9</v>
      </c>
      <c r="G304" s="402"/>
    </row>
    <row r="305" spans="1:7" ht="33">
      <c r="A305" s="359" t="s">
        <v>45</v>
      </c>
      <c r="B305" s="274">
        <v>1193.5</v>
      </c>
      <c r="C305" s="274">
        <v>250</v>
      </c>
      <c r="D305" s="274">
        <v>250</v>
      </c>
      <c r="E305" s="274">
        <v>100</v>
      </c>
      <c r="F305" s="287">
        <v>20.9</v>
      </c>
      <c r="G305" s="402"/>
    </row>
    <row r="306" spans="1:7" ht="49.5">
      <c r="A306" s="360" t="s">
        <v>24</v>
      </c>
      <c r="B306" s="275" t="s">
        <v>6</v>
      </c>
      <c r="C306" s="275">
        <f t="shared" ref="C306:D306" si="27">SUM(C308:C310)</f>
        <v>15009.5</v>
      </c>
      <c r="D306" s="275">
        <f t="shared" si="27"/>
        <v>14869.7</v>
      </c>
      <c r="E306" s="275">
        <v>99.1</v>
      </c>
      <c r="F306" s="288" t="s">
        <v>6</v>
      </c>
      <c r="G306" s="402"/>
    </row>
    <row r="307" spans="1:7" ht="16.5">
      <c r="A307" s="359" t="s">
        <v>3</v>
      </c>
      <c r="B307" s="273"/>
      <c r="C307" s="274"/>
      <c r="D307" s="274"/>
      <c r="E307" s="274"/>
      <c r="F307" s="287"/>
      <c r="G307" s="402"/>
    </row>
    <row r="308" spans="1:7" ht="16.5">
      <c r="A308" s="359" t="s">
        <v>4</v>
      </c>
      <c r="B308" s="274" t="s">
        <v>6</v>
      </c>
      <c r="C308" s="274" t="s">
        <v>116</v>
      </c>
      <c r="D308" s="274" t="s">
        <v>116</v>
      </c>
      <c r="E308" s="274" t="s">
        <v>6</v>
      </c>
      <c r="F308" s="287" t="s">
        <v>6</v>
      </c>
      <c r="G308" s="402"/>
    </row>
    <row r="309" spans="1:7" ht="16.5">
      <c r="A309" s="359" t="s">
        <v>5</v>
      </c>
      <c r="B309" s="274" t="s">
        <v>6</v>
      </c>
      <c r="C309" s="274">
        <v>5215</v>
      </c>
      <c r="D309" s="274">
        <v>5075.2</v>
      </c>
      <c r="E309" s="274">
        <v>97.3</v>
      </c>
      <c r="F309" s="287" t="s">
        <v>6</v>
      </c>
      <c r="G309" s="402"/>
    </row>
    <row r="310" spans="1:7" ht="33">
      <c r="A310" s="361" t="s">
        <v>45</v>
      </c>
      <c r="B310" s="276" t="s">
        <v>6</v>
      </c>
      <c r="C310" s="276">
        <v>9794.5</v>
      </c>
      <c r="D310" s="276">
        <v>9794.5</v>
      </c>
      <c r="E310" s="276">
        <v>100</v>
      </c>
      <c r="F310" s="289" t="s">
        <v>6</v>
      </c>
      <c r="G310" s="402"/>
    </row>
    <row r="311" spans="1:7" ht="49.5">
      <c r="A311" s="358" t="s">
        <v>21</v>
      </c>
      <c r="B311" s="273" t="s">
        <v>6</v>
      </c>
      <c r="C311" s="273">
        <f>SUM(C313:C315)</f>
        <v>6772</v>
      </c>
      <c r="D311" s="273">
        <f>SUM(D313:D315)</f>
        <v>6453.7</v>
      </c>
      <c r="E311" s="273">
        <v>95.3</v>
      </c>
      <c r="F311" s="286" t="s">
        <v>6</v>
      </c>
      <c r="G311" s="402"/>
    </row>
    <row r="312" spans="1:7" ht="16.5">
      <c r="A312" s="359" t="s">
        <v>3</v>
      </c>
      <c r="B312" s="273"/>
      <c r="C312" s="274"/>
      <c r="D312" s="274"/>
      <c r="E312" s="274"/>
      <c r="F312" s="287"/>
      <c r="G312" s="402"/>
    </row>
    <row r="313" spans="1:7" ht="16.5">
      <c r="A313" s="359" t="s">
        <v>4</v>
      </c>
      <c r="B313" s="274" t="s">
        <v>6</v>
      </c>
      <c r="C313" s="274" t="s">
        <v>6</v>
      </c>
      <c r="D313" s="274" t="s">
        <v>6</v>
      </c>
      <c r="E313" s="274" t="s">
        <v>6</v>
      </c>
      <c r="F313" s="287" t="s">
        <v>6</v>
      </c>
      <c r="G313" s="402"/>
    </row>
    <row r="314" spans="1:7" ht="16.5">
      <c r="A314" s="359" t="s">
        <v>5</v>
      </c>
      <c r="B314" s="274" t="s">
        <v>6</v>
      </c>
      <c r="C314" s="274" t="s">
        <v>6</v>
      </c>
      <c r="D314" s="274" t="s">
        <v>6</v>
      </c>
      <c r="E314" s="274" t="s">
        <v>6</v>
      </c>
      <c r="F314" s="287" t="s">
        <v>6</v>
      </c>
      <c r="G314" s="402"/>
    </row>
    <row r="315" spans="1:7" ht="33">
      <c r="A315" s="359" t="s">
        <v>45</v>
      </c>
      <c r="B315" s="274" t="s">
        <v>6</v>
      </c>
      <c r="C315" s="274">
        <v>6772</v>
      </c>
      <c r="D315" s="274">
        <v>6453.7</v>
      </c>
      <c r="E315" s="274">
        <v>95.3</v>
      </c>
      <c r="F315" s="287" t="s">
        <v>6</v>
      </c>
      <c r="G315" s="402"/>
    </row>
    <row r="316" spans="1:7" ht="66">
      <c r="A316" s="360" t="s">
        <v>103</v>
      </c>
      <c r="B316" s="275" t="s">
        <v>6</v>
      </c>
      <c r="C316" s="275">
        <f t="shared" ref="C316:D316" si="28">SUM(C318:C320)</f>
        <v>12192</v>
      </c>
      <c r="D316" s="275">
        <f t="shared" si="28"/>
        <v>11099.1</v>
      </c>
      <c r="E316" s="275">
        <v>91</v>
      </c>
      <c r="F316" s="288" t="s">
        <v>6</v>
      </c>
      <c r="G316" s="402"/>
    </row>
    <row r="317" spans="1:7" ht="16.5">
      <c r="A317" s="359" t="s">
        <v>23</v>
      </c>
      <c r="B317" s="273"/>
      <c r="C317" s="273"/>
      <c r="D317" s="273"/>
      <c r="E317" s="273"/>
      <c r="F317" s="286"/>
      <c r="G317" s="402"/>
    </row>
    <row r="318" spans="1:7" ht="16.5">
      <c r="A318" s="359" t="s">
        <v>4</v>
      </c>
      <c r="B318" s="273" t="s">
        <v>6</v>
      </c>
      <c r="C318" s="273" t="s">
        <v>6</v>
      </c>
      <c r="D318" s="273" t="s">
        <v>6</v>
      </c>
      <c r="E318" s="273" t="s">
        <v>6</v>
      </c>
      <c r="F318" s="286" t="s">
        <v>6</v>
      </c>
      <c r="G318" s="402"/>
    </row>
    <row r="319" spans="1:7" ht="16.5">
      <c r="A319" s="359" t="s">
        <v>5</v>
      </c>
      <c r="B319" s="274" t="s">
        <v>6</v>
      </c>
      <c r="C319" s="274" t="s">
        <v>6</v>
      </c>
      <c r="D319" s="274" t="s">
        <v>6</v>
      </c>
      <c r="E319" s="274" t="s">
        <v>6</v>
      </c>
      <c r="F319" s="287" t="s">
        <v>6</v>
      </c>
      <c r="G319" s="402"/>
    </row>
    <row r="320" spans="1:7" ht="33">
      <c r="A320" s="361" t="s">
        <v>9</v>
      </c>
      <c r="B320" s="276" t="s">
        <v>6</v>
      </c>
      <c r="C320" s="276">
        <v>12192</v>
      </c>
      <c r="D320" s="276">
        <v>11099.1</v>
      </c>
      <c r="E320" s="276">
        <v>91</v>
      </c>
      <c r="F320" s="289" t="s">
        <v>6</v>
      </c>
      <c r="G320" s="402"/>
    </row>
    <row r="321" spans="1:7" s="3" customFormat="1" ht="74.25" customHeight="1">
      <c r="A321" s="366" t="s">
        <v>28</v>
      </c>
      <c r="B321" s="271">
        <f>SUM(B327,B332,B358,B353,B368,B363,B348,B373,B343,B337,B378)</f>
        <v>333344.50000000006</v>
      </c>
      <c r="C321" s="271">
        <f>SUM(C327,C332,C358,C353,C368,C363,C348,C373,C343,C337,C378)</f>
        <v>273863.90000000002</v>
      </c>
      <c r="D321" s="271">
        <f>SUM(D327,D332,D358,D353,D368,D363,D348,D373,D343,D337,D378)</f>
        <v>260007.90000000002</v>
      </c>
      <c r="E321" s="271">
        <v>94.9</v>
      </c>
      <c r="F321" s="284">
        <v>78</v>
      </c>
      <c r="G321" s="404"/>
    </row>
    <row r="322" spans="1:7" s="3" customFormat="1" ht="17.25">
      <c r="A322" s="354" t="s">
        <v>3</v>
      </c>
      <c r="B322" s="271"/>
      <c r="C322" s="271"/>
      <c r="D322" s="271"/>
      <c r="E322" s="271"/>
      <c r="F322" s="284"/>
      <c r="G322" s="404"/>
    </row>
    <row r="323" spans="1:7" s="3" customFormat="1" ht="17.25">
      <c r="A323" s="354" t="s">
        <v>4</v>
      </c>
      <c r="B323" s="272">
        <f t="shared" ref="B323:D324" si="29">SUM(B329,B334,B360,B355,B370,B365,B350,B375,B345,B339,B380)</f>
        <v>164726.30000000002</v>
      </c>
      <c r="C323" s="272">
        <f t="shared" si="29"/>
        <v>174440</v>
      </c>
      <c r="D323" s="272">
        <f t="shared" si="29"/>
        <v>169390.19999999998</v>
      </c>
      <c r="E323" s="272">
        <v>97.1</v>
      </c>
      <c r="F323" s="285">
        <v>102.8</v>
      </c>
      <c r="G323" s="404"/>
    </row>
    <row r="324" spans="1:7" s="3" customFormat="1" ht="17.25">
      <c r="A324" s="354" t="s">
        <v>5</v>
      </c>
      <c r="B324" s="272">
        <f t="shared" si="29"/>
        <v>39860.700000000004</v>
      </c>
      <c r="C324" s="272">
        <f t="shared" si="29"/>
        <v>3560</v>
      </c>
      <c r="D324" s="272">
        <f t="shared" si="29"/>
        <v>3456.9</v>
      </c>
      <c r="E324" s="272">
        <v>97.1</v>
      </c>
      <c r="F324" s="285">
        <v>8.6999999999999993</v>
      </c>
      <c r="G324" s="404"/>
    </row>
    <row r="325" spans="1:7" s="3" customFormat="1" ht="34.5">
      <c r="A325" s="354" t="s">
        <v>45</v>
      </c>
      <c r="B325" s="272">
        <f>SUM(B331,B336,B362,B357,B372,B367,B352,B377,B347,B341,B382,)</f>
        <v>128757.5</v>
      </c>
      <c r="C325" s="272">
        <f>SUM(C331,C336,C362,C357,C372,C367,C352,C377,C347,C341,C382,)</f>
        <v>95863.9</v>
      </c>
      <c r="D325" s="272">
        <f>SUM(D331,D336,D362,D357,D372,D367,D352,D377,D347,D341,D382,)</f>
        <v>87160.8</v>
      </c>
      <c r="E325" s="272">
        <v>90.9</v>
      </c>
      <c r="F325" s="285">
        <v>67.7</v>
      </c>
      <c r="G325" s="404"/>
    </row>
    <row r="326" spans="1:7" s="3" customFormat="1" ht="34.5" hidden="1">
      <c r="A326" s="354" t="s">
        <v>68</v>
      </c>
      <c r="B326" s="272">
        <f>SUM(B342)</f>
        <v>3391.8</v>
      </c>
      <c r="C326" s="272">
        <f>SUM(C342)</f>
        <v>0</v>
      </c>
      <c r="D326" s="272">
        <f>SUM(D342)</f>
        <v>0</v>
      </c>
      <c r="E326" s="272"/>
      <c r="F326" s="285"/>
      <c r="G326" s="404"/>
    </row>
    <row r="327" spans="1:7" ht="66">
      <c r="A327" s="360" t="s">
        <v>17</v>
      </c>
      <c r="B327" s="275">
        <f>SUM(B329:B331)</f>
        <v>21.8</v>
      </c>
      <c r="C327" s="275" t="s">
        <v>6</v>
      </c>
      <c r="D327" s="275" t="s">
        <v>6</v>
      </c>
      <c r="E327" s="369" t="s">
        <v>6</v>
      </c>
      <c r="F327" s="370" t="s">
        <v>6</v>
      </c>
      <c r="G327" s="402"/>
    </row>
    <row r="328" spans="1:7" ht="16.5">
      <c r="A328" s="359" t="s">
        <v>3</v>
      </c>
      <c r="B328" s="273"/>
      <c r="C328" s="273"/>
      <c r="D328" s="273"/>
      <c r="E328" s="371" t="s">
        <v>6</v>
      </c>
      <c r="F328" s="372" t="s">
        <v>6</v>
      </c>
      <c r="G328" s="402"/>
    </row>
    <row r="329" spans="1:7" ht="16.5">
      <c r="A329" s="359" t="s">
        <v>4</v>
      </c>
      <c r="B329" s="274" t="s">
        <v>6</v>
      </c>
      <c r="C329" s="274" t="s">
        <v>6</v>
      </c>
      <c r="D329" s="274" t="s">
        <v>6</v>
      </c>
      <c r="E329" s="373" t="s">
        <v>6</v>
      </c>
      <c r="F329" s="374" t="s">
        <v>6</v>
      </c>
      <c r="G329" s="402"/>
    </row>
    <row r="330" spans="1:7" ht="16.5">
      <c r="A330" s="359" t="s">
        <v>5</v>
      </c>
      <c r="B330" s="274" t="s">
        <v>6</v>
      </c>
      <c r="C330" s="274" t="s">
        <v>6</v>
      </c>
      <c r="D330" s="274" t="s">
        <v>6</v>
      </c>
      <c r="E330" s="373" t="s">
        <v>6</v>
      </c>
      <c r="F330" s="374" t="s">
        <v>6</v>
      </c>
      <c r="G330" s="402"/>
    </row>
    <row r="331" spans="1:7" ht="33">
      <c r="A331" s="361" t="s">
        <v>45</v>
      </c>
      <c r="B331" s="276">
        <v>21.8</v>
      </c>
      <c r="C331" s="276" t="s">
        <v>6</v>
      </c>
      <c r="D331" s="276" t="s">
        <v>6</v>
      </c>
      <c r="E331" s="375" t="s">
        <v>6</v>
      </c>
      <c r="F331" s="376" t="s">
        <v>6</v>
      </c>
      <c r="G331" s="402"/>
    </row>
    <row r="332" spans="1:7" ht="66">
      <c r="A332" s="358" t="s">
        <v>27</v>
      </c>
      <c r="B332" s="273">
        <f>SUM(B334:B336)</f>
        <v>464.4</v>
      </c>
      <c r="C332" s="273">
        <f>SUM(C334:C336)</f>
        <v>1467.5</v>
      </c>
      <c r="D332" s="273">
        <f>SUM(D334:D336)</f>
        <v>910.2</v>
      </c>
      <c r="E332" s="273">
        <v>62</v>
      </c>
      <c r="F332" s="286">
        <v>196</v>
      </c>
      <c r="G332" s="402"/>
    </row>
    <row r="333" spans="1:7" ht="16.5">
      <c r="A333" s="359" t="s">
        <v>3</v>
      </c>
      <c r="B333" s="274"/>
      <c r="C333" s="274"/>
      <c r="D333" s="274"/>
      <c r="E333" s="274"/>
      <c r="F333" s="287"/>
      <c r="G333" s="402"/>
    </row>
    <row r="334" spans="1:7" s="90" customFormat="1" ht="18.75">
      <c r="A334" s="359" t="s">
        <v>4</v>
      </c>
      <c r="B334" s="274" t="s">
        <v>6</v>
      </c>
      <c r="C334" s="274" t="s">
        <v>6</v>
      </c>
      <c r="D334" s="274" t="s">
        <v>6</v>
      </c>
      <c r="E334" s="274" t="s">
        <v>6</v>
      </c>
      <c r="F334" s="287" t="s">
        <v>6</v>
      </c>
      <c r="G334" s="405"/>
    </row>
    <row r="335" spans="1:7" s="90" customFormat="1" ht="18.75">
      <c r="A335" s="359" t="s">
        <v>5</v>
      </c>
      <c r="B335" s="274" t="s">
        <v>6</v>
      </c>
      <c r="C335" s="274" t="s">
        <v>6</v>
      </c>
      <c r="D335" s="274" t="s">
        <v>6</v>
      </c>
      <c r="E335" s="274" t="s">
        <v>6</v>
      </c>
      <c r="F335" s="287" t="s">
        <v>6</v>
      </c>
      <c r="G335" s="405"/>
    </row>
    <row r="336" spans="1:7" s="90" customFormat="1" ht="33">
      <c r="A336" s="359" t="s">
        <v>45</v>
      </c>
      <c r="B336" s="274">
        <v>464.4</v>
      </c>
      <c r="C336" s="274">
        <v>1467.5</v>
      </c>
      <c r="D336" s="274">
        <v>910.2</v>
      </c>
      <c r="E336" s="274">
        <v>62</v>
      </c>
      <c r="F336" s="287">
        <v>196</v>
      </c>
      <c r="G336" s="405"/>
    </row>
    <row r="337" spans="1:7" s="90" customFormat="1" ht="66">
      <c r="A337" s="360" t="s">
        <v>50</v>
      </c>
      <c r="B337" s="275">
        <f>SUM(B339:B341)</f>
        <v>116340.70000000001</v>
      </c>
      <c r="C337" s="275">
        <f>SUM(C339:C341)</f>
        <v>607.4</v>
      </c>
      <c r="D337" s="275">
        <f>SUM(D339:D341)</f>
        <v>0.4</v>
      </c>
      <c r="E337" s="275">
        <v>0.1</v>
      </c>
      <c r="F337" s="288">
        <v>0</v>
      </c>
      <c r="G337" s="405"/>
    </row>
    <row r="338" spans="1:7" s="90" customFormat="1" ht="18.75">
      <c r="A338" s="359" t="s">
        <v>3</v>
      </c>
      <c r="B338" s="274"/>
      <c r="C338" s="274"/>
      <c r="D338" s="274"/>
      <c r="E338" s="274"/>
      <c r="F338" s="287"/>
      <c r="G338" s="405"/>
    </row>
    <row r="339" spans="1:7" s="90" customFormat="1" ht="18.75">
      <c r="A339" s="359" t="s">
        <v>4</v>
      </c>
      <c r="B339" s="274" t="s">
        <v>6</v>
      </c>
      <c r="C339" s="274" t="s">
        <v>6</v>
      </c>
      <c r="D339" s="274" t="s">
        <v>6</v>
      </c>
      <c r="E339" s="274" t="s">
        <v>6</v>
      </c>
      <c r="F339" s="287" t="s">
        <v>6</v>
      </c>
      <c r="G339" s="405"/>
    </row>
    <row r="340" spans="1:7" s="90" customFormat="1" ht="18.75">
      <c r="A340" s="359" t="s">
        <v>5</v>
      </c>
      <c r="B340" s="274">
        <v>36498.9</v>
      </c>
      <c r="C340" s="274" t="s">
        <v>6</v>
      </c>
      <c r="D340" s="274" t="s">
        <v>6</v>
      </c>
      <c r="E340" s="274" t="s">
        <v>6</v>
      </c>
      <c r="F340" s="287" t="s">
        <v>6</v>
      </c>
      <c r="G340" s="405"/>
    </row>
    <row r="341" spans="1:7" s="90" customFormat="1" ht="33">
      <c r="A341" s="361" t="s">
        <v>45</v>
      </c>
      <c r="B341" s="276">
        <v>79841.8</v>
      </c>
      <c r="C341" s="276">
        <v>607.4</v>
      </c>
      <c r="D341" s="276">
        <v>0.4</v>
      </c>
      <c r="E341" s="276">
        <v>0.1</v>
      </c>
      <c r="F341" s="289">
        <v>0</v>
      </c>
      <c r="G341" s="405"/>
    </row>
    <row r="342" spans="1:7" s="90" customFormat="1" ht="33" hidden="1">
      <c r="A342" s="359" t="s">
        <v>68</v>
      </c>
      <c r="B342" s="274">
        <v>3391.8</v>
      </c>
      <c r="C342" s="274" t="s">
        <v>6</v>
      </c>
      <c r="D342" s="274" t="s">
        <v>6</v>
      </c>
      <c r="E342" s="274"/>
      <c r="F342" s="287"/>
      <c r="G342" s="405"/>
    </row>
    <row r="343" spans="1:7" s="90" customFormat="1" ht="49.5">
      <c r="A343" s="360" t="s">
        <v>78</v>
      </c>
      <c r="B343" s="275">
        <f>SUM(B345:B347)</f>
        <v>636</v>
      </c>
      <c r="C343" s="275" t="s">
        <v>6</v>
      </c>
      <c r="D343" s="275" t="s">
        <v>6</v>
      </c>
      <c r="E343" s="275" t="s">
        <v>6</v>
      </c>
      <c r="F343" s="288" t="s">
        <v>6</v>
      </c>
      <c r="G343" s="405"/>
    </row>
    <row r="344" spans="1:7" s="90" customFormat="1" ht="18.75">
      <c r="A344" s="359" t="s">
        <v>3</v>
      </c>
      <c r="B344" s="274"/>
      <c r="C344" s="274"/>
      <c r="D344" s="274"/>
      <c r="E344" s="274"/>
      <c r="F344" s="287"/>
      <c r="G344" s="405"/>
    </row>
    <row r="345" spans="1:7" s="90" customFormat="1" ht="18.75">
      <c r="A345" s="359" t="s">
        <v>4</v>
      </c>
      <c r="B345" s="274" t="s">
        <v>6</v>
      </c>
      <c r="C345" s="274" t="s">
        <v>6</v>
      </c>
      <c r="D345" s="274" t="s">
        <v>6</v>
      </c>
      <c r="E345" s="274" t="s">
        <v>6</v>
      </c>
      <c r="F345" s="287" t="s">
        <v>6</v>
      </c>
      <c r="G345" s="405"/>
    </row>
    <row r="346" spans="1:7" s="90" customFormat="1" ht="18.75">
      <c r="A346" s="359" t="s">
        <v>5</v>
      </c>
      <c r="B346" s="274" t="s">
        <v>6</v>
      </c>
      <c r="C346" s="274" t="s">
        <v>6</v>
      </c>
      <c r="D346" s="274" t="s">
        <v>6</v>
      </c>
      <c r="E346" s="274" t="s">
        <v>6</v>
      </c>
      <c r="F346" s="287" t="s">
        <v>6</v>
      </c>
      <c r="G346" s="405"/>
    </row>
    <row r="347" spans="1:7" s="90" customFormat="1" ht="33">
      <c r="A347" s="361" t="s">
        <v>45</v>
      </c>
      <c r="B347" s="276">
        <v>636</v>
      </c>
      <c r="C347" s="276" t="s">
        <v>6</v>
      </c>
      <c r="D347" s="276" t="s">
        <v>6</v>
      </c>
      <c r="E347" s="276" t="s">
        <v>6</v>
      </c>
      <c r="F347" s="289" t="s">
        <v>6</v>
      </c>
      <c r="G347" s="405"/>
    </row>
    <row r="348" spans="1:7" s="90" customFormat="1" ht="49.5">
      <c r="A348" s="360" t="s">
        <v>21</v>
      </c>
      <c r="B348" s="275">
        <f>SUM(B350:B352)</f>
        <v>1010</v>
      </c>
      <c r="C348" s="275" t="s">
        <v>6</v>
      </c>
      <c r="D348" s="275" t="s">
        <v>6</v>
      </c>
      <c r="E348" s="275" t="s">
        <v>6</v>
      </c>
      <c r="F348" s="288" t="s">
        <v>6</v>
      </c>
      <c r="G348" s="405"/>
    </row>
    <row r="349" spans="1:7" s="90" customFormat="1" ht="18.75">
      <c r="A349" s="359" t="s">
        <v>3</v>
      </c>
      <c r="B349" s="274"/>
      <c r="C349" s="274"/>
      <c r="D349" s="274"/>
      <c r="E349" s="274"/>
      <c r="F349" s="287"/>
      <c r="G349" s="405"/>
    </row>
    <row r="350" spans="1:7" ht="16.5">
      <c r="A350" s="359" t="s">
        <v>4</v>
      </c>
      <c r="B350" s="274" t="s">
        <v>6</v>
      </c>
      <c r="C350" s="274" t="s">
        <v>6</v>
      </c>
      <c r="D350" s="274" t="s">
        <v>6</v>
      </c>
      <c r="E350" s="274" t="s">
        <v>6</v>
      </c>
      <c r="F350" s="287" t="s">
        <v>6</v>
      </c>
      <c r="G350" s="402"/>
    </row>
    <row r="351" spans="1:7" ht="16.5">
      <c r="A351" s="359" t="s">
        <v>5</v>
      </c>
      <c r="B351" s="274" t="s">
        <v>6</v>
      </c>
      <c r="C351" s="274" t="s">
        <v>6</v>
      </c>
      <c r="D351" s="274" t="s">
        <v>6</v>
      </c>
      <c r="E351" s="274" t="s">
        <v>6</v>
      </c>
      <c r="F351" s="287" t="s">
        <v>6</v>
      </c>
      <c r="G351" s="402"/>
    </row>
    <row r="352" spans="1:7" ht="33">
      <c r="A352" s="361" t="s">
        <v>45</v>
      </c>
      <c r="B352" s="276">
        <v>1010</v>
      </c>
      <c r="C352" s="276" t="s">
        <v>6</v>
      </c>
      <c r="D352" s="276" t="s">
        <v>6</v>
      </c>
      <c r="E352" s="276" t="s">
        <v>6</v>
      </c>
      <c r="F352" s="289" t="s">
        <v>6</v>
      </c>
      <c r="G352" s="402"/>
    </row>
    <row r="353" spans="1:7" ht="49.5">
      <c r="A353" s="358" t="s">
        <v>20</v>
      </c>
      <c r="B353" s="273">
        <f>SUM(B355:B357)</f>
        <v>131469.70000000001</v>
      </c>
      <c r="C353" s="273">
        <f>SUM(C355:C357)</f>
        <v>67986.399999999994</v>
      </c>
      <c r="D353" s="273">
        <f>SUM(D355:D357)</f>
        <v>67384.3</v>
      </c>
      <c r="E353" s="273">
        <v>99.1</v>
      </c>
      <c r="F353" s="286">
        <v>51.3</v>
      </c>
      <c r="G353" s="402"/>
    </row>
    <row r="354" spans="1:7" ht="16.5">
      <c r="A354" s="359" t="s">
        <v>3</v>
      </c>
      <c r="B354" s="274"/>
      <c r="C354" s="274"/>
      <c r="D354" s="274"/>
      <c r="E354" s="274"/>
      <c r="F354" s="287"/>
      <c r="G354" s="402"/>
    </row>
    <row r="355" spans="1:7" ht="16.5">
      <c r="A355" s="359" t="s">
        <v>4</v>
      </c>
      <c r="B355" s="274">
        <v>91717.6</v>
      </c>
      <c r="C355" s="274">
        <v>65460.1</v>
      </c>
      <c r="D355" s="274">
        <v>65460.1</v>
      </c>
      <c r="E355" s="274">
        <v>100</v>
      </c>
      <c r="F355" s="287">
        <v>71.400000000000006</v>
      </c>
      <c r="G355" s="402"/>
    </row>
    <row r="356" spans="1:7" ht="16.5">
      <c r="A356" s="359" t="s">
        <v>5</v>
      </c>
      <c r="B356" s="274">
        <v>1871.8</v>
      </c>
      <c r="C356" s="274">
        <v>1335.9</v>
      </c>
      <c r="D356" s="274">
        <v>1335.9</v>
      </c>
      <c r="E356" s="274">
        <v>100</v>
      </c>
      <c r="F356" s="287">
        <v>71.400000000000006</v>
      </c>
      <c r="G356" s="402"/>
    </row>
    <row r="357" spans="1:7" ht="33">
      <c r="A357" s="359" t="s">
        <v>45</v>
      </c>
      <c r="B357" s="274">
        <v>37880.300000000003</v>
      </c>
      <c r="C357" s="274">
        <v>1190.4000000000001</v>
      </c>
      <c r="D357" s="274">
        <v>588.29999999999995</v>
      </c>
      <c r="E357" s="274">
        <v>49.4</v>
      </c>
      <c r="F357" s="287">
        <v>1.6</v>
      </c>
      <c r="G357" s="402"/>
    </row>
    <row r="358" spans="1:7" ht="49.5">
      <c r="A358" s="360" t="s">
        <v>18</v>
      </c>
      <c r="B358" s="275">
        <f>SUM(B360:B362)</f>
        <v>17350</v>
      </c>
      <c r="C358" s="275">
        <f>SUM(C360:C362)</f>
        <v>63900</v>
      </c>
      <c r="D358" s="275">
        <f>SUM(D360:D362)</f>
        <v>58747.1</v>
      </c>
      <c r="E358" s="275">
        <v>91.9</v>
      </c>
      <c r="F358" s="288">
        <v>338.6</v>
      </c>
      <c r="G358" s="402"/>
    </row>
    <row r="359" spans="1:7" ht="16.5">
      <c r="A359" s="359" t="s">
        <v>3</v>
      </c>
      <c r="B359" s="274"/>
      <c r="C359" s="274"/>
      <c r="D359" s="274"/>
      <c r="E359" s="274"/>
      <c r="F359" s="287"/>
      <c r="G359" s="402"/>
    </row>
    <row r="360" spans="1:7" ht="16.5">
      <c r="A360" s="359" t="s">
        <v>4</v>
      </c>
      <c r="B360" s="274">
        <v>16660</v>
      </c>
      <c r="C360" s="274">
        <v>58800</v>
      </c>
      <c r="D360" s="274">
        <v>53750.2</v>
      </c>
      <c r="E360" s="274">
        <v>91.4</v>
      </c>
      <c r="F360" s="287">
        <v>322.60000000000002</v>
      </c>
      <c r="G360" s="402"/>
    </row>
    <row r="361" spans="1:7" ht="16.5">
      <c r="A361" s="359" t="s">
        <v>5</v>
      </c>
      <c r="B361" s="274">
        <v>340</v>
      </c>
      <c r="C361" s="274">
        <v>1200</v>
      </c>
      <c r="D361" s="274">
        <v>1096.9000000000001</v>
      </c>
      <c r="E361" s="274">
        <v>91.4</v>
      </c>
      <c r="F361" s="287">
        <v>322.60000000000002</v>
      </c>
      <c r="G361" s="402"/>
    </row>
    <row r="362" spans="1:7" ht="33">
      <c r="A362" s="361" t="s">
        <v>45</v>
      </c>
      <c r="B362" s="276">
        <v>350</v>
      </c>
      <c r="C362" s="276">
        <v>3900</v>
      </c>
      <c r="D362" s="276">
        <v>3900</v>
      </c>
      <c r="E362" s="276">
        <v>100</v>
      </c>
      <c r="F362" s="289">
        <v>1114.3</v>
      </c>
      <c r="G362" s="402"/>
    </row>
    <row r="363" spans="1:7" ht="49.5">
      <c r="A363" s="358" t="s">
        <v>25</v>
      </c>
      <c r="B363" s="273">
        <f>SUM(B365:B367)</f>
        <v>48482.2</v>
      </c>
      <c r="C363" s="273">
        <f>SUM(C365:C367)</f>
        <v>33046.1</v>
      </c>
      <c r="D363" s="273">
        <f>SUM(D365:D367)</f>
        <v>33046</v>
      </c>
      <c r="E363" s="273">
        <v>100</v>
      </c>
      <c r="F363" s="286">
        <v>68.2</v>
      </c>
      <c r="G363" s="402"/>
    </row>
    <row r="364" spans="1:7" ht="16.5">
      <c r="A364" s="359" t="s">
        <v>3</v>
      </c>
      <c r="B364" s="274"/>
      <c r="C364" s="274"/>
      <c r="D364" s="274"/>
      <c r="E364" s="274"/>
      <c r="F364" s="287"/>
      <c r="G364" s="402"/>
    </row>
    <row r="365" spans="1:7" ht="16.5">
      <c r="A365" s="359" t="s">
        <v>4</v>
      </c>
      <c r="B365" s="274">
        <v>46550</v>
      </c>
      <c r="C365" s="274">
        <v>30579.9</v>
      </c>
      <c r="D365" s="274">
        <v>30579.9</v>
      </c>
      <c r="E365" s="274">
        <v>100</v>
      </c>
      <c r="F365" s="287">
        <v>65.7</v>
      </c>
      <c r="G365" s="402"/>
    </row>
    <row r="366" spans="1:7" s="90" customFormat="1" ht="18.75">
      <c r="A366" s="359" t="s">
        <v>5</v>
      </c>
      <c r="B366" s="274">
        <v>950</v>
      </c>
      <c r="C366" s="274">
        <v>624.1</v>
      </c>
      <c r="D366" s="274">
        <v>624.1</v>
      </c>
      <c r="E366" s="274">
        <v>100</v>
      </c>
      <c r="F366" s="287">
        <v>65.7</v>
      </c>
      <c r="G366" s="405"/>
    </row>
    <row r="367" spans="1:7" s="90" customFormat="1" ht="33">
      <c r="A367" s="359" t="s">
        <v>45</v>
      </c>
      <c r="B367" s="274">
        <v>982.2</v>
      </c>
      <c r="C367" s="274">
        <v>1842.1</v>
      </c>
      <c r="D367" s="274">
        <v>1842</v>
      </c>
      <c r="E367" s="274">
        <v>100</v>
      </c>
      <c r="F367" s="287">
        <v>187.5</v>
      </c>
      <c r="G367" s="405"/>
    </row>
    <row r="368" spans="1:7" s="90" customFormat="1" ht="49.5">
      <c r="A368" s="360" t="s">
        <v>24</v>
      </c>
      <c r="B368" s="277" t="s">
        <v>6</v>
      </c>
      <c r="C368" s="277">
        <f>SUM(C370:C372)</f>
        <v>78756.5</v>
      </c>
      <c r="D368" s="277">
        <f>SUM(D370:D372)</f>
        <v>75524.100000000006</v>
      </c>
      <c r="E368" s="277">
        <v>95.9</v>
      </c>
      <c r="F368" s="290" t="s">
        <v>6</v>
      </c>
      <c r="G368" s="405"/>
    </row>
    <row r="369" spans="1:7" s="90" customFormat="1" ht="18.75">
      <c r="A369" s="359" t="s">
        <v>3</v>
      </c>
      <c r="B369" s="274"/>
      <c r="C369" s="274"/>
      <c r="D369" s="274"/>
      <c r="E369" s="274"/>
      <c r="F369" s="287"/>
      <c r="G369" s="405"/>
    </row>
    <row r="370" spans="1:7" s="90" customFormat="1" ht="18.75">
      <c r="A370" s="359" t="s">
        <v>4</v>
      </c>
      <c r="B370" s="274" t="s">
        <v>6</v>
      </c>
      <c r="C370" s="274" t="s">
        <v>6</v>
      </c>
      <c r="D370" s="274" t="s">
        <v>6</v>
      </c>
      <c r="E370" s="274" t="s">
        <v>6</v>
      </c>
      <c r="F370" s="287" t="s">
        <v>6</v>
      </c>
      <c r="G370" s="405"/>
    </row>
    <row r="371" spans="1:7" s="90" customFormat="1" ht="18.75">
      <c r="A371" s="359" t="s">
        <v>5</v>
      </c>
      <c r="B371" s="274" t="s">
        <v>6</v>
      </c>
      <c r="C371" s="274" t="s">
        <v>6</v>
      </c>
      <c r="D371" s="274" t="s">
        <v>6</v>
      </c>
      <c r="E371" s="274" t="s">
        <v>6</v>
      </c>
      <c r="F371" s="287" t="s">
        <v>6</v>
      </c>
      <c r="G371" s="405"/>
    </row>
    <row r="372" spans="1:7" s="90" customFormat="1" ht="33">
      <c r="A372" s="361" t="s">
        <v>45</v>
      </c>
      <c r="B372" s="276" t="s">
        <v>6</v>
      </c>
      <c r="C372" s="276">
        <v>78756.5</v>
      </c>
      <c r="D372" s="276">
        <v>75524.100000000006</v>
      </c>
      <c r="E372" s="276">
        <v>95.9</v>
      </c>
      <c r="F372" s="289" t="s">
        <v>6</v>
      </c>
      <c r="G372" s="405"/>
    </row>
    <row r="373" spans="1:7" s="90" customFormat="1" ht="49.5">
      <c r="A373" s="360" t="s">
        <v>19</v>
      </c>
      <c r="B373" s="277" t="s">
        <v>6</v>
      </c>
      <c r="C373" s="277">
        <f>SUM(C375:C377)</f>
        <v>2100</v>
      </c>
      <c r="D373" s="277">
        <f>SUM(D375:D377)</f>
        <v>944.6</v>
      </c>
      <c r="E373" s="277">
        <v>45</v>
      </c>
      <c r="F373" s="290" t="s">
        <v>6</v>
      </c>
      <c r="G373" s="405"/>
    </row>
    <row r="374" spans="1:7" s="90" customFormat="1" ht="18.75">
      <c r="A374" s="359" t="s">
        <v>3</v>
      </c>
      <c r="B374" s="274"/>
      <c r="C374" s="274"/>
      <c r="D374" s="274"/>
      <c r="E374" s="274"/>
      <c r="F374" s="287"/>
      <c r="G374" s="405"/>
    </row>
    <row r="375" spans="1:7" s="90" customFormat="1" ht="18.75">
      <c r="A375" s="359" t="s">
        <v>4</v>
      </c>
      <c r="B375" s="274" t="s">
        <v>6</v>
      </c>
      <c r="C375" s="274" t="s">
        <v>6</v>
      </c>
      <c r="D375" s="274" t="s">
        <v>6</v>
      </c>
      <c r="E375" s="274" t="s">
        <v>6</v>
      </c>
      <c r="F375" s="287" t="s">
        <v>6</v>
      </c>
      <c r="G375" s="405"/>
    </row>
    <row r="376" spans="1:7" s="90" customFormat="1" ht="18.75">
      <c r="A376" s="361" t="s">
        <v>5</v>
      </c>
      <c r="B376" s="276" t="s">
        <v>6</v>
      </c>
      <c r="C376" s="276" t="s">
        <v>6</v>
      </c>
      <c r="D376" s="276" t="s">
        <v>6</v>
      </c>
      <c r="E376" s="276" t="s">
        <v>6</v>
      </c>
      <c r="F376" s="289" t="s">
        <v>6</v>
      </c>
      <c r="G376" s="405"/>
    </row>
    <row r="377" spans="1:7" s="90" customFormat="1" ht="33">
      <c r="A377" s="359" t="s">
        <v>9</v>
      </c>
      <c r="B377" s="274" t="s">
        <v>6</v>
      </c>
      <c r="C377" s="274">
        <v>2100</v>
      </c>
      <c r="D377" s="274">
        <v>944.6</v>
      </c>
      <c r="E377" s="274">
        <v>45</v>
      </c>
      <c r="F377" s="287" t="s">
        <v>6</v>
      </c>
      <c r="G377" s="405"/>
    </row>
    <row r="378" spans="1:7" s="90" customFormat="1" ht="66">
      <c r="A378" s="360" t="s">
        <v>103</v>
      </c>
      <c r="B378" s="277">
        <f>SUM(B380:B382)</f>
        <v>17569.7</v>
      </c>
      <c r="C378" s="277">
        <f>SUM(C380:C382)</f>
        <v>26000</v>
      </c>
      <c r="D378" s="277">
        <f>SUM(D380:D382)</f>
        <v>23451.200000000001</v>
      </c>
      <c r="E378" s="277">
        <v>90.2</v>
      </c>
      <c r="F378" s="290">
        <v>133.5</v>
      </c>
      <c r="G378" s="405"/>
    </row>
    <row r="379" spans="1:7" s="90" customFormat="1" ht="18.75">
      <c r="A379" s="359" t="s">
        <v>23</v>
      </c>
      <c r="B379" s="274"/>
      <c r="C379" s="274"/>
      <c r="D379" s="274"/>
      <c r="E379" s="274"/>
      <c r="F379" s="287"/>
      <c r="G379" s="405"/>
    </row>
    <row r="380" spans="1:7" s="90" customFormat="1" ht="18.75">
      <c r="A380" s="359" t="s">
        <v>4</v>
      </c>
      <c r="B380" s="274">
        <v>9798.7000000000007</v>
      </c>
      <c r="C380" s="274">
        <v>19600</v>
      </c>
      <c r="D380" s="274">
        <v>19600</v>
      </c>
      <c r="E380" s="274">
        <v>100</v>
      </c>
      <c r="F380" s="287">
        <v>200</v>
      </c>
      <c r="G380" s="405"/>
    </row>
    <row r="381" spans="1:7" s="90" customFormat="1" ht="18.75">
      <c r="A381" s="359" t="s">
        <v>5</v>
      </c>
      <c r="B381" s="274">
        <v>200</v>
      </c>
      <c r="C381" s="274">
        <v>400</v>
      </c>
      <c r="D381" s="274">
        <v>400</v>
      </c>
      <c r="E381" s="274">
        <v>100</v>
      </c>
      <c r="F381" s="287">
        <v>200</v>
      </c>
      <c r="G381" s="405"/>
    </row>
    <row r="382" spans="1:7" s="90" customFormat="1" ht="33">
      <c r="A382" s="361" t="s">
        <v>9</v>
      </c>
      <c r="B382" s="276">
        <v>7571</v>
      </c>
      <c r="C382" s="276">
        <v>6000</v>
      </c>
      <c r="D382" s="276">
        <v>3451.2</v>
      </c>
      <c r="E382" s="276">
        <v>57.5</v>
      </c>
      <c r="F382" s="289">
        <v>45.6</v>
      </c>
      <c r="G382" s="405"/>
    </row>
    <row r="383" spans="1:7" s="90" customFormat="1" ht="82.5" hidden="1">
      <c r="A383" s="366" t="s">
        <v>51</v>
      </c>
      <c r="B383" s="271" t="s">
        <v>6</v>
      </c>
      <c r="C383" s="271" t="s">
        <v>6</v>
      </c>
      <c r="D383" s="271" t="s">
        <v>6</v>
      </c>
      <c r="E383" s="271"/>
      <c r="F383" s="284"/>
      <c r="G383" s="405"/>
    </row>
    <row r="384" spans="1:7" s="90" customFormat="1" ht="18.75" hidden="1">
      <c r="A384" s="354" t="s">
        <v>3</v>
      </c>
      <c r="B384" s="272"/>
      <c r="C384" s="274"/>
      <c r="D384" s="274"/>
      <c r="E384" s="274"/>
      <c r="F384" s="287"/>
      <c r="G384" s="405"/>
    </row>
    <row r="385" spans="1:7" s="90" customFormat="1" ht="18.75" hidden="1">
      <c r="A385" s="354" t="s">
        <v>4</v>
      </c>
      <c r="B385" s="272" t="s">
        <v>6</v>
      </c>
      <c r="C385" s="272" t="s">
        <v>6</v>
      </c>
      <c r="D385" s="272" t="s">
        <v>6</v>
      </c>
      <c r="E385" s="272"/>
      <c r="F385" s="285"/>
      <c r="G385" s="405"/>
    </row>
    <row r="386" spans="1:7" s="90" customFormat="1" ht="18.75" hidden="1">
      <c r="A386" s="354" t="s">
        <v>5</v>
      </c>
      <c r="B386" s="272" t="s">
        <v>6</v>
      </c>
      <c r="C386" s="272" t="s">
        <v>6</v>
      </c>
      <c r="D386" s="272" t="s">
        <v>6</v>
      </c>
      <c r="E386" s="272"/>
      <c r="F386" s="285"/>
      <c r="G386" s="405"/>
    </row>
    <row r="387" spans="1:7" s="90" customFormat="1" ht="34.5" hidden="1">
      <c r="A387" s="354" t="s">
        <v>45</v>
      </c>
      <c r="B387" s="272" t="s">
        <v>6</v>
      </c>
      <c r="C387" s="272" t="s">
        <v>6</v>
      </c>
      <c r="D387" s="272" t="s">
        <v>6</v>
      </c>
      <c r="E387" s="272"/>
      <c r="F387" s="285"/>
      <c r="G387" s="405"/>
    </row>
    <row r="388" spans="1:7" s="90" customFormat="1" ht="66" hidden="1">
      <c r="A388" s="360" t="s">
        <v>17</v>
      </c>
      <c r="B388" s="275" t="s">
        <v>6</v>
      </c>
      <c r="C388" s="277" t="s">
        <v>6</v>
      </c>
      <c r="D388" s="277" t="s">
        <v>6</v>
      </c>
      <c r="E388" s="277"/>
      <c r="F388" s="290"/>
      <c r="G388" s="405"/>
    </row>
    <row r="389" spans="1:7" s="90" customFormat="1" ht="18.75" hidden="1">
      <c r="A389" s="359" t="s">
        <v>3</v>
      </c>
      <c r="B389" s="274"/>
      <c r="C389" s="274"/>
      <c r="D389" s="274"/>
      <c r="E389" s="274"/>
      <c r="F389" s="287"/>
      <c r="G389" s="405"/>
    </row>
    <row r="390" spans="1:7" s="90" customFormat="1" ht="18.75" hidden="1">
      <c r="A390" s="359" t="s">
        <v>4</v>
      </c>
      <c r="B390" s="274" t="s">
        <v>6</v>
      </c>
      <c r="C390" s="274" t="s">
        <v>6</v>
      </c>
      <c r="D390" s="274" t="s">
        <v>6</v>
      </c>
      <c r="E390" s="274"/>
      <c r="F390" s="287"/>
      <c r="G390" s="405"/>
    </row>
    <row r="391" spans="1:7" s="90" customFormat="1" ht="18.75" hidden="1">
      <c r="A391" s="359" t="s">
        <v>5</v>
      </c>
      <c r="B391" s="274" t="s">
        <v>6</v>
      </c>
      <c r="C391" s="274" t="s">
        <v>6</v>
      </c>
      <c r="D391" s="274" t="s">
        <v>6</v>
      </c>
      <c r="E391" s="274"/>
      <c r="F391" s="287"/>
      <c r="G391" s="405"/>
    </row>
    <row r="392" spans="1:7" s="90" customFormat="1" ht="33" hidden="1">
      <c r="A392" s="361" t="s">
        <v>45</v>
      </c>
      <c r="B392" s="276" t="s">
        <v>6</v>
      </c>
      <c r="C392" s="276" t="s">
        <v>6</v>
      </c>
      <c r="D392" s="276" t="s">
        <v>6</v>
      </c>
      <c r="E392" s="276"/>
      <c r="F392" s="289"/>
      <c r="G392" s="405"/>
    </row>
    <row r="393" spans="1:7" s="90" customFormat="1" ht="66" hidden="1">
      <c r="A393" s="358" t="s">
        <v>27</v>
      </c>
      <c r="B393" s="273" t="s">
        <v>6</v>
      </c>
      <c r="C393" s="274" t="s">
        <v>6</v>
      </c>
      <c r="D393" s="274" t="s">
        <v>6</v>
      </c>
      <c r="E393" s="274"/>
      <c r="F393" s="287"/>
      <c r="G393" s="405"/>
    </row>
    <row r="394" spans="1:7" s="90" customFormat="1" ht="18.75" hidden="1">
      <c r="A394" s="359" t="s">
        <v>3</v>
      </c>
      <c r="B394" s="274"/>
      <c r="C394" s="274"/>
      <c r="D394" s="274"/>
      <c r="E394" s="274"/>
      <c r="F394" s="287"/>
      <c r="G394" s="405"/>
    </row>
    <row r="395" spans="1:7" s="90" customFormat="1" ht="18.75" hidden="1">
      <c r="A395" s="359" t="s">
        <v>4</v>
      </c>
      <c r="B395" s="274" t="s">
        <v>6</v>
      </c>
      <c r="C395" s="274" t="s">
        <v>6</v>
      </c>
      <c r="D395" s="274" t="s">
        <v>6</v>
      </c>
      <c r="E395" s="274"/>
      <c r="F395" s="287"/>
      <c r="G395" s="405"/>
    </row>
    <row r="396" spans="1:7" s="90" customFormat="1" ht="18.75" hidden="1">
      <c r="A396" s="359" t="s">
        <v>5</v>
      </c>
      <c r="B396" s="274" t="s">
        <v>6</v>
      </c>
      <c r="C396" s="274" t="s">
        <v>6</v>
      </c>
      <c r="D396" s="274" t="s">
        <v>6</v>
      </c>
      <c r="E396" s="274"/>
      <c r="F396" s="287"/>
      <c r="G396" s="405"/>
    </row>
    <row r="397" spans="1:7" s="90" customFormat="1" ht="33" hidden="1">
      <c r="A397" s="359" t="s">
        <v>45</v>
      </c>
      <c r="B397" s="274" t="s">
        <v>6</v>
      </c>
      <c r="C397" s="274" t="s">
        <v>6</v>
      </c>
      <c r="D397" s="274" t="s">
        <v>6</v>
      </c>
      <c r="E397" s="274"/>
      <c r="F397" s="287"/>
      <c r="G397" s="405"/>
    </row>
    <row r="398" spans="1:7" s="3" customFormat="1" ht="16.5">
      <c r="A398" s="351" t="s">
        <v>8</v>
      </c>
      <c r="B398" s="352">
        <f>SUM(B383,B321,B276)</f>
        <v>540295.20000000007</v>
      </c>
      <c r="C398" s="352">
        <f>SUM(C383,C321,C276)</f>
        <v>377850.60000000003</v>
      </c>
      <c r="D398" s="352">
        <f>SUM(D383,D321,D276)</f>
        <v>357078.60000000003</v>
      </c>
      <c r="E398" s="352">
        <v>94.5</v>
      </c>
      <c r="F398" s="353">
        <v>66.099999999999994</v>
      </c>
      <c r="G398" s="404"/>
    </row>
    <row r="399" spans="1:7" s="3" customFormat="1" ht="17.25">
      <c r="A399" s="354" t="s">
        <v>3</v>
      </c>
      <c r="B399" s="271"/>
      <c r="C399" s="271"/>
      <c r="D399" s="271"/>
      <c r="E399" s="271"/>
      <c r="F399" s="284"/>
      <c r="G399" s="404"/>
    </row>
    <row r="400" spans="1:7" s="3" customFormat="1" ht="17.25">
      <c r="A400" s="354" t="s">
        <v>4</v>
      </c>
      <c r="B400" s="272">
        <f t="shared" ref="B400:D401" si="30">SUM(B278,B323,B385)</f>
        <v>164726.30000000002</v>
      </c>
      <c r="C400" s="272">
        <f t="shared" si="30"/>
        <v>174440</v>
      </c>
      <c r="D400" s="272">
        <f t="shared" si="30"/>
        <v>169390.19999999998</v>
      </c>
      <c r="E400" s="271">
        <v>97.1</v>
      </c>
      <c r="F400" s="284">
        <v>102.8</v>
      </c>
      <c r="G400" s="404"/>
    </row>
    <row r="401" spans="1:7" s="3" customFormat="1" ht="17.25">
      <c r="A401" s="354" t="s">
        <v>5</v>
      </c>
      <c r="B401" s="272">
        <f t="shared" si="30"/>
        <v>231849.10000000003</v>
      </c>
      <c r="C401" s="272">
        <f t="shared" si="30"/>
        <v>47560</v>
      </c>
      <c r="D401" s="272">
        <f t="shared" si="30"/>
        <v>45537.5</v>
      </c>
      <c r="E401" s="271">
        <v>95.7</v>
      </c>
      <c r="F401" s="284">
        <v>19.600000000000001</v>
      </c>
      <c r="G401" s="404"/>
    </row>
    <row r="402" spans="1:7" s="3" customFormat="1" ht="34.5">
      <c r="A402" s="355" t="s">
        <v>45</v>
      </c>
      <c r="B402" s="356">
        <f>SUM(B387,B325,B280)</f>
        <v>143719.79999999999</v>
      </c>
      <c r="C402" s="356">
        <f>SUM(C280,C325,C387)</f>
        <v>155850.59999999998</v>
      </c>
      <c r="D402" s="356">
        <f>SUM(D387,D325,D280)</f>
        <v>142150.9</v>
      </c>
      <c r="E402" s="377">
        <v>91.2</v>
      </c>
      <c r="F402" s="378">
        <v>98.9</v>
      </c>
      <c r="G402" s="404"/>
    </row>
    <row r="403" spans="1:7" s="3" customFormat="1" ht="34.5" hidden="1">
      <c r="A403" s="269" t="s">
        <v>68</v>
      </c>
      <c r="B403" s="278">
        <f t="shared" ref="B403:C403" si="31">SUM(B326)</f>
        <v>3391.8</v>
      </c>
      <c r="C403" s="278">
        <f t="shared" si="31"/>
        <v>0</v>
      </c>
      <c r="D403" s="278">
        <f>SUM(D326)</f>
        <v>0</v>
      </c>
      <c r="E403" s="278"/>
      <c r="F403" s="291"/>
      <c r="G403" s="404"/>
    </row>
    <row r="404" spans="1:7" ht="54" customHeight="1">
      <c r="A404" s="348" t="s">
        <v>72</v>
      </c>
      <c r="B404" s="349"/>
      <c r="C404" s="349"/>
      <c r="D404" s="349"/>
      <c r="E404" s="349"/>
      <c r="F404" s="350"/>
      <c r="G404" s="402"/>
    </row>
    <row r="405" spans="1:7" s="3" customFormat="1" ht="33">
      <c r="A405" s="351" t="s">
        <v>73</v>
      </c>
      <c r="B405" s="352">
        <f t="shared" ref="B405" si="32">SUM(B410:B420)</f>
        <v>41061.700000000004</v>
      </c>
      <c r="C405" s="352">
        <f>SUM(C410:C420)</f>
        <v>115730</v>
      </c>
      <c r="D405" s="352">
        <f>SUM(D410:D420)</f>
        <v>46838.899999999987</v>
      </c>
      <c r="E405" s="352">
        <v>40.5</v>
      </c>
      <c r="F405" s="353">
        <v>114.1</v>
      </c>
      <c r="G405" s="404"/>
    </row>
    <row r="406" spans="1:7" s="3" customFormat="1" ht="17.25">
      <c r="A406" s="354" t="s">
        <v>3</v>
      </c>
      <c r="B406" s="271"/>
      <c r="C406" s="271"/>
      <c r="D406" s="271"/>
      <c r="E406" s="271"/>
      <c r="F406" s="284"/>
      <c r="G406" s="404"/>
    </row>
    <row r="407" spans="1:7" s="3" customFormat="1" ht="17.25">
      <c r="A407" s="354" t="s">
        <v>4</v>
      </c>
      <c r="B407" s="272" t="s">
        <v>6</v>
      </c>
      <c r="C407" s="272" t="s">
        <v>6</v>
      </c>
      <c r="D407" s="272" t="s">
        <v>6</v>
      </c>
      <c r="E407" s="272" t="s">
        <v>6</v>
      </c>
      <c r="F407" s="285" t="s">
        <v>6</v>
      </c>
      <c r="G407" s="404"/>
    </row>
    <row r="408" spans="1:7" s="3" customFormat="1" ht="17.25">
      <c r="A408" s="354" t="s">
        <v>5</v>
      </c>
      <c r="B408" s="272" t="s">
        <v>6</v>
      </c>
      <c r="C408" s="272" t="s">
        <v>6</v>
      </c>
      <c r="D408" s="272" t="s">
        <v>6</v>
      </c>
      <c r="E408" s="272" t="s">
        <v>6</v>
      </c>
      <c r="F408" s="285" t="s">
        <v>6</v>
      </c>
      <c r="G408" s="404"/>
    </row>
    <row r="409" spans="1:7" s="3" customFormat="1" ht="34.5">
      <c r="A409" s="355" t="s">
        <v>45</v>
      </c>
      <c r="B409" s="356">
        <f>SUM(B410,B411,B412,B413,B414,B415,B416,B418,B417,B419,B420)</f>
        <v>41061.700000000004</v>
      </c>
      <c r="C409" s="356">
        <f>SUM(C410,C411,C412,C413,C414,C415,C416,C418,C417,C419,C420)</f>
        <v>115730</v>
      </c>
      <c r="D409" s="356">
        <f>SUM(D410,D411,D412,D413,D414,D415,D416,D418,D417,D419,D420)</f>
        <v>46838.899999999994</v>
      </c>
      <c r="E409" s="356">
        <v>40.5</v>
      </c>
      <c r="F409" s="357">
        <v>114.1</v>
      </c>
      <c r="G409" s="404"/>
    </row>
    <row r="410" spans="1:7" ht="66">
      <c r="A410" s="363" t="s">
        <v>27</v>
      </c>
      <c r="B410" s="279">
        <v>7846.1</v>
      </c>
      <c r="C410" s="279">
        <v>30645</v>
      </c>
      <c r="D410" s="279">
        <v>6557.3</v>
      </c>
      <c r="E410" s="279">
        <v>21.4</v>
      </c>
      <c r="F410" s="292">
        <v>83.6</v>
      </c>
      <c r="G410" s="402"/>
    </row>
    <row r="411" spans="1:7" ht="66" hidden="1">
      <c r="A411" s="363" t="s">
        <v>17</v>
      </c>
      <c r="B411" s="279" t="s">
        <v>6</v>
      </c>
      <c r="C411" s="279" t="s">
        <v>6</v>
      </c>
      <c r="D411" s="279" t="s">
        <v>6</v>
      </c>
      <c r="E411" s="279"/>
      <c r="F411" s="292"/>
      <c r="G411" s="402"/>
    </row>
    <row r="412" spans="1:7" ht="33">
      <c r="A412" s="358" t="s">
        <v>29</v>
      </c>
      <c r="B412" s="273">
        <v>2868.6</v>
      </c>
      <c r="C412" s="273">
        <v>6871.8</v>
      </c>
      <c r="D412" s="273">
        <v>3499.1</v>
      </c>
      <c r="E412" s="273">
        <v>50.9</v>
      </c>
      <c r="F412" s="286">
        <v>122</v>
      </c>
      <c r="G412" s="402"/>
    </row>
    <row r="413" spans="1:7" ht="66" hidden="1">
      <c r="A413" s="363" t="s">
        <v>50</v>
      </c>
      <c r="B413" s="279" t="s">
        <v>6</v>
      </c>
      <c r="C413" s="279" t="s">
        <v>6</v>
      </c>
      <c r="D413" s="279" t="s">
        <v>6</v>
      </c>
      <c r="E413" s="279"/>
      <c r="F413" s="292"/>
      <c r="G413" s="402"/>
    </row>
    <row r="414" spans="1:7" ht="49.5">
      <c r="A414" s="358" t="s">
        <v>21</v>
      </c>
      <c r="B414" s="273">
        <v>2001.5</v>
      </c>
      <c r="C414" s="273">
        <v>12188.6</v>
      </c>
      <c r="D414" s="273">
        <v>1495.9</v>
      </c>
      <c r="E414" s="273">
        <v>12.3</v>
      </c>
      <c r="F414" s="286">
        <v>74.7</v>
      </c>
      <c r="G414" s="402"/>
    </row>
    <row r="415" spans="1:7" ht="49.5">
      <c r="A415" s="363" t="s">
        <v>19</v>
      </c>
      <c r="B415" s="279">
        <v>9359.7000000000007</v>
      </c>
      <c r="C415" s="279">
        <v>19956.900000000001</v>
      </c>
      <c r="D415" s="279">
        <v>12632.3</v>
      </c>
      <c r="E415" s="279">
        <v>63.3</v>
      </c>
      <c r="F415" s="292">
        <v>135</v>
      </c>
      <c r="G415" s="402"/>
    </row>
    <row r="416" spans="1:7" ht="49.5">
      <c r="A416" s="358" t="s">
        <v>20</v>
      </c>
      <c r="B416" s="273">
        <v>4206.8</v>
      </c>
      <c r="C416" s="273">
        <v>6869.7</v>
      </c>
      <c r="D416" s="273">
        <v>3427.1</v>
      </c>
      <c r="E416" s="273">
        <v>49.9</v>
      </c>
      <c r="F416" s="286">
        <v>81.5</v>
      </c>
      <c r="G416" s="402"/>
    </row>
    <row r="417" spans="1:7" ht="49.5">
      <c r="A417" s="363" t="s">
        <v>18</v>
      </c>
      <c r="B417" s="279">
        <v>10722.1</v>
      </c>
      <c r="C417" s="279">
        <v>20407</v>
      </c>
      <c r="D417" s="279">
        <v>13237.2</v>
      </c>
      <c r="E417" s="279">
        <v>64.900000000000006</v>
      </c>
      <c r="F417" s="292">
        <v>123.5</v>
      </c>
      <c r="G417" s="402"/>
    </row>
    <row r="418" spans="1:7" ht="49.5">
      <c r="A418" s="358" t="s">
        <v>24</v>
      </c>
      <c r="B418" s="273">
        <v>2309.6999999999998</v>
      </c>
      <c r="C418" s="273">
        <v>4973</v>
      </c>
      <c r="D418" s="273">
        <v>3068.7</v>
      </c>
      <c r="E418" s="273">
        <v>61.7</v>
      </c>
      <c r="F418" s="286">
        <v>132.9</v>
      </c>
      <c r="G418" s="402"/>
    </row>
    <row r="419" spans="1:7" ht="49.5">
      <c r="A419" s="363" t="s">
        <v>25</v>
      </c>
      <c r="B419" s="279">
        <v>740.4</v>
      </c>
      <c r="C419" s="279">
        <v>5089.2</v>
      </c>
      <c r="D419" s="279">
        <v>1563.6</v>
      </c>
      <c r="E419" s="279">
        <v>30.7</v>
      </c>
      <c r="F419" s="292">
        <v>211.2</v>
      </c>
      <c r="G419" s="402"/>
    </row>
    <row r="420" spans="1:7" ht="66">
      <c r="A420" s="358" t="s">
        <v>103</v>
      </c>
      <c r="B420" s="273">
        <v>1006.8</v>
      </c>
      <c r="C420" s="273">
        <v>8728.7999999999993</v>
      </c>
      <c r="D420" s="273">
        <v>1357.7</v>
      </c>
      <c r="E420" s="273">
        <v>16.600000000000001</v>
      </c>
      <c r="F420" s="286">
        <v>134.9</v>
      </c>
      <c r="G420" s="402"/>
    </row>
    <row r="421" spans="1:7" s="3" customFormat="1" ht="33">
      <c r="A421" s="351" t="s">
        <v>74</v>
      </c>
      <c r="B421" s="352">
        <f t="shared" ref="B421:C421" si="33">SUM(B426,B431,B436,B441,B446,B451,B456,B461,B466)</f>
        <v>110177.60000000001</v>
      </c>
      <c r="C421" s="352">
        <f t="shared" si="33"/>
        <v>274421.5</v>
      </c>
      <c r="D421" s="352">
        <f>SUM(D426,D431,D436,D441,D446,D451,D456,D461,D466)</f>
        <v>134764.79999999999</v>
      </c>
      <c r="E421" s="352">
        <v>49.1</v>
      </c>
      <c r="F421" s="353">
        <v>122.3</v>
      </c>
      <c r="G421" s="404"/>
    </row>
    <row r="422" spans="1:7" s="3" customFormat="1" ht="17.25">
      <c r="A422" s="354" t="s">
        <v>3</v>
      </c>
      <c r="B422" s="272"/>
      <c r="C422" s="272"/>
      <c r="D422" s="271"/>
      <c r="E422" s="271"/>
      <c r="F422" s="284"/>
      <c r="G422" s="404"/>
    </row>
    <row r="423" spans="1:7" s="3" customFormat="1" ht="17.25">
      <c r="A423" s="354" t="s">
        <v>4</v>
      </c>
      <c r="B423" s="272" t="s">
        <v>6</v>
      </c>
      <c r="C423" s="272">
        <f t="shared" ref="C423:C425" si="34">SUM(C428,C433,C438,C443,C448,C453,C458,C463,C468)</f>
        <v>12369</v>
      </c>
      <c r="D423" s="272">
        <f>SUM(D428,D433,D438,D443,D448,D453,D458,D463,D468)</f>
        <v>210.5</v>
      </c>
      <c r="E423" s="272">
        <v>1.7</v>
      </c>
      <c r="F423" s="285" t="s">
        <v>6</v>
      </c>
      <c r="G423" s="404"/>
    </row>
    <row r="424" spans="1:7" s="3" customFormat="1" ht="17.25">
      <c r="A424" s="354" t="s">
        <v>5</v>
      </c>
      <c r="B424" s="272" t="s">
        <v>6</v>
      </c>
      <c r="C424" s="272">
        <f t="shared" si="34"/>
        <v>1717.9</v>
      </c>
      <c r="D424" s="272">
        <f>SUM(D429,D434,D439,D444,D449,D454,D459,D464,D469)</f>
        <v>1469.7</v>
      </c>
      <c r="E424" s="272">
        <v>85.6</v>
      </c>
      <c r="F424" s="285" t="s">
        <v>6</v>
      </c>
      <c r="G424" s="404"/>
    </row>
    <row r="425" spans="1:7" s="3" customFormat="1" ht="34.5">
      <c r="A425" s="355" t="s">
        <v>45</v>
      </c>
      <c r="B425" s="356">
        <f t="shared" ref="B425" si="35">SUM(B430,B435,B440,B445,B450,B455,B460,B465,B470)</f>
        <v>110177.60000000001</v>
      </c>
      <c r="C425" s="356">
        <f t="shared" si="34"/>
        <v>260334.59999999998</v>
      </c>
      <c r="D425" s="356">
        <f>SUM(D430,D435,D440,D445,D450,D455,D460,D465,D470)</f>
        <v>133084.6</v>
      </c>
      <c r="E425" s="356">
        <v>51.1</v>
      </c>
      <c r="F425" s="357">
        <v>120.8</v>
      </c>
      <c r="G425" s="404"/>
    </row>
    <row r="426" spans="1:7" ht="66">
      <c r="A426" s="358" t="s">
        <v>27</v>
      </c>
      <c r="B426" s="273">
        <f>SUM(B428:B430)</f>
        <v>36449.300000000003</v>
      </c>
      <c r="C426" s="273">
        <f>SUM(C428:C430)</f>
        <v>113706.5</v>
      </c>
      <c r="D426" s="273">
        <f>SUM(D428:D430)</f>
        <v>34519.300000000003</v>
      </c>
      <c r="E426" s="273">
        <v>30.4</v>
      </c>
      <c r="F426" s="288">
        <v>94.7</v>
      </c>
      <c r="G426" s="402"/>
    </row>
    <row r="427" spans="1:7" ht="16.5">
      <c r="A427" s="359" t="s">
        <v>3</v>
      </c>
      <c r="B427" s="273"/>
      <c r="C427" s="273"/>
      <c r="D427" s="273"/>
      <c r="E427" s="273"/>
      <c r="F427" s="286"/>
      <c r="G427" s="402"/>
    </row>
    <row r="428" spans="1:7" ht="16.5">
      <c r="A428" s="359" t="s">
        <v>4</v>
      </c>
      <c r="B428" s="273" t="s">
        <v>6</v>
      </c>
      <c r="C428" s="274">
        <v>12369</v>
      </c>
      <c r="D428" s="274">
        <v>210.5</v>
      </c>
      <c r="E428" s="274">
        <v>1.7</v>
      </c>
      <c r="F428" s="287" t="s">
        <v>6</v>
      </c>
      <c r="G428" s="402"/>
    </row>
    <row r="429" spans="1:7" ht="16.5">
      <c r="A429" s="359" t="s">
        <v>5</v>
      </c>
      <c r="B429" s="273" t="s">
        <v>6</v>
      </c>
      <c r="C429" s="274">
        <v>252.5</v>
      </c>
      <c r="D429" s="274">
        <v>4.3</v>
      </c>
      <c r="E429" s="274">
        <v>1.7</v>
      </c>
      <c r="F429" s="287" t="s">
        <v>6</v>
      </c>
      <c r="G429" s="402"/>
    </row>
    <row r="430" spans="1:7" s="90" customFormat="1" ht="33">
      <c r="A430" s="359" t="s">
        <v>45</v>
      </c>
      <c r="B430" s="274">
        <v>36449.300000000003</v>
      </c>
      <c r="C430" s="274">
        <v>101085</v>
      </c>
      <c r="D430" s="274">
        <v>34304.5</v>
      </c>
      <c r="E430" s="274">
        <v>33.9</v>
      </c>
      <c r="F430" s="287">
        <v>94.1</v>
      </c>
      <c r="G430" s="405"/>
    </row>
    <row r="431" spans="1:7" s="90" customFormat="1" ht="66">
      <c r="A431" s="360" t="s">
        <v>50</v>
      </c>
      <c r="B431" s="275">
        <f>SUM(B433:B435)</f>
        <v>3558.3</v>
      </c>
      <c r="C431" s="275">
        <f>SUM(C433:C435)</f>
        <v>1630.3</v>
      </c>
      <c r="D431" s="275">
        <f>SUM(D433:D435)</f>
        <v>1630.2</v>
      </c>
      <c r="E431" s="275">
        <v>100</v>
      </c>
      <c r="F431" s="288">
        <v>45.8</v>
      </c>
      <c r="G431" s="405"/>
    </row>
    <row r="432" spans="1:7" s="90" customFormat="1" ht="18.75">
      <c r="A432" s="359" t="s">
        <v>3</v>
      </c>
      <c r="B432" s="273"/>
      <c r="C432" s="273"/>
      <c r="D432" s="273"/>
      <c r="E432" s="273"/>
      <c r="F432" s="286"/>
      <c r="G432" s="405"/>
    </row>
    <row r="433" spans="1:7" s="90" customFormat="1" ht="18.75">
      <c r="A433" s="359" t="s">
        <v>4</v>
      </c>
      <c r="B433" s="274" t="s">
        <v>6</v>
      </c>
      <c r="C433" s="274" t="s">
        <v>6</v>
      </c>
      <c r="D433" s="274" t="s">
        <v>6</v>
      </c>
      <c r="E433" s="274" t="s">
        <v>6</v>
      </c>
      <c r="F433" s="287" t="s">
        <v>6</v>
      </c>
      <c r="G433" s="405"/>
    </row>
    <row r="434" spans="1:7" s="90" customFormat="1" ht="18.75">
      <c r="A434" s="359" t="s">
        <v>5</v>
      </c>
      <c r="B434" s="274" t="s">
        <v>6</v>
      </c>
      <c r="C434" s="274" t="s">
        <v>6</v>
      </c>
      <c r="D434" s="274" t="s">
        <v>6</v>
      </c>
      <c r="E434" s="274" t="s">
        <v>6</v>
      </c>
      <c r="F434" s="287" t="s">
        <v>6</v>
      </c>
      <c r="G434" s="405"/>
    </row>
    <row r="435" spans="1:7" s="90" customFormat="1" ht="33">
      <c r="A435" s="361" t="s">
        <v>45</v>
      </c>
      <c r="B435" s="276">
        <v>3558.3</v>
      </c>
      <c r="C435" s="276">
        <v>1630.3</v>
      </c>
      <c r="D435" s="276">
        <v>1630.2</v>
      </c>
      <c r="E435" s="276">
        <v>100</v>
      </c>
      <c r="F435" s="289">
        <v>45.8</v>
      </c>
      <c r="G435" s="405"/>
    </row>
    <row r="436" spans="1:7" s="90" customFormat="1" ht="49.5">
      <c r="A436" s="358" t="s">
        <v>18</v>
      </c>
      <c r="B436" s="273">
        <f>SUM(B438:B440)</f>
        <v>1702.2</v>
      </c>
      <c r="C436" s="273">
        <f>SUM(C438:C440)</f>
        <v>2732</v>
      </c>
      <c r="D436" s="273">
        <f>SUM(D438:D440)</f>
        <v>2124.6</v>
      </c>
      <c r="E436" s="273">
        <v>77.8</v>
      </c>
      <c r="F436" s="288">
        <v>124.8</v>
      </c>
      <c r="G436" s="405"/>
    </row>
    <row r="437" spans="1:7" s="90" customFormat="1" ht="18.75">
      <c r="A437" s="359" t="s">
        <v>3</v>
      </c>
      <c r="B437" s="273"/>
      <c r="C437" s="273"/>
      <c r="D437" s="273"/>
      <c r="E437" s="273"/>
      <c r="F437" s="286"/>
      <c r="G437" s="405"/>
    </row>
    <row r="438" spans="1:7" s="90" customFormat="1" ht="18.75">
      <c r="A438" s="359" t="s">
        <v>4</v>
      </c>
      <c r="B438" s="274" t="s">
        <v>6</v>
      </c>
      <c r="C438" s="274" t="s">
        <v>6</v>
      </c>
      <c r="D438" s="274" t="s">
        <v>6</v>
      </c>
      <c r="E438" s="274" t="s">
        <v>6</v>
      </c>
      <c r="F438" s="287" t="s">
        <v>6</v>
      </c>
      <c r="G438" s="405"/>
    </row>
    <row r="439" spans="1:7" s="90" customFormat="1" ht="18.75">
      <c r="A439" s="359" t="s">
        <v>5</v>
      </c>
      <c r="B439" s="274" t="s">
        <v>6</v>
      </c>
      <c r="C439" s="274" t="s">
        <v>6</v>
      </c>
      <c r="D439" s="274" t="s">
        <v>6</v>
      </c>
      <c r="E439" s="274" t="s">
        <v>6</v>
      </c>
      <c r="F439" s="287" t="s">
        <v>6</v>
      </c>
      <c r="G439" s="405"/>
    </row>
    <row r="440" spans="1:7" s="90" customFormat="1" ht="33">
      <c r="A440" s="359" t="s">
        <v>45</v>
      </c>
      <c r="B440" s="274">
        <v>1702.2</v>
      </c>
      <c r="C440" s="274">
        <v>2732</v>
      </c>
      <c r="D440" s="274">
        <v>2124.6</v>
      </c>
      <c r="E440" s="274">
        <v>77.8</v>
      </c>
      <c r="F440" s="287">
        <v>124.8</v>
      </c>
      <c r="G440" s="405"/>
    </row>
    <row r="441" spans="1:7" s="90" customFormat="1" ht="49.5">
      <c r="A441" s="360" t="s">
        <v>19</v>
      </c>
      <c r="B441" s="275">
        <f>SUM(B443:B445)</f>
        <v>1847.1</v>
      </c>
      <c r="C441" s="275">
        <f>SUM(C443:C445)</f>
        <v>5766.9</v>
      </c>
      <c r="D441" s="275">
        <f>SUM(D443:D445)</f>
        <v>3215.3</v>
      </c>
      <c r="E441" s="275">
        <v>55.8</v>
      </c>
      <c r="F441" s="288">
        <v>174.1</v>
      </c>
      <c r="G441" s="405"/>
    </row>
    <row r="442" spans="1:7" s="90" customFormat="1" ht="18.75">
      <c r="A442" s="361" t="s">
        <v>3</v>
      </c>
      <c r="B442" s="283"/>
      <c r="C442" s="283"/>
      <c r="D442" s="283"/>
      <c r="E442" s="283"/>
      <c r="F442" s="295"/>
      <c r="G442" s="405"/>
    </row>
    <row r="443" spans="1:7" s="90" customFormat="1" ht="18.75">
      <c r="A443" s="359" t="s">
        <v>4</v>
      </c>
      <c r="B443" s="274" t="s">
        <v>6</v>
      </c>
      <c r="C443" s="274" t="s">
        <v>6</v>
      </c>
      <c r="D443" s="274" t="s">
        <v>6</v>
      </c>
      <c r="E443" s="274" t="s">
        <v>6</v>
      </c>
      <c r="F443" s="287" t="s">
        <v>6</v>
      </c>
      <c r="G443" s="405"/>
    </row>
    <row r="444" spans="1:7" s="90" customFormat="1" ht="18.75">
      <c r="A444" s="359" t="s">
        <v>5</v>
      </c>
      <c r="B444" s="274" t="s">
        <v>6</v>
      </c>
      <c r="C444" s="274" t="s">
        <v>6</v>
      </c>
      <c r="D444" s="274" t="s">
        <v>6</v>
      </c>
      <c r="E444" s="274" t="s">
        <v>6</v>
      </c>
      <c r="F444" s="287" t="s">
        <v>6</v>
      </c>
      <c r="G444" s="405"/>
    </row>
    <row r="445" spans="1:7" s="90" customFormat="1" ht="33">
      <c r="A445" s="361" t="s">
        <v>45</v>
      </c>
      <c r="B445" s="276">
        <v>1847.1</v>
      </c>
      <c r="C445" s="276">
        <v>5766.9</v>
      </c>
      <c r="D445" s="276">
        <v>3215.3</v>
      </c>
      <c r="E445" s="276">
        <v>55.8</v>
      </c>
      <c r="F445" s="289">
        <v>174.1</v>
      </c>
      <c r="G445" s="405"/>
    </row>
    <row r="446" spans="1:7" s="90" customFormat="1" ht="49.5">
      <c r="A446" s="358" t="s">
        <v>24</v>
      </c>
      <c r="B446" s="273">
        <f>SUM(B448:B450)</f>
        <v>25</v>
      </c>
      <c r="C446" s="273">
        <f>SUM(C448:C450)</f>
        <v>1884</v>
      </c>
      <c r="D446" s="273">
        <f>SUM(D448:D450)</f>
        <v>832.7</v>
      </c>
      <c r="E446" s="273">
        <v>44.2</v>
      </c>
      <c r="F446" s="286">
        <v>3330.8</v>
      </c>
      <c r="G446" s="405"/>
    </row>
    <row r="447" spans="1:7" s="90" customFormat="1" ht="18.75">
      <c r="A447" s="359" t="s">
        <v>3</v>
      </c>
      <c r="B447" s="273"/>
      <c r="C447" s="273"/>
      <c r="D447" s="273"/>
      <c r="E447" s="273"/>
      <c r="F447" s="286"/>
      <c r="G447" s="405"/>
    </row>
    <row r="448" spans="1:7" s="90" customFormat="1" ht="18.75">
      <c r="A448" s="359" t="s">
        <v>4</v>
      </c>
      <c r="B448" s="274" t="s">
        <v>6</v>
      </c>
      <c r="C448" s="274" t="s">
        <v>6</v>
      </c>
      <c r="D448" s="274" t="s">
        <v>6</v>
      </c>
      <c r="E448" s="274" t="s">
        <v>6</v>
      </c>
      <c r="F448" s="287" t="s">
        <v>6</v>
      </c>
      <c r="G448" s="405"/>
    </row>
    <row r="449" spans="1:7" s="90" customFormat="1" ht="18.75">
      <c r="A449" s="359" t="s">
        <v>5</v>
      </c>
      <c r="B449" s="274" t="s">
        <v>6</v>
      </c>
      <c r="C449" s="274" t="s">
        <v>6</v>
      </c>
      <c r="D449" s="274" t="s">
        <v>6</v>
      </c>
      <c r="E449" s="274" t="s">
        <v>6</v>
      </c>
      <c r="F449" s="287" t="s">
        <v>6</v>
      </c>
      <c r="G449" s="405"/>
    </row>
    <row r="450" spans="1:7" s="90" customFormat="1" ht="33">
      <c r="A450" s="359" t="s">
        <v>45</v>
      </c>
      <c r="B450" s="274">
        <v>25</v>
      </c>
      <c r="C450" s="274">
        <v>1884</v>
      </c>
      <c r="D450" s="274">
        <v>832.7</v>
      </c>
      <c r="E450" s="274">
        <v>44.2</v>
      </c>
      <c r="F450" s="287">
        <v>3330.8</v>
      </c>
      <c r="G450" s="405"/>
    </row>
    <row r="451" spans="1:7" s="90" customFormat="1" ht="49.5">
      <c r="A451" s="360" t="s">
        <v>25</v>
      </c>
      <c r="B451" s="275">
        <f>SUM(B453:B455)</f>
        <v>64.3</v>
      </c>
      <c r="C451" s="275">
        <f>SUM(C453:C455)</f>
        <v>1150</v>
      </c>
      <c r="D451" s="275">
        <f>SUM(D453:D455)</f>
        <v>489.8</v>
      </c>
      <c r="E451" s="275">
        <v>42.6</v>
      </c>
      <c r="F451" s="288">
        <v>761.7</v>
      </c>
      <c r="G451" s="405"/>
    </row>
    <row r="452" spans="1:7" s="90" customFormat="1" ht="18.75">
      <c r="A452" s="359" t="s">
        <v>3</v>
      </c>
      <c r="B452" s="273"/>
      <c r="C452" s="273"/>
      <c r="D452" s="273"/>
      <c r="E452" s="273"/>
      <c r="F452" s="286"/>
      <c r="G452" s="405"/>
    </row>
    <row r="453" spans="1:7" s="90" customFormat="1" ht="18.75">
      <c r="A453" s="359" t="s">
        <v>4</v>
      </c>
      <c r="B453" s="274" t="s">
        <v>6</v>
      </c>
      <c r="C453" s="274" t="s">
        <v>6</v>
      </c>
      <c r="D453" s="274" t="s">
        <v>6</v>
      </c>
      <c r="E453" s="274" t="s">
        <v>6</v>
      </c>
      <c r="F453" s="287" t="s">
        <v>6</v>
      </c>
      <c r="G453" s="405"/>
    </row>
    <row r="454" spans="1:7" s="90" customFormat="1" ht="18.75">
      <c r="A454" s="359" t="s">
        <v>5</v>
      </c>
      <c r="B454" s="274" t="s">
        <v>6</v>
      </c>
      <c r="C454" s="274" t="s">
        <v>6</v>
      </c>
      <c r="D454" s="274" t="s">
        <v>6</v>
      </c>
      <c r="E454" s="274" t="s">
        <v>6</v>
      </c>
      <c r="F454" s="287" t="s">
        <v>6</v>
      </c>
      <c r="G454" s="405"/>
    </row>
    <row r="455" spans="1:7" s="90" customFormat="1" ht="33">
      <c r="A455" s="361" t="s">
        <v>45</v>
      </c>
      <c r="B455" s="276">
        <v>64.3</v>
      </c>
      <c r="C455" s="276">
        <v>1150</v>
      </c>
      <c r="D455" s="276">
        <v>489.8</v>
      </c>
      <c r="E455" s="283">
        <v>42.6</v>
      </c>
      <c r="F455" s="295">
        <v>761.7</v>
      </c>
      <c r="G455" s="405"/>
    </row>
    <row r="456" spans="1:7" s="90" customFormat="1" ht="49.5">
      <c r="A456" s="358" t="s">
        <v>20</v>
      </c>
      <c r="B456" s="273">
        <f>SUM(B458:B460)</f>
        <v>81.2</v>
      </c>
      <c r="C456" s="273">
        <f>SUM(C458:C460)</f>
        <v>4050</v>
      </c>
      <c r="D456" s="273">
        <f>SUM(D458:D460)</f>
        <v>2606.8000000000002</v>
      </c>
      <c r="E456" s="273">
        <v>64.400000000000006</v>
      </c>
      <c r="F456" s="288">
        <v>3210.3</v>
      </c>
      <c r="G456" s="405"/>
    </row>
    <row r="457" spans="1:7" s="90" customFormat="1" ht="18.75">
      <c r="A457" s="359" t="s">
        <v>3</v>
      </c>
      <c r="B457" s="273"/>
      <c r="C457" s="273"/>
      <c r="D457" s="273"/>
      <c r="E457" s="273"/>
      <c r="F457" s="286"/>
      <c r="G457" s="405"/>
    </row>
    <row r="458" spans="1:7" s="90" customFormat="1" ht="18.75">
      <c r="A458" s="359" t="s">
        <v>4</v>
      </c>
      <c r="B458" s="274" t="s">
        <v>6</v>
      </c>
      <c r="C458" s="274" t="s">
        <v>6</v>
      </c>
      <c r="D458" s="274" t="s">
        <v>6</v>
      </c>
      <c r="E458" s="274" t="s">
        <v>6</v>
      </c>
      <c r="F458" s="287" t="s">
        <v>6</v>
      </c>
      <c r="G458" s="405"/>
    </row>
    <row r="459" spans="1:7" s="90" customFormat="1" ht="18.75">
      <c r="A459" s="359" t="s">
        <v>5</v>
      </c>
      <c r="B459" s="274" t="s">
        <v>6</v>
      </c>
      <c r="C459" s="274" t="s">
        <v>6</v>
      </c>
      <c r="D459" s="274" t="s">
        <v>6</v>
      </c>
      <c r="E459" s="274" t="s">
        <v>6</v>
      </c>
      <c r="F459" s="287" t="s">
        <v>6</v>
      </c>
      <c r="G459" s="405"/>
    </row>
    <row r="460" spans="1:7" s="90" customFormat="1" ht="33">
      <c r="A460" s="359" t="s">
        <v>45</v>
      </c>
      <c r="B460" s="274">
        <v>81.2</v>
      </c>
      <c r="C460" s="274">
        <v>4050</v>
      </c>
      <c r="D460" s="274">
        <v>2606.8000000000002</v>
      </c>
      <c r="E460" s="274">
        <v>64.400000000000006</v>
      </c>
      <c r="F460" s="289">
        <v>3210.3</v>
      </c>
      <c r="G460" s="405"/>
    </row>
    <row r="461" spans="1:7" s="90" customFormat="1" ht="49.5">
      <c r="A461" s="360" t="s">
        <v>21</v>
      </c>
      <c r="B461" s="275">
        <f>SUM(B463:B465)</f>
        <v>1100</v>
      </c>
      <c r="C461" s="275">
        <f>SUM(C463:C465)</f>
        <v>2394.5</v>
      </c>
      <c r="D461" s="275">
        <f>SUM(D463:D465)</f>
        <v>1058.3</v>
      </c>
      <c r="E461" s="275">
        <v>44.2</v>
      </c>
      <c r="F461" s="288">
        <v>96.2</v>
      </c>
      <c r="G461" s="405"/>
    </row>
    <row r="462" spans="1:7" s="90" customFormat="1" ht="18.75">
      <c r="A462" s="359" t="s">
        <v>3</v>
      </c>
      <c r="B462" s="273"/>
      <c r="C462" s="273"/>
      <c r="D462" s="273"/>
      <c r="E462" s="273"/>
      <c r="F462" s="286"/>
      <c r="G462" s="405"/>
    </row>
    <row r="463" spans="1:7" s="90" customFormat="1" ht="18.75">
      <c r="A463" s="359" t="s">
        <v>4</v>
      </c>
      <c r="B463" s="274" t="s">
        <v>6</v>
      </c>
      <c r="C463" s="274" t="s">
        <v>6</v>
      </c>
      <c r="D463" s="274" t="s">
        <v>6</v>
      </c>
      <c r="E463" s="274" t="s">
        <v>6</v>
      </c>
      <c r="F463" s="287" t="s">
        <v>6</v>
      </c>
      <c r="G463" s="405"/>
    </row>
    <row r="464" spans="1:7" s="90" customFormat="1" ht="18.75">
      <c r="A464" s="359" t="s">
        <v>5</v>
      </c>
      <c r="B464" s="274" t="s">
        <v>6</v>
      </c>
      <c r="C464" s="274" t="s">
        <v>6</v>
      </c>
      <c r="D464" s="274" t="s">
        <v>6</v>
      </c>
      <c r="E464" s="274" t="s">
        <v>6</v>
      </c>
      <c r="F464" s="287" t="s">
        <v>6</v>
      </c>
      <c r="G464" s="405"/>
    </row>
    <row r="465" spans="1:7" s="90" customFormat="1" ht="33">
      <c r="A465" s="361" t="s">
        <v>45</v>
      </c>
      <c r="B465" s="276">
        <v>1100</v>
      </c>
      <c r="C465" s="276">
        <v>2394.5</v>
      </c>
      <c r="D465" s="276">
        <v>1058.3</v>
      </c>
      <c r="E465" s="276">
        <v>44.2</v>
      </c>
      <c r="F465" s="289">
        <v>96.2</v>
      </c>
      <c r="G465" s="405"/>
    </row>
    <row r="466" spans="1:7" s="90" customFormat="1" ht="66">
      <c r="A466" s="360" t="s">
        <v>103</v>
      </c>
      <c r="B466" s="275">
        <f>SUM(B468:B470)</f>
        <v>65350.2</v>
      </c>
      <c r="C466" s="275">
        <f>SUM(C468:C470)</f>
        <v>141107.29999999999</v>
      </c>
      <c r="D466" s="275">
        <f>SUM(D468:D470)</f>
        <v>88287.799999999988</v>
      </c>
      <c r="E466" s="275">
        <v>62.6</v>
      </c>
      <c r="F466" s="288">
        <v>135.1</v>
      </c>
      <c r="G466" s="405"/>
    </row>
    <row r="467" spans="1:7" s="90" customFormat="1" ht="18.75">
      <c r="A467" s="359" t="s">
        <v>23</v>
      </c>
      <c r="B467" s="273"/>
      <c r="C467" s="273"/>
      <c r="D467" s="273"/>
      <c r="E467" s="273"/>
      <c r="F467" s="286"/>
      <c r="G467" s="405"/>
    </row>
    <row r="468" spans="1:7" s="90" customFormat="1" ht="18.75">
      <c r="A468" s="359" t="s">
        <v>4</v>
      </c>
      <c r="B468" s="274" t="s">
        <v>6</v>
      </c>
      <c r="C468" s="274" t="s">
        <v>6</v>
      </c>
      <c r="D468" s="274" t="s">
        <v>6</v>
      </c>
      <c r="E468" s="274" t="s">
        <v>6</v>
      </c>
      <c r="F468" s="287" t="s">
        <v>6</v>
      </c>
      <c r="G468" s="405"/>
    </row>
    <row r="469" spans="1:7" s="90" customFormat="1" ht="18.75">
      <c r="A469" s="359" t="s">
        <v>5</v>
      </c>
      <c r="B469" s="274" t="s">
        <v>6</v>
      </c>
      <c r="C469" s="274">
        <v>1465.4</v>
      </c>
      <c r="D469" s="274">
        <v>1465.4</v>
      </c>
      <c r="E469" s="274">
        <v>100</v>
      </c>
      <c r="F469" s="287" t="s">
        <v>6</v>
      </c>
      <c r="G469" s="405"/>
    </row>
    <row r="470" spans="1:7" s="90" customFormat="1" ht="33">
      <c r="A470" s="361" t="s">
        <v>9</v>
      </c>
      <c r="B470" s="283">
        <v>65350.2</v>
      </c>
      <c r="C470" s="283">
        <v>139641.9</v>
      </c>
      <c r="D470" s="283">
        <v>86822.399999999994</v>
      </c>
      <c r="E470" s="276">
        <v>62.2</v>
      </c>
      <c r="F470" s="289">
        <v>132.9</v>
      </c>
      <c r="G470" s="405"/>
    </row>
    <row r="471" spans="1:7" s="90" customFormat="1" ht="171.75" customHeight="1">
      <c r="A471" s="351" t="s">
        <v>75</v>
      </c>
      <c r="B471" s="352">
        <f>SUM(B476)</f>
        <v>0</v>
      </c>
      <c r="C471" s="352">
        <f>SUM(C476)</f>
        <v>227609.09999999998</v>
      </c>
      <c r="D471" s="352">
        <f>SUM(D476)</f>
        <v>5.2</v>
      </c>
      <c r="E471" s="352">
        <v>0</v>
      </c>
      <c r="F471" s="379" t="s">
        <v>6</v>
      </c>
      <c r="G471" s="405"/>
    </row>
    <row r="472" spans="1:7" s="90" customFormat="1" ht="18.75">
      <c r="A472" s="354" t="s">
        <v>3</v>
      </c>
      <c r="B472" s="272"/>
      <c r="C472" s="272"/>
      <c r="D472" s="271"/>
      <c r="E472" s="271"/>
      <c r="F472" s="284"/>
      <c r="G472" s="405"/>
    </row>
    <row r="473" spans="1:7" s="90" customFormat="1" ht="18.75">
      <c r="A473" s="354" t="s">
        <v>4</v>
      </c>
      <c r="B473" s="272" t="s">
        <v>6</v>
      </c>
      <c r="C473" s="272" t="s">
        <v>6</v>
      </c>
      <c r="D473" s="272" t="s">
        <v>6</v>
      </c>
      <c r="E473" s="272" t="s">
        <v>6</v>
      </c>
      <c r="F473" s="285" t="s">
        <v>6</v>
      </c>
      <c r="G473" s="405"/>
    </row>
    <row r="474" spans="1:7" s="90" customFormat="1" ht="18.75">
      <c r="A474" s="354" t="s">
        <v>5</v>
      </c>
      <c r="B474" s="272" t="s">
        <v>6</v>
      </c>
      <c r="C474" s="272">
        <f>SUM(C479)</f>
        <v>107593.4</v>
      </c>
      <c r="D474" s="272">
        <f>SUM(D479)</f>
        <v>0</v>
      </c>
      <c r="E474" s="272">
        <v>0</v>
      </c>
      <c r="F474" s="285" t="s">
        <v>6</v>
      </c>
      <c r="G474" s="405"/>
    </row>
    <row r="475" spans="1:7" s="90" customFormat="1" ht="34.5">
      <c r="A475" s="355" t="s">
        <v>45</v>
      </c>
      <c r="B475" s="356">
        <f>SUM(B476)</f>
        <v>0</v>
      </c>
      <c r="C475" s="356">
        <f>SUM(C480)</f>
        <v>120015.7</v>
      </c>
      <c r="D475" s="356">
        <f>SUM(D480)</f>
        <v>5.2</v>
      </c>
      <c r="E475" s="356">
        <v>0</v>
      </c>
      <c r="F475" s="357" t="s">
        <v>6</v>
      </c>
      <c r="G475" s="405"/>
    </row>
    <row r="476" spans="1:7" s="90" customFormat="1" ht="66">
      <c r="A476" s="360" t="s">
        <v>27</v>
      </c>
      <c r="B476" s="275">
        <f>SUM(B478:B480)</f>
        <v>0</v>
      </c>
      <c r="C476" s="275">
        <f>SUM(C478:C480)</f>
        <v>227609.09999999998</v>
      </c>
      <c r="D476" s="275">
        <f>SUM(D478:D480)</f>
        <v>5.2</v>
      </c>
      <c r="E476" s="275">
        <v>0</v>
      </c>
      <c r="F476" s="288" t="s">
        <v>6</v>
      </c>
      <c r="G476" s="405"/>
    </row>
    <row r="477" spans="1:7" s="90" customFormat="1" ht="18.75">
      <c r="A477" s="359" t="s">
        <v>23</v>
      </c>
      <c r="B477" s="273"/>
      <c r="C477" s="273"/>
      <c r="D477" s="273"/>
      <c r="E477" s="273"/>
      <c r="F477" s="286"/>
      <c r="G477" s="405"/>
    </row>
    <row r="478" spans="1:7" s="90" customFormat="1" ht="18.75">
      <c r="A478" s="359" t="s">
        <v>4</v>
      </c>
      <c r="B478" s="274" t="s">
        <v>6</v>
      </c>
      <c r="C478" s="274" t="s">
        <v>6</v>
      </c>
      <c r="D478" s="274" t="s">
        <v>6</v>
      </c>
      <c r="E478" s="274" t="s">
        <v>6</v>
      </c>
      <c r="F478" s="287" t="s">
        <v>6</v>
      </c>
      <c r="G478" s="405"/>
    </row>
    <row r="479" spans="1:7" s="90" customFormat="1" ht="18.75">
      <c r="A479" s="359" t="s">
        <v>5</v>
      </c>
      <c r="B479" s="274" t="s">
        <v>6</v>
      </c>
      <c r="C479" s="274">
        <v>107593.4</v>
      </c>
      <c r="D479" s="274">
        <v>0</v>
      </c>
      <c r="E479" s="274">
        <v>0</v>
      </c>
      <c r="F479" s="287" t="s">
        <v>6</v>
      </c>
      <c r="G479" s="405"/>
    </row>
    <row r="480" spans="1:7" s="90" customFormat="1" ht="33">
      <c r="A480" s="361" t="s">
        <v>9</v>
      </c>
      <c r="B480" s="276">
        <v>0</v>
      </c>
      <c r="C480" s="276">
        <v>120015.7</v>
      </c>
      <c r="D480" s="276">
        <v>5.2</v>
      </c>
      <c r="E480" s="276">
        <v>0</v>
      </c>
      <c r="F480" s="289" t="s">
        <v>6</v>
      </c>
      <c r="G480" s="405"/>
    </row>
    <row r="481" spans="1:7" s="90" customFormat="1" ht="49.5">
      <c r="A481" s="351" t="s">
        <v>76</v>
      </c>
      <c r="B481" s="352">
        <f>SUM(B486,B491,B496,B501,B506,B516,B511)</f>
        <v>14617.6</v>
      </c>
      <c r="C481" s="352">
        <f>SUM(C486,C491,C496,C501,C506,C516,C511)</f>
        <v>39894</v>
      </c>
      <c r="D481" s="352">
        <f>SUM(D486,D491,D496,D501,D506,D516,D511)</f>
        <v>24186.799999999999</v>
      </c>
      <c r="E481" s="352">
        <v>60.6</v>
      </c>
      <c r="F481" s="353">
        <v>165.5</v>
      </c>
      <c r="G481" s="405"/>
    </row>
    <row r="482" spans="1:7" s="90" customFormat="1" ht="18.75">
      <c r="A482" s="354" t="s">
        <v>3</v>
      </c>
      <c r="B482" s="271"/>
      <c r="C482" s="271"/>
      <c r="D482" s="271"/>
      <c r="E482" s="271"/>
      <c r="F482" s="284"/>
      <c r="G482" s="405"/>
    </row>
    <row r="483" spans="1:7" s="90" customFormat="1" ht="18.75">
      <c r="A483" s="354" t="s">
        <v>4</v>
      </c>
      <c r="B483" s="272" t="s">
        <v>6</v>
      </c>
      <c r="C483" s="272" t="s">
        <v>6</v>
      </c>
      <c r="D483" s="272" t="s">
        <v>6</v>
      </c>
      <c r="E483" s="272" t="s">
        <v>6</v>
      </c>
      <c r="F483" s="285" t="s">
        <v>6</v>
      </c>
      <c r="G483" s="405"/>
    </row>
    <row r="484" spans="1:7" s="90" customFormat="1" ht="18.75">
      <c r="A484" s="354" t="s">
        <v>5</v>
      </c>
      <c r="B484" s="272" t="s">
        <v>6</v>
      </c>
      <c r="C484" s="272" t="s">
        <v>6</v>
      </c>
      <c r="D484" s="272" t="s">
        <v>6</v>
      </c>
      <c r="E484" s="272" t="s">
        <v>6</v>
      </c>
      <c r="F484" s="285" t="s">
        <v>6</v>
      </c>
      <c r="G484" s="405"/>
    </row>
    <row r="485" spans="1:7" s="90" customFormat="1" ht="34.5">
      <c r="A485" s="355" t="s">
        <v>45</v>
      </c>
      <c r="B485" s="356">
        <f>SUM(B490,B495,B500,B505,B510,B520,B515)</f>
        <v>14617.6</v>
      </c>
      <c r="C485" s="356">
        <f>SUM(C490,C495,C500,C505,C510,C520,C515)</f>
        <v>39894</v>
      </c>
      <c r="D485" s="356">
        <f>SUM(D490,D495,D500,D505,D510,D520,D515)</f>
        <v>24186.799999999999</v>
      </c>
      <c r="E485" s="356">
        <v>60.6</v>
      </c>
      <c r="F485" s="357">
        <v>165.5</v>
      </c>
      <c r="G485" s="405"/>
    </row>
    <row r="486" spans="1:7" s="90" customFormat="1" ht="66" hidden="1">
      <c r="A486" s="358" t="s">
        <v>17</v>
      </c>
      <c r="B486" s="273" t="s">
        <v>6</v>
      </c>
      <c r="C486" s="273" t="s">
        <v>6</v>
      </c>
      <c r="D486" s="273" t="s">
        <v>6</v>
      </c>
      <c r="E486" s="273"/>
      <c r="F486" s="286"/>
      <c r="G486" s="405"/>
    </row>
    <row r="487" spans="1:7" s="90" customFormat="1" ht="18.75" hidden="1">
      <c r="A487" s="359" t="s">
        <v>3</v>
      </c>
      <c r="B487" s="272"/>
      <c r="C487" s="272"/>
      <c r="D487" s="272"/>
      <c r="E487" s="272"/>
      <c r="F487" s="285"/>
      <c r="G487" s="405"/>
    </row>
    <row r="488" spans="1:7" s="90" customFormat="1" ht="18.75" hidden="1">
      <c r="A488" s="359" t="s">
        <v>4</v>
      </c>
      <c r="B488" s="274" t="s">
        <v>6</v>
      </c>
      <c r="C488" s="274" t="s">
        <v>6</v>
      </c>
      <c r="D488" s="274" t="s">
        <v>6</v>
      </c>
      <c r="E488" s="272"/>
      <c r="F488" s="285"/>
      <c r="G488" s="405"/>
    </row>
    <row r="489" spans="1:7" s="90" customFormat="1" ht="18.75" hidden="1">
      <c r="A489" s="359" t="s">
        <v>5</v>
      </c>
      <c r="B489" s="274" t="s">
        <v>6</v>
      </c>
      <c r="C489" s="274" t="s">
        <v>6</v>
      </c>
      <c r="D489" s="274" t="s">
        <v>6</v>
      </c>
      <c r="E489" s="272"/>
      <c r="F489" s="285"/>
      <c r="G489" s="405"/>
    </row>
    <row r="490" spans="1:7" s="90" customFormat="1" ht="33" hidden="1">
      <c r="A490" s="359" t="s">
        <v>45</v>
      </c>
      <c r="B490" s="274" t="s">
        <v>6</v>
      </c>
      <c r="C490" s="274" t="s">
        <v>6</v>
      </c>
      <c r="D490" s="274" t="s">
        <v>6</v>
      </c>
      <c r="E490" s="272"/>
      <c r="F490" s="285"/>
      <c r="G490" s="405"/>
    </row>
    <row r="491" spans="1:7" s="90" customFormat="1" ht="49.5">
      <c r="A491" s="360" t="s">
        <v>21</v>
      </c>
      <c r="B491" s="275">
        <f>SUM(B493:B495)</f>
        <v>2028.7</v>
      </c>
      <c r="C491" s="275">
        <f>SUM(C493:C495)</f>
        <v>3000</v>
      </c>
      <c r="D491" s="275">
        <f>SUM(D493:D495)</f>
        <v>1578.9</v>
      </c>
      <c r="E491" s="275">
        <v>52.6</v>
      </c>
      <c r="F491" s="288">
        <v>77.8</v>
      </c>
      <c r="G491" s="405"/>
    </row>
    <row r="492" spans="1:7" s="90" customFormat="1" ht="18.75">
      <c r="A492" s="359" t="s">
        <v>3</v>
      </c>
      <c r="B492" s="272"/>
      <c r="C492" s="272"/>
      <c r="D492" s="272"/>
      <c r="E492" s="272"/>
      <c r="F492" s="285"/>
      <c r="G492" s="405"/>
    </row>
    <row r="493" spans="1:7" s="90" customFormat="1" ht="18.75">
      <c r="A493" s="359" t="s">
        <v>4</v>
      </c>
      <c r="B493" s="274" t="s">
        <v>6</v>
      </c>
      <c r="C493" s="274" t="s">
        <v>6</v>
      </c>
      <c r="D493" s="274" t="s">
        <v>6</v>
      </c>
      <c r="E493" s="274" t="s">
        <v>6</v>
      </c>
      <c r="F493" s="287" t="s">
        <v>6</v>
      </c>
      <c r="G493" s="405"/>
    </row>
    <row r="494" spans="1:7" s="90" customFormat="1" ht="18.75">
      <c r="A494" s="359" t="s">
        <v>5</v>
      </c>
      <c r="B494" s="274" t="s">
        <v>6</v>
      </c>
      <c r="C494" s="274" t="s">
        <v>6</v>
      </c>
      <c r="D494" s="274" t="s">
        <v>6</v>
      </c>
      <c r="E494" s="274" t="s">
        <v>6</v>
      </c>
      <c r="F494" s="287" t="s">
        <v>6</v>
      </c>
      <c r="G494" s="405"/>
    </row>
    <row r="495" spans="1:7" s="90" customFormat="1" ht="33">
      <c r="A495" s="361" t="s">
        <v>45</v>
      </c>
      <c r="B495" s="276">
        <v>2028.7</v>
      </c>
      <c r="C495" s="276">
        <v>3000</v>
      </c>
      <c r="D495" s="276">
        <v>1578.9</v>
      </c>
      <c r="E495" s="276">
        <v>52.6</v>
      </c>
      <c r="F495" s="289">
        <v>77.8</v>
      </c>
      <c r="G495" s="405"/>
    </row>
    <row r="496" spans="1:7" s="90" customFormat="1" ht="49.5">
      <c r="A496" s="360" t="s">
        <v>19</v>
      </c>
      <c r="B496" s="275">
        <f t="shared" ref="B496:D496" si="36">SUM(B498:B500)</f>
        <v>5766.4</v>
      </c>
      <c r="C496" s="275">
        <f t="shared" si="36"/>
        <v>13400</v>
      </c>
      <c r="D496" s="275">
        <f t="shared" si="36"/>
        <v>6967</v>
      </c>
      <c r="E496" s="275">
        <v>52</v>
      </c>
      <c r="F496" s="288">
        <v>120.8</v>
      </c>
      <c r="G496" s="405"/>
    </row>
    <row r="497" spans="1:7" s="90" customFormat="1" ht="18.75">
      <c r="A497" s="359" t="s">
        <v>3</v>
      </c>
      <c r="B497" s="272"/>
      <c r="C497" s="272"/>
      <c r="D497" s="272"/>
      <c r="E497" s="272"/>
      <c r="F497" s="285"/>
      <c r="G497" s="405"/>
    </row>
    <row r="498" spans="1:7" s="90" customFormat="1" ht="18.75">
      <c r="A498" s="361" t="s">
        <v>4</v>
      </c>
      <c r="B498" s="276" t="s">
        <v>6</v>
      </c>
      <c r="C498" s="276" t="s">
        <v>6</v>
      </c>
      <c r="D498" s="276" t="s">
        <v>6</v>
      </c>
      <c r="E498" s="276" t="s">
        <v>6</v>
      </c>
      <c r="F498" s="289" t="s">
        <v>6</v>
      </c>
      <c r="G498" s="405"/>
    </row>
    <row r="499" spans="1:7" s="90" customFormat="1" ht="18.75">
      <c r="A499" s="359" t="s">
        <v>5</v>
      </c>
      <c r="B499" s="274" t="s">
        <v>6</v>
      </c>
      <c r="C499" s="274" t="s">
        <v>6</v>
      </c>
      <c r="D499" s="274" t="s">
        <v>6</v>
      </c>
      <c r="E499" s="274" t="s">
        <v>6</v>
      </c>
      <c r="F499" s="287" t="s">
        <v>6</v>
      </c>
      <c r="G499" s="405"/>
    </row>
    <row r="500" spans="1:7" s="90" customFormat="1" ht="33">
      <c r="A500" s="359" t="s">
        <v>45</v>
      </c>
      <c r="B500" s="274">
        <v>5766.4</v>
      </c>
      <c r="C500" s="274">
        <v>13400</v>
      </c>
      <c r="D500" s="274">
        <v>6967</v>
      </c>
      <c r="E500" s="274">
        <v>52</v>
      </c>
      <c r="F500" s="287">
        <v>120.8</v>
      </c>
      <c r="G500" s="405"/>
    </row>
    <row r="501" spans="1:7" s="90" customFormat="1" ht="49.5">
      <c r="A501" s="360" t="s">
        <v>20</v>
      </c>
      <c r="B501" s="277">
        <f t="shared" ref="B501:D501" si="37">SUM(B503:B505)</f>
        <v>2964.4</v>
      </c>
      <c r="C501" s="277">
        <f t="shared" si="37"/>
        <v>4830</v>
      </c>
      <c r="D501" s="277">
        <f t="shared" si="37"/>
        <v>2369.6</v>
      </c>
      <c r="E501" s="277">
        <v>49.1</v>
      </c>
      <c r="F501" s="290">
        <v>79.900000000000006</v>
      </c>
      <c r="G501" s="405"/>
    </row>
    <row r="502" spans="1:7" s="90" customFormat="1" ht="18.75">
      <c r="A502" s="359" t="s">
        <v>3</v>
      </c>
      <c r="B502" s="272"/>
      <c r="C502" s="274"/>
      <c r="D502" s="272"/>
      <c r="E502" s="272"/>
      <c r="F502" s="285"/>
      <c r="G502" s="405"/>
    </row>
    <row r="503" spans="1:7" s="90" customFormat="1" ht="18.75">
      <c r="A503" s="359" t="s">
        <v>4</v>
      </c>
      <c r="B503" s="274" t="s">
        <v>6</v>
      </c>
      <c r="C503" s="274" t="s">
        <v>6</v>
      </c>
      <c r="D503" s="274" t="s">
        <v>6</v>
      </c>
      <c r="E503" s="274" t="s">
        <v>6</v>
      </c>
      <c r="F503" s="287" t="s">
        <v>6</v>
      </c>
      <c r="G503" s="405"/>
    </row>
    <row r="504" spans="1:7" s="90" customFormat="1" ht="18.75">
      <c r="A504" s="359" t="s">
        <v>5</v>
      </c>
      <c r="B504" s="274" t="s">
        <v>6</v>
      </c>
      <c r="C504" s="274" t="s">
        <v>6</v>
      </c>
      <c r="D504" s="274" t="s">
        <v>6</v>
      </c>
      <c r="E504" s="274" t="s">
        <v>6</v>
      </c>
      <c r="F504" s="287" t="s">
        <v>6</v>
      </c>
      <c r="G504" s="405"/>
    </row>
    <row r="505" spans="1:7" s="90" customFormat="1" ht="33">
      <c r="A505" s="361" t="s">
        <v>45</v>
      </c>
      <c r="B505" s="276">
        <v>2964.4</v>
      </c>
      <c r="C505" s="276">
        <v>4830</v>
      </c>
      <c r="D505" s="276">
        <v>2369.6</v>
      </c>
      <c r="E505" s="276">
        <v>49.1</v>
      </c>
      <c r="F505" s="289">
        <v>79.900000000000006</v>
      </c>
      <c r="G505" s="405"/>
    </row>
    <row r="506" spans="1:7" s="90" customFormat="1" ht="49.5">
      <c r="A506" s="360" t="s">
        <v>18</v>
      </c>
      <c r="B506" s="275">
        <f>SUM(B508:B510)</f>
        <v>3218.5</v>
      </c>
      <c r="C506" s="275">
        <f>SUM(C508:C510)</f>
        <v>8000</v>
      </c>
      <c r="D506" s="275">
        <f>SUM(D508:D510)</f>
        <v>7522.8</v>
      </c>
      <c r="E506" s="275">
        <v>94</v>
      </c>
      <c r="F506" s="288">
        <v>233.7</v>
      </c>
      <c r="G506" s="405"/>
    </row>
    <row r="507" spans="1:7" s="90" customFormat="1" ht="18.75">
      <c r="A507" s="359" t="s">
        <v>3</v>
      </c>
      <c r="B507" s="274"/>
      <c r="C507" s="272"/>
      <c r="D507" s="274"/>
      <c r="E507" s="274"/>
      <c r="F507" s="287"/>
      <c r="G507" s="405"/>
    </row>
    <row r="508" spans="1:7" s="90" customFormat="1" ht="18.75">
      <c r="A508" s="359" t="s">
        <v>4</v>
      </c>
      <c r="B508" s="274" t="s">
        <v>6</v>
      </c>
      <c r="C508" s="274" t="s">
        <v>6</v>
      </c>
      <c r="D508" s="274" t="s">
        <v>6</v>
      </c>
      <c r="E508" s="274" t="s">
        <v>6</v>
      </c>
      <c r="F508" s="287" t="s">
        <v>6</v>
      </c>
      <c r="G508" s="405"/>
    </row>
    <row r="509" spans="1:7" s="90" customFormat="1" ht="18.75">
      <c r="A509" s="359" t="s">
        <v>5</v>
      </c>
      <c r="B509" s="274" t="s">
        <v>6</v>
      </c>
      <c r="C509" s="274" t="s">
        <v>6</v>
      </c>
      <c r="D509" s="274" t="s">
        <v>6</v>
      </c>
      <c r="E509" s="274" t="s">
        <v>6</v>
      </c>
      <c r="F509" s="287" t="s">
        <v>6</v>
      </c>
      <c r="G509" s="405"/>
    </row>
    <row r="510" spans="1:7" s="90" customFormat="1" ht="33">
      <c r="A510" s="361" t="s">
        <v>45</v>
      </c>
      <c r="B510" s="276">
        <v>3218.5</v>
      </c>
      <c r="C510" s="276">
        <v>8000</v>
      </c>
      <c r="D510" s="276">
        <v>7522.8</v>
      </c>
      <c r="E510" s="276">
        <v>94</v>
      </c>
      <c r="F510" s="289">
        <v>233.7</v>
      </c>
      <c r="G510" s="405"/>
    </row>
    <row r="511" spans="1:7" s="90" customFormat="1" ht="49.5">
      <c r="A511" s="360" t="s">
        <v>24</v>
      </c>
      <c r="B511" s="275">
        <f>SUM(B513:B515)</f>
        <v>512.5</v>
      </c>
      <c r="C511" s="275">
        <f>SUM(C513:C515)</f>
        <v>7664</v>
      </c>
      <c r="D511" s="275">
        <f>SUM(D513:D515)</f>
        <v>4095.7</v>
      </c>
      <c r="E511" s="275">
        <v>53.4</v>
      </c>
      <c r="F511" s="288">
        <v>799.2</v>
      </c>
      <c r="G511" s="405"/>
    </row>
    <row r="512" spans="1:7" s="90" customFormat="1" ht="18.75">
      <c r="A512" s="359" t="s">
        <v>3</v>
      </c>
      <c r="B512" s="273"/>
      <c r="C512" s="273"/>
      <c r="D512" s="273"/>
      <c r="E512" s="273"/>
      <c r="F512" s="286"/>
      <c r="G512" s="405"/>
    </row>
    <row r="513" spans="1:7" s="90" customFormat="1" ht="18.75">
      <c r="A513" s="359" t="s">
        <v>4</v>
      </c>
      <c r="B513" s="273" t="s">
        <v>6</v>
      </c>
      <c r="C513" s="273" t="s">
        <v>6</v>
      </c>
      <c r="D513" s="273" t="s">
        <v>6</v>
      </c>
      <c r="E513" s="273" t="s">
        <v>6</v>
      </c>
      <c r="F513" s="286" t="s">
        <v>6</v>
      </c>
      <c r="G513" s="405"/>
    </row>
    <row r="514" spans="1:7" s="90" customFormat="1" ht="18.75">
      <c r="A514" s="359" t="s">
        <v>5</v>
      </c>
      <c r="B514" s="273" t="s">
        <v>6</v>
      </c>
      <c r="C514" s="273" t="s">
        <v>6</v>
      </c>
      <c r="D514" s="273" t="s">
        <v>6</v>
      </c>
      <c r="E514" s="273" t="s">
        <v>6</v>
      </c>
      <c r="F514" s="286" t="s">
        <v>6</v>
      </c>
      <c r="G514" s="405"/>
    </row>
    <row r="515" spans="1:7" s="90" customFormat="1" ht="33">
      <c r="A515" s="361" t="s">
        <v>45</v>
      </c>
      <c r="B515" s="276">
        <v>512.5</v>
      </c>
      <c r="C515" s="276">
        <v>7664</v>
      </c>
      <c r="D515" s="276">
        <v>4095.7</v>
      </c>
      <c r="E515" s="276">
        <v>53.4</v>
      </c>
      <c r="F515" s="289">
        <v>799.2</v>
      </c>
      <c r="G515" s="405"/>
    </row>
    <row r="516" spans="1:7" s="90" customFormat="1" ht="49.5">
      <c r="A516" s="360" t="s">
        <v>25</v>
      </c>
      <c r="B516" s="275">
        <f t="shared" ref="B516:D516" si="38">SUM(B518:B520)</f>
        <v>127.1</v>
      </c>
      <c r="C516" s="275">
        <f t="shared" si="38"/>
        <v>3000</v>
      </c>
      <c r="D516" s="275">
        <f t="shared" si="38"/>
        <v>1652.8</v>
      </c>
      <c r="E516" s="275">
        <v>55.1</v>
      </c>
      <c r="F516" s="288">
        <v>1300.4000000000001</v>
      </c>
      <c r="G516" s="405"/>
    </row>
    <row r="517" spans="1:7" s="90" customFormat="1" ht="18.75">
      <c r="A517" s="359" t="s">
        <v>3</v>
      </c>
      <c r="B517" s="273"/>
      <c r="C517" s="273"/>
      <c r="D517" s="273"/>
      <c r="E517" s="273"/>
      <c r="F517" s="286"/>
      <c r="G517" s="405"/>
    </row>
    <row r="518" spans="1:7" s="90" customFormat="1" ht="18.75">
      <c r="A518" s="359" t="s">
        <v>4</v>
      </c>
      <c r="B518" s="273" t="s">
        <v>6</v>
      </c>
      <c r="C518" s="273" t="s">
        <v>6</v>
      </c>
      <c r="D518" s="273" t="s">
        <v>6</v>
      </c>
      <c r="E518" s="273" t="s">
        <v>6</v>
      </c>
      <c r="F518" s="286" t="s">
        <v>6</v>
      </c>
      <c r="G518" s="405"/>
    </row>
    <row r="519" spans="1:7" s="90" customFormat="1" ht="18.75">
      <c r="A519" s="359" t="s">
        <v>5</v>
      </c>
      <c r="B519" s="273" t="s">
        <v>6</v>
      </c>
      <c r="C519" s="273" t="s">
        <v>6</v>
      </c>
      <c r="D519" s="273" t="s">
        <v>6</v>
      </c>
      <c r="E519" s="273" t="s">
        <v>6</v>
      </c>
      <c r="F519" s="286" t="s">
        <v>6</v>
      </c>
      <c r="G519" s="405"/>
    </row>
    <row r="520" spans="1:7" s="90" customFormat="1" ht="33">
      <c r="A520" s="361" t="s">
        <v>45</v>
      </c>
      <c r="B520" s="276">
        <v>127.1</v>
      </c>
      <c r="C520" s="276">
        <v>3000</v>
      </c>
      <c r="D520" s="276">
        <v>1652.8</v>
      </c>
      <c r="E520" s="276">
        <v>55.1</v>
      </c>
      <c r="F520" s="289">
        <v>1300.4000000000001</v>
      </c>
      <c r="G520" s="405"/>
    </row>
    <row r="521" spans="1:7" s="90" customFormat="1" ht="49.5">
      <c r="A521" s="351" t="s">
        <v>119</v>
      </c>
      <c r="B521" s="352" t="s">
        <v>6</v>
      </c>
      <c r="C521" s="352">
        <f>SUM(C526,C527,C528,C529,C530,C531)</f>
        <v>20970.099999999999</v>
      </c>
      <c r="D521" s="352">
        <f>SUM(D526,D527,D528,D529,D530,D531)</f>
        <v>5317.2</v>
      </c>
      <c r="E521" s="352">
        <v>25.4</v>
      </c>
      <c r="F521" s="379" t="s">
        <v>6</v>
      </c>
      <c r="G521" s="405"/>
    </row>
    <row r="522" spans="1:7" s="90" customFormat="1" ht="18.75">
      <c r="A522" s="354" t="s">
        <v>3</v>
      </c>
      <c r="B522" s="271"/>
      <c r="C522" s="271"/>
      <c r="D522" s="271"/>
      <c r="E522" s="271"/>
      <c r="F522" s="284"/>
      <c r="G522" s="405"/>
    </row>
    <row r="523" spans="1:7" s="90" customFormat="1" ht="18.75">
      <c r="A523" s="354" t="s">
        <v>4</v>
      </c>
      <c r="B523" s="272" t="s">
        <v>6</v>
      </c>
      <c r="C523" s="272" t="s">
        <v>6</v>
      </c>
      <c r="D523" s="272" t="s">
        <v>6</v>
      </c>
      <c r="E523" s="272" t="s">
        <v>6</v>
      </c>
      <c r="F523" s="285" t="s">
        <v>6</v>
      </c>
      <c r="G523" s="405"/>
    </row>
    <row r="524" spans="1:7" s="90" customFormat="1" ht="18.75">
      <c r="A524" s="354" t="s">
        <v>5</v>
      </c>
      <c r="B524" s="272" t="s">
        <v>6</v>
      </c>
      <c r="C524" s="272" t="s">
        <v>6</v>
      </c>
      <c r="D524" s="272" t="s">
        <v>6</v>
      </c>
      <c r="E524" s="272" t="s">
        <v>6</v>
      </c>
      <c r="F524" s="285" t="s">
        <v>6</v>
      </c>
      <c r="G524" s="405"/>
    </row>
    <row r="525" spans="1:7" s="90" customFormat="1" ht="34.5">
      <c r="A525" s="355" t="s">
        <v>45</v>
      </c>
      <c r="B525" s="356" t="s">
        <v>6</v>
      </c>
      <c r="C525" s="356">
        <f>SUM(C526:C532)</f>
        <v>20970.099999999999</v>
      </c>
      <c r="D525" s="356">
        <f>SUM(D526:D532)</f>
        <v>5317.2</v>
      </c>
      <c r="E525" s="356">
        <v>25.4</v>
      </c>
      <c r="F525" s="357" t="s">
        <v>6</v>
      </c>
      <c r="G525" s="405"/>
    </row>
    <row r="526" spans="1:7" ht="49.5">
      <c r="A526" s="363" t="s">
        <v>21</v>
      </c>
      <c r="B526" s="279" t="s">
        <v>6</v>
      </c>
      <c r="C526" s="279">
        <v>9333.1</v>
      </c>
      <c r="D526" s="279">
        <v>4354.8</v>
      </c>
      <c r="E526" s="279">
        <v>46.7</v>
      </c>
      <c r="F526" s="292" t="s">
        <v>6</v>
      </c>
      <c r="G526" s="402"/>
    </row>
    <row r="527" spans="1:7" ht="49.5">
      <c r="A527" s="363" t="s">
        <v>24</v>
      </c>
      <c r="B527" s="279" t="s">
        <v>6</v>
      </c>
      <c r="C527" s="279">
        <v>78.400000000000006</v>
      </c>
      <c r="D527" s="279">
        <v>0</v>
      </c>
      <c r="E527" s="279">
        <v>0</v>
      </c>
      <c r="F527" s="292" t="s">
        <v>6</v>
      </c>
      <c r="G527" s="402"/>
    </row>
    <row r="528" spans="1:7" ht="49.5" hidden="1">
      <c r="A528" s="358" t="s">
        <v>19</v>
      </c>
      <c r="B528" s="273" t="s">
        <v>6</v>
      </c>
      <c r="C528" s="273" t="s">
        <v>6</v>
      </c>
      <c r="D528" s="273" t="s">
        <v>6</v>
      </c>
      <c r="E528" s="273"/>
      <c r="F528" s="286"/>
      <c r="G528" s="402"/>
    </row>
    <row r="529" spans="1:7" ht="49.5">
      <c r="A529" s="363" t="s">
        <v>18</v>
      </c>
      <c r="B529" s="279" t="s">
        <v>6</v>
      </c>
      <c r="C529" s="279">
        <v>300</v>
      </c>
      <c r="D529" s="279">
        <v>300</v>
      </c>
      <c r="E529" s="279">
        <v>100</v>
      </c>
      <c r="F529" s="292" t="s">
        <v>6</v>
      </c>
      <c r="G529" s="402"/>
    </row>
    <row r="530" spans="1:7" ht="49.5">
      <c r="A530" s="363" t="s">
        <v>25</v>
      </c>
      <c r="B530" s="279" t="s">
        <v>6</v>
      </c>
      <c r="C530" s="279">
        <v>117</v>
      </c>
      <c r="D530" s="279">
        <v>111.9</v>
      </c>
      <c r="E530" s="281">
        <v>95.6</v>
      </c>
      <c r="F530" s="293" t="s">
        <v>6</v>
      </c>
      <c r="G530" s="402"/>
    </row>
    <row r="531" spans="1:7" ht="49.5">
      <c r="A531" s="358" t="s">
        <v>20</v>
      </c>
      <c r="B531" s="273" t="s">
        <v>6</v>
      </c>
      <c r="C531" s="273">
        <v>11141.6</v>
      </c>
      <c r="D531" s="273">
        <v>550.5</v>
      </c>
      <c r="E531" s="274">
        <v>4.9000000000000004</v>
      </c>
      <c r="F531" s="287" t="s">
        <v>6</v>
      </c>
      <c r="G531" s="402"/>
    </row>
    <row r="532" spans="1:7" ht="66" hidden="1">
      <c r="A532" s="363" t="s">
        <v>17</v>
      </c>
      <c r="B532" s="279" t="s">
        <v>6</v>
      </c>
      <c r="C532" s="279" t="s">
        <v>6</v>
      </c>
      <c r="D532" s="279" t="s">
        <v>6</v>
      </c>
      <c r="E532" s="279"/>
      <c r="F532" s="292"/>
      <c r="G532" s="404"/>
    </row>
    <row r="533" spans="1:7" s="3" customFormat="1" ht="16.5">
      <c r="A533" s="351" t="s">
        <v>8</v>
      </c>
      <c r="B533" s="352">
        <f>SUM(B405,B421,B471,B481,B521)</f>
        <v>165856.90000000002</v>
      </c>
      <c r="C533" s="352">
        <f>SUM(C405,C421,C471,C481,C521)</f>
        <v>678624.7</v>
      </c>
      <c r="D533" s="352">
        <f>SUM(D405,D421,D471,D481,D521)</f>
        <v>211112.9</v>
      </c>
      <c r="E533" s="352">
        <v>31.1</v>
      </c>
      <c r="F533" s="353">
        <v>127.3</v>
      </c>
      <c r="G533" s="404"/>
    </row>
    <row r="534" spans="1:7" s="3" customFormat="1" ht="17.25">
      <c r="A534" s="354" t="s">
        <v>3</v>
      </c>
      <c r="B534" s="272"/>
      <c r="C534" s="272"/>
      <c r="D534" s="271"/>
      <c r="E534" s="271"/>
      <c r="F534" s="284"/>
      <c r="G534" s="404"/>
    </row>
    <row r="535" spans="1:7" s="3" customFormat="1" ht="17.25">
      <c r="A535" s="354" t="s">
        <v>4</v>
      </c>
      <c r="B535" s="272" t="s">
        <v>6</v>
      </c>
      <c r="C535" s="272">
        <f>SUM(C523,C483,C473,C423,C407)</f>
        <v>12369</v>
      </c>
      <c r="D535" s="272">
        <f>SUM(D523,D483,D473,D423,D407)</f>
        <v>210.5</v>
      </c>
      <c r="E535" s="272">
        <v>1.7</v>
      </c>
      <c r="F535" s="285" t="s">
        <v>6</v>
      </c>
      <c r="G535" s="404"/>
    </row>
    <row r="536" spans="1:7" s="3" customFormat="1" ht="17.25">
      <c r="A536" s="354" t="s">
        <v>5</v>
      </c>
      <c r="B536" s="272" t="s">
        <v>6</v>
      </c>
      <c r="C536" s="272">
        <f>SUM(C524,C484,C474,C424,C408)</f>
        <v>109311.29999999999</v>
      </c>
      <c r="D536" s="272">
        <f>SUM(D524,D484,D474,D424,D408)</f>
        <v>1469.7</v>
      </c>
      <c r="E536" s="272">
        <v>1.3</v>
      </c>
      <c r="F536" s="285" t="s">
        <v>6</v>
      </c>
      <c r="G536" s="404"/>
    </row>
    <row r="537" spans="1:7" s="3" customFormat="1" ht="34.5">
      <c r="A537" s="355" t="s">
        <v>45</v>
      </c>
      <c r="B537" s="356">
        <f>SUM(B409,B425,B475,B485,B525)</f>
        <v>165856.90000000002</v>
      </c>
      <c r="C537" s="356">
        <f>SUM(C409,C425,C475,C485,C525)</f>
        <v>556944.4</v>
      </c>
      <c r="D537" s="356">
        <f>SUM(D409,D425,D475,D485,D525)</f>
        <v>209432.7</v>
      </c>
      <c r="E537" s="356">
        <v>37.6</v>
      </c>
      <c r="F537" s="357">
        <v>126.3</v>
      </c>
      <c r="G537" s="402"/>
    </row>
    <row r="538" spans="1:7" ht="39.75" customHeight="1">
      <c r="A538" s="348" t="s">
        <v>160</v>
      </c>
      <c r="B538" s="349"/>
      <c r="C538" s="349"/>
      <c r="D538" s="349"/>
      <c r="E538" s="349"/>
      <c r="F538" s="350"/>
      <c r="G538" s="402"/>
    </row>
    <row r="539" spans="1:7" s="3" customFormat="1" ht="49.5">
      <c r="A539" s="351" t="s">
        <v>140</v>
      </c>
      <c r="B539" s="352">
        <f>SUM(B549,B554,B559,B564,B569,B574,B544,B579)</f>
        <v>3017521.4</v>
      </c>
      <c r="C539" s="352">
        <f>SUM(C549,C554,C559,C564,C569,C574,C544,C579)</f>
        <v>4716774.8999999994</v>
      </c>
      <c r="D539" s="352">
        <f>SUM(D549,D554,D559,D564,D569,D574,D544,D579)</f>
        <v>3533836.3999999994</v>
      </c>
      <c r="E539" s="352">
        <v>74.900000000000006</v>
      </c>
      <c r="F539" s="353">
        <v>117.1</v>
      </c>
      <c r="G539" s="406"/>
    </row>
    <row r="540" spans="1:7" s="3" customFormat="1" ht="17.25">
      <c r="A540" s="354" t="s">
        <v>3</v>
      </c>
      <c r="B540" s="271"/>
      <c r="C540" s="271"/>
      <c r="D540" s="271"/>
      <c r="E540" s="271"/>
      <c r="F540" s="284"/>
      <c r="G540" s="406"/>
    </row>
    <row r="541" spans="1:7" s="3" customFormat="1" ht="17.25">
      <c r="A541" s="354" t="s">
        <v>4</v>
      </c>
      <c r="B541" s="272">
        <f>SUM(B546,B551,B556,B561,B566,B571,B576,B581)</f>
        <v>55126.2</v>
      </c>
      <c r="C541" s="272" t="s">
        <v>6</v>
      </c>
      <c r="D541" s="272" t="s">
        <v>6</v>
      </c>
      <c r="E541" s="272" t="s">
        <v>6</v>
      </c>
      <c r="F541" s="285" t="s">
        <v>6</v>
      </c>
      <c r="G541" s="406"/>
    </row>
    <row r="542" spans="1:7" s="3" customFormat="1" ht="17.25">
      <c r="A542" s="354" t="s">
        <v>5</v>
      </c>
      <c r="B542" s="272">
        <f t="shared" ref="B542:D543" si="39">SUM(B552,B557,B562,B567,B572,B577,B547,B582)</f>
        <v>1962028.5000000005</v>
      </c>
      <c r="C542" s="272">
        <f t="shared" si="39"/>
        <v>3072348.8000000003</v>
      </c>
      <c r="D542" s="272">
        <f t="shared" si="39"/>
        <v>2324693.5</v>
      </c>
      <c r="E542" s="272">
        <v>75.7</v>
      </c>
      <c r="F542" s="285">
        <v>118.5</v>
      </c>
      <c r="G542" s="406"/>
    </row>
    <row r="543" spans="1:7" s="3" customFormat="1" ht="34.5">
      <c r="A543" s="355" t="s">
        <v>46</v>
      </c>
      <c r="B543" s="356">
        <f t="shared" si="39"/>
        <v>1000366.7000000001</v>
      </c>
      <c r="C543" s="356">
        <f t="shared" si="39"/>
        <v>1644426.1000000003</v>
      </c>
      <c r="D543" s="356">
        <f>SUM(D553,D558,D563,D568,D573,D578,D548,D583)</f>
        <v>1209142.8999999999</v>
      </c>
      <c r="E543" s="356">
        <v>73.5</v>
      </c>
      <c r="F543" s="357">
        <v>120.9</v>
      </c>
      <c r="G543" s="406"/>
    </row>
    <row r="544" spans="1:7" s="90" customFormat="1" ht="66">
      <c r="A544" s="360" t="s">
        <v>50</v>
      </c>
      <c r="B544" s="275">
        <f>SUM(B546:B548)</f>
        <v>66615.799999999988</v>
      </c>
      <c r="C544" s="275">
        <f>SUM(C546:C548)</f>
        <v>8247.5</v>
      </c>
      <c r="D544" s="275">
        <f>SUM(D546:D548)</f>
        <v>5019.8</v>
      </c>
      <c r="E544" s="275">
        <v>60.9</v>
      </c>
      <c r="F544" s="288">
        <v>7.5</v>
      </c>
      <c r="G544" s="405"/>
    </row>
    <row r="545" spans="1:7" s="90" customFormat="1" ht="18.75">
      <c r="A545" s="359" t="s">
        <v>3</v>
      </c>
      <c r="B545" s="274"/>
      <c r="C545" s="274"/>
      <c r="D545" s="274"/>
      <c r="E545" s="274"/>
      <c r="F545" s="287"/>
      <c r="G545" s="405"/>
    </row>
    <row r="546" spans="1:7" s="90" customFormat="1" ht="18.75">
      <c r="A546" s="359" t="s">
        <v>4</v>
      </c>
      <c r="B546" s="274">
        <v>55126.2</v>
      </c>
      <c r="C546" s="274" t="s">
        <v>6</v>
      </c>
      <c r="D546" s="274" t="s">
        <v>6</v>
      </c>
      <c r="E546" s="274" t="s">
        <v>6</v>
      </c>
      <c r="F546" s="287" t="s">
        <v>6</v>
      </c>
      <c r="G546" s="405"/>
    </row>
    <row r="547" spans="1:7" s="90" customFormat="1" ht="18.75">
      <c r="A547" s="359" t="s">
        <v>5</v>
      </c>
      <c r="B547" s="274">
        <v>1125.0999999999999</v>
      </c>
      <c r="C547" s="274" t="s">
        <v>6</v>
      </c>
      <c r="D547" s="274" t="s">
        <v>6</v>
      </c>
      <c r="E547" s="274" t="s">
        <v>6</v>
      </c>
      <c r="F547" s="287" t="s">
        <v>6</v>
      </c>
      <c r="G547" s="405"/>
    </row>
    <row r="548" spans="1:7" s="90" customFormat="1" ht="33">
      <c r="A548" s="361" t="s">
        <v>9</v>
      </c>
      <c r="B548" s="276">
        <v>10364.5</v>
      </c>
      <c r="C548" s="276">
        <v>8247.5</v>
      </c>
      <c r="D548" s="276">
        <v>5019.8</v>
      </c>
      <c r="E548" s="276">
        <v>60.9</v>
      </c>
      <c r="F548" s="289">
        <v>48.4</v>
      </c>
      <c r="G548" s="405"/>
    </row>
    <row r="549" spans="1:7" s="90" customFormat="1" ht="49.5">
      <c r="A549" s="360" t="s">
        <v>126</v>
      </c>
      <c r="B549" s="275">
        <f>B552+B553</f>
        <v>1051350.3</v>
      </c>
      <c r="C549" s="275">
        <f>C552+C553</f>
        <v>1688028</v>
      </c>
      <c r="D549" s="275">
        <f>D552+D553</f>
        <v>1301211.7</v>
      </c>
      <c r="E549" s="275">
        <v>77.099999999999994</v>
      </c>
      <c r="F549" s="288">
        <v>123.8</v>
      </c>
      <c r="G549" s="405"/>
    </row>
    <row r="550" spans="1:7" s="90" customFormat="1" ht="18.75">
      <c r="A550" s="359" t="s">
        <v>3</v>
      </c>
      <c r="B550" s="273"/>
      <c r="C550" s="273"/>
      <c r="D550" s="273"/>
      <c r="E550" s="273"/>
      <c r="F550" s="286"/>
      <c r="G550" s="405"/>
    </row>
    <row r="551" spans="1:7" s="90" customFormat="1" ht="18.75">
      <c r="A551" s="359" t="s">
        <v>4</v>
      </c>
      <c r="B551" s="274" t="s">
        <v>6</v>
      </c>
      <c r="C551" s="274" t="s">
        <v>6</v>
      </c>
      <c r="D551" s="274" t="s">
        <v>6</v>
      </c>
      <c r="E551" s="274" t="s">
        <v>6</v>
      </c>
      <c r="F551" s="287" t="s">
        <v>6</v>
      </c>
      <c r="G551" s="405"/>
    </row>
    <row r="552" spans="1:7" s="90" customFormat="1" ht="18.75">
      <c r="A552" s="359" t="s">
        <v>5</v>
      </c>
      <c r="B552" s="274">
        <v>694370</v>
      </c>
      <c r="C552" s="274">
        <v>1095387.6000000001</v>
      </c>
      <c r="D552" s="274">
        <v>845976.9</v>
      </c>
      <c r="E552" s="274">
        <v>77.2</v>
      </c>
      <c r="F552" s="287">
        <v>121.8</v>
      </c>
      <c r="G552" s="405"/>
    </row>
    <row r="553" spans="1:7" s="90" customFormat="1" ht="33">
      <c r="A553" s="361" t="s">
        <v>45</v>
      </c>
      <c r="B553" s="276">
        <v>356980.3</v>
      </c>
      <c r="C553" s="276">
        <v>592640.4</v>
      </c>
      <c r="D553" s="276">
        <v>455234.8</v>
      </c>
      <c r="E553" s="276">
        <v>76.8</v>
      </c>
      <c r="F553" s="289">
        <v>127.5</v>
      </c>
      <c r="G553" s="405"/>
    </row>
    <row r="554" spans="1:7" s="90" customFormat="1" ht="49.5">
      <c r="A554" s="360" t="s">
        <v>19</v>
      </c>
      <c r="B554" s="275">
        <f>B557+B558</f>
        <v>644514.1</v>
      </c>
      <c r="C554" s="275">
        <f>C557+C558</f>
        <v>970765</v>
      </c>
      <c r="D554" s="275">
        <f>D557+D558</f>
        <v>736393.1</v>
      </c>
      <c r="E554" s="275">
        <v>75.900000000000006</v>
      </c>
      <c r="F554" s="288">
        <v>114.3</v>
      </c>
      <c r="G554" s="405"/>
    </row>
    <row r="555" spans="1:7" s="90" customFormat="1" ht="18.75">
      <c r="A555" s="359" t="s">
        <v>3</v>
      </c>
      <c r="B555" s="273"/>
      <c r="C555" s="273"/>
      <c r="D555" s="273"/>
      <c r="E555" s="273"/>
      <c r="F555" s="286"/>
      <c r="G555" s="407"/>
    </row>
    <row r="556" spans="1:7" s="7" customFormat="1" ht="16.5">
      <c r="A556" s="359" t="s">
        <v>4</v>
      </c>
      <c r="B556" s="274" t="s">
        <v>6</v>
      </c>
      <c r="C556" s="274" t="s">
        <v>6</v>
      </c>
      <c r="D556" s="274" t="s">
        <v>6</v>
      </c>
      <c r="E556" s="274" t="s">
        <v>6</v>
      </c>
      <c r="F556" s="287" t="s">
        <v>6</v>
      </c>
      <c r="G556" s="407"/>
    </row>
    <row r="557" spans="1:7" s="7" customFormat="1" ht="16.5">
      <c r="A557" s="359" t="s">
        <v>5</v>
      </c>
      <c r="B557" s="274">
        <v>453938.3</v>
      </c>
      <c r="C557" s="274">
        <v>646215.80000000005</v>
      </c>
      <c r="D557" s="274">
        <v>510735.5</v>
      </c>
      <c r="E557" s="274">
        <v>79</v>
      </c>
      <c r="F557" s="287">
        <v>112.5</v>
      </c>
      <c r="G557" s="407"/>
    </row>
    <row r="558" spans="1:7" s="7" customFormat="1" ht="33">
      <c r="A558" s="361" t="s">
        <v>9</v>
      </c>
      <c r="B558" s="276">
        <v>190575.8</v>
      </c>
      <c r="C558" s="276">
        <v>324549.2</v>
      </c>
      <c r="D558" s="276">
        <v>225657.60000000001</v>
      </c>
      <c r="E558" s="276">
        <v>69.5</v>
      </c>
      <c r="F558" s="289">
        <v>118.4</v>
      </c>
      <c r="G558" s="402"/>
    </row>
    <row r="559" spans="1:7" ht="49.5">
      <c r="A559" s="358" t="s">
        <v>25</v>
      </c>
      <c r="B559" s="273">
        <f>B562+B563</f>
        <v>126626.90000000001</v>
      </c>
      <c r="C559" s="273">
        <f>C562+C563</f>
        <v>190822.19999999998</v>
      </c>
      <c r="D559" s="273">
        <f>D562+D563</f>
        <v>127689</v>
      </c>
      <c r="E559" s="273">
        <v>66.900000000000006</v>
      </c>
      <c r="F559" s="286">
        <v>100.8</v>
      </c>
      <c r="G559" s="402"/>
    </row>
    <row r="560" spans="1:7" ht="16.5">
      <c r="A560" s="359" t="s">
        <v>3</v>
      </c>
      <c r="B560" s="273"/>
      <c r="C560" s="273"/>
      <c r="D560" s="273"/>
      <c r="E560" s="273"/>
      <c r="F560" s="286"/>
      <c r="G560" s="402"/>
    </row>
    <row r="561" spans="1:7" ht="16.5">
      <c r="A561" s="359" t="s">
        <v>4</v>
      </c>
      <c r="B561" s="274" t="s">
        <v>6</v>
      </c>
      <c r="C561" s="274" t="s">
        <v>6</v>
      </c>
      <c r="D561" s="274" t="s">
        <v>6</v>
      </c>
      <c r="E561" s="274" t="s">
        <v>6</v>
      </c>
      <c r="F561" s="287" t="s">
        <v>6</v>
      </c>
      <c r="G561" s="402"/>
    </row>
    <row r="562" spans="1:7" ht="16.5">
      <c r="A562" s="359" t="s">
        <v>5</v>
      </c>
      <c r="B562" s="274">
        <v>86930.6</v>
      </c>
      <c r="C562" s="274">
        <v>131888.29999999999</v>
      </c>
      <c r="D562" s="274">
        <v>87979.3</v>
      </c>
      <c r="E562" s="274">
        <v>66.7</v>
      </c>
      <c r="F562" s="287">
        <v>101.2</v>
      </c>
      <c r="G562" s="402"/>
    </row>
    <row r="563" spans="1:7" ht="33">
      <c r="A563" s="359" t="s">
        <v>45</v>
      </c>
      <c r="B563" s="274">
        <v>39696.300000000003</v>
      </c>
      <c r="C563" s="274">
        <v>58933.9</v>
      </c>
      <c r="D563" s="274">
        <v>39709.699999999997</v>
      </c>
      <c r="E563" s="274">
        <v>67.400000000000006</v>
      </c>
      <c r="F563" s="287">
        <v>100</v>
      </c>
      <c r="G563" s="402"/>
    </row>
    <row r="564" spans="1:7" ht="49.5">
      <c r="A564" s="360" t="s">
        <v>20</v>
      </c>
      <c r="B564" s="275">
        <f>B567+B568</f>
        <v>378603.4</v>
      </c>
      <c r="C564" s="275">
        <f>C567+C568</f>
        <v>585365.80000000005</v>
      </c>
      <c r="D564" s="275">
        <f>D567+D568</f>
        <v>433226.4</v>
      </c>
      <c r="E564" s="275">
        <v>74</v>
      </c>
      <c r="F564" s="288">
        <v>114.4</v>
      </c>
      <c r="G564" s="402"/>
    </row>
    <row r="565" spans="1:7" ht="16.5">
      <c r="A565" s="359" t="s">
        <v>3</v>
      </c>
      <c r="B565" s="273"/>
      <c r="C565" s="273"/>
      <c r="D565" s="273"/>
      <c r="E565" s="273"/>
      <c r="F565" s="286"/>
      <c r="G565" s="402"/>
    </row>
    <row r="566" spans="1:7" ht="16.5">
      <c r="A566" s="359" t="s">
        <v>4</v>
      </c>
      <c r="B566" s="274" t="s">
        <v>6</v>
      </c>
      <c r="C566" s="274" t="s">
        <v>6</v>
      </c>
      <c r="D566" s="274" t="s">
        <v>6</v>
      </c>
      <c r="E566" s="274" t="s">
        <v>6</v>
      </c>
      <c r="F566" s="287" t="s">
        <v>6</v>
      </c>
      <c r="G566" s="402"/>
    </row>
    <row r="567" spans="1:7" ht="16.5">
      <c r="A567" s="359" t="s">
        <v>5</v>
      </c>
      <c r="B567" s="274">
        <v>255301.8</v>
      </c>
      <c r="C567" s="274">
        <v>379190.5</v>
      </c>
      <c r="D567" s="274">
        <v>289658.3</v>
      </c>
      <c r="E567" s="274">
        <v>76.400000000000006</v>
      </c>
      <c r="F567" s="287">
        <v>113.5</v>
      </c>
      <c r="G567" s="402"/>
    </row>
    <row r="568" spans="1:7" ht="33">
      <c r="A568" s="361" t="s">
        <v>45</v>
      </c>
      <c r="B568" s="276">
        <v>123301.6</v>
      </c>
      <c r="C568" s="276">
        <v>206175.3</v>
      </c>
      <c r="D568" s="276">
        <v>143568.1</v>
      </c>
      <c r="E568" s="276">
        <v>69.599999999999994</v>
      </c>
      <c r="F568" s="289">
        <v>116.4</v>
      </c>
      <c r="G568" s="402"/>
    </row>
    <row r="569" spans="1:7" ht="49.5">
      <c r="A569" s="358" t="s">
        <v>21</v>
      </c>
      <c r="B569" s="273">
        <f>B572+B573</f>
        <v>302960.59999999998</v>
      </c>
      <c r="C569" s="273">
        <f>C572+C573</f>
        <v>548739.30000000005</v>
      </c>
      <c r="D569" s="273">
        <f>D572+D573</f>
        <v>408455.5</v>
      </c>
      <c r="E569" s="273">
        <v>74.400000000000006</v>
      </c>
      <c r="F569" s="286">
        <v>134.80000000000001</v>
      </c>
      <c r="G569" s="402"/>
    </row>
    <row r="570" spans="1:7" ht="16.5">
      <c r="A570" s="359" t="s">
        <v>3</v>
      </c>
      <c r="B570" s="273"/>
      <c r="C570" s="273"/>
      <c r="D570" s="273"/>
      <c r="E570" s="273"/>
      <c r="F570" s="286"/>
      <c r="G570" s="402"/>
    </row>
    <row r="571" spans="1:7" ht="16.5">
      <c r="A571" s="359" t="s">
        <v>4</v>
      </c>
      <c r="B571" s="274" t="s">
        <v>6</v>
      </c>
      <c r="C571" s="274" t="s">
        <v>6</v>
      </c>
      <c r="D571" s="274" t="s">
        <v>6</v>
      </c>
      <c r="E571" s="274" t="s">
        <v>6</v>
      </c>
      <c r="F571" s="287" t="s">
        <v>6</v>
      </c>
      <c r="G571" s="402"/>
    </row>
    <row r="572" spans="1:7" ht="16.5">
      <c r="A572" s="359" t="s">
        <v>5</v>
      </c>
      <c r="B572" s="274">
        <v>189779.1</v>
      </c>
      <c r="C572" s="274">
        <v>348629.7</v>
      </c>
      <c r="D572" s="274">
        <v>255164</v>
      </c>
      <c r="E572" s="274">
        <v>73.2</v>
      </c>
      <c r="F572" s="287">
        <v>134.5</v>
      </c>
      <c r="G572" s="402"/>
    </row>
    <row r="573" spans="1:7" ht="33">
      <c r="A573" s="359" t="s">
        <v>9</v>
      </c>
      <c r="B573" s="274">
        <v>113181.5</v>
      </c>
      <c r="C573" s="274">
        <v>200109.6</v>
      </c>
      <c r="D573" s="274">
        <v>153291.5</v>
      </c>
      <c r="E573" s="274">
        <v>76.599999999999994</v>
      </c>
      <c r="F573" s="287">
        <v>135.4</v>
      </c>
      <c r="G573" s="402"/>
    </row>
    <row r="574" spans="1:7" ht="49.5">
      <c r="A574" s="360" t="s">
        <v>24</v>
      </c>
      <c r="B574" s="275">
        <f>B577+B578</f>
        <v>264490.19999999995</v>
      </c>
      <c r="C574" s="275">
        <f>C577+C578</f>
        <v>427397.1</v>
      </c>
      <c r="D574" s="275">
        <f>D577+D578</f>
        <v>307587</v>
      </c>
      <c r="E574" s="275">
        <v>72</v>
      </c>
      <c r="F574" s="288">
        <v>116.3</v>
      </c>
      <c r="G574" s="402"/>
    </row>
    <row r="575" spans="1:7" ht="16.5">
      <c r="A575" s="359" t="s">
        <v>3</v>
      </c>
      <c r="B575" s="273"/>
      <c r="C575" s="273"/>
      <c r="D575" s="273"/>
      <c r="E575" s="273"/>
      <c r="F575" s="286"/>
      <c r="G575" s="402"/>
    </row>
    <row r="576" spans="1:7" ht="16.5">
      <c r="A576" s="359" t="s">
        <v>4</v>
      </c>
      <c r="B576" s="274" t="s">
        <v>6</v>
      </c>
      <c r="C576" s="274" t="s">
        <v>6</v>
      </c>
      <c r="D576" s="274" t="s">
        <v>6</v>
      </c>
      <c r="E576" s="274" t="s">
        <v>6</v>
      </c>
      <c r="F576" s="287" t="s">
        <v>6</v>
      </c>
      <c r="G576" s="402"/>
    </row>
    <row r="577" spans="1:7" ht="16.5">
      <c r="A577" s="359" t="s">
        <v>5</v>
      </c>
      <c r="B577" s="274">
        <v>159821.79999999999</v>
      </c>
      <c r="C577" s="274">
        <v>275507</v>
      </c>
      <c r="D577" s="274">
        <v>201011.3</v>
      </c>
      <c r="E577" s="274">
        <v>73</v>
      </c>
      <c r="F577" s="287">
        <v>125.8</v>
      </c>
      <c r="G577" s="402"/>
    </row>
    <row r="578" spans="1:7" ht="33">
      <c r="A578" s="361" t="s">
        <v>9</v>
      </c>
      <c r="B578" s="276">
        <v>104668.4</v>
      </c>
      <c r="C578" s="276">
        <v>151890.1</v>
      </c>
      <c r="D578" s="276">
        <v>106575.7</v>
      </c>
      <c r="E578" s="276">
        <v>70.2</v>
      </c>
      <c r="F578" s="289">
        <v>101.8</v>
      </c>
      <c r="G578" s="402"/>
    </row>
    <row r="579" spans="1:7" ht="66">
      <c r="A579" s="360" t="s">
        <v>103</v>
      </c>
      <c r="B579" s="275">
        <f>SUM(B581:B583)</f>
        <v>182360.1</v>
      </c>
      <c r="C579" s="275">
        <f>SUM(C581:C583)</f>
        <v>297410</v>
      </c>
      <c r="D579" s="275">
        <f>SUM(D581:D583)</f>
        <v>214253.90000000002</v>
      </c>
      <c r="E579" s="275">
        <v>72</v>
      </c>
      <c r="F579" s="288">
        <v>117.5</v>
      </c>
      <c r="G579" s="402"/>
    </row>
    <row r="580" spans="1:7" ht="16.5">
      <c r="A580" s="359" t="s">
        <v>23</v>
      </c>
      <c r="B580" s="273"/>
      <c r="C580" s="273"/>
      <c r="D580" s="273"/>
      <c r="E580" s="273"/>
      <c r="F580" s="286"/>
      <c r="G580" s="402"/>
    </row>
    <row r="581" spans="1:7" ht="16.5">
      <c r="A581" s="359" t="s">
        <v>4</v>
      </c>
      <c r="B581" s="274" t="s">
        <v>6</v>
      </c>
      <c r="C581" s="274" t="s">
        <v>6</v>
      </c>
      <c r="D581" s="274" t="s">
        <v>6</v>
      </c>
      <c r="E581" s="273" t="s">
        <v>6</v>
      </c>
      <c r="F581" s="286" t="s">
        <v>6</v>
      </c>
      <c r="G581" s="402"/>
    </row>
    <row r="582" spans="1:7" ht="16.5">
      <c r="A582" s="361" t="s">
        <v>5</v>
      </c>
      <c r="B582" s="276">
        <v>120761.8</v>
      </c>
      <c r="C582" s="276">
        <v>195529.9</v>
      </c>
      <c r="D582" s="276">
        <v>134168.20000000001</v>
      </c>
      <c r="E582" s="283">
        <v>68.599999999999994</v>
      </c>
      <c r="F582" s="295">
        <v>111.1</v>
      </c>
      <c r="G582" s="402"/>
    </row>
    <row r="583" spans="1:7" ht="33">
      <c r="A583" s="359" t="s">
        <v>9</v>
      </c>
      <c r="B583" s="274">
        <v>61598.3</v>
      </c>
      <c r="C583" s="274">
        <v>101880.1</v>
      </c>
      <c r="D583" s="274">
        <v>80085.7</v>
      </c>
      <c r="E583" s="273">
        <v>78.599999999999994</v>
      </c>
      <c r="F583" s="286">
        <v>130</v>
      </c>
      <c r="G583" s="404"/>
    </row>
    <row r="584" spans="1:7" s="3" customFormat="1" ht="82.5">
      <c r="A584" s="351" t="s">
        <v>70</v>
      </c>
      <c r="B584" s="352">
        <f>SUM(B589,B594,B599,B604,B609,B614,B619)</f>
        <v>428902.5</v>
      </c>
      <c r="C584" s="352">
        <f>SUM(C589,C594,C599,C604,C609,C614,C619)</f>
        <v>749148.39999999979</v>
      </c>
      <c r="D584" s="352">
        <f>SUM(D589,D594,D599,D604,D609,D614,D619)</f>
        <v>555216.1</v>
      </c>
      <c r="E584" s="352">
        <v>74.099999999999994</v>
      </c>
      <c r="F584" s="353">
        <v>129.5</v>
      </c>
      <c r="G584" s="404"/>
    </row>
    <row r="585" spans="1:7" s="3" customFormat="1" ht="17.25">
      <c r="A585" s="354" t="s">
        <v>3</v>
      </c>
      <c r="B585" s="271"/>
      <c r="C585" s="271"/>
      <c r="D585" s="271"/>
      <c r="E585" s="271"/>
      <c r="F585" s="284"/>
      <c r="G585" s="404"/>
    </row>
    <row r="586" spans="1:7" s="3" customFormat="1" ht="17.25">
      <c r="A586" s="354" t="s">
        <v>4</v>
      </c>
      <c r="B586" s="271" t="s">
        <v>6</v>
      </c>
      <c r="C586" s="271" t="s">
        <v>6</v>
      </c>
      <c r="D586" s="271" t="s">
        <v>6</v>
      </c>
      <c r="E586" s="271" t="s">
        <v>6</v>
      </c>
      <c r="F586" s="284" t="s">
        <v>6</v>
      </c>
      <c r="G586" s="404"/>
    </row>
    <row r="587" spans="1:7" s="3" customFormat="1" ht="17.25">
      <c r="A587" s="354" t="s">
        <v>5</v>
      </c>
      <c r="B587" s="272">
        <f>SUM(B592,B597,B602,B607,B612,B617,B622)</f>
        <v>61768.700000000012</v>
      </c>
      <c r="C587" s="272">
        <f>SUM(C592,C597,C602,C607,C612,C617,C622)</f>
        <v>173201.89999999997</v>
      </c>
      <c r="D587" s="272">
        <f>SUM(D592,D597,D602,D607,D612,D617,D622)</f>
        <v>114593.5</v>
      </c>
      <c r="E587" s="272">
        <v>66.2</v>
      </c>
      <c r="F587" s="285">
        <v>185.5</v>
      </c>
      <c r="G587" s="404"/>
    </row>
    <row r="588" spans="1:7" s="3" customFormat="1" ht="34.5">
      <c r="A588" s="355" t="s">
        <v>9</v>
      </c>
      <c r="B588" s="356">
        <f>B593+B598+B603+B608+B613+B618+B623</f>
        <v>367133.8</v>
      </c>
      <c r="C588" s="356">
        <f>C593+C598+C603+C608+C613+C618+C623</f>
        <v>575946.5</v>
      </c>
      <c r="D588" s="356">
        <f>D593+D598+D603+D608+D613+D618+D623</f>
        <v>440622.6</v>
      </c>
      <c r="E588" s="356">
        <v>76.5</v>
      </c>
      <c r="F588" s="357">
        <v>120</v>
      </c>
      <c r="G588" s="402"/>
    </row>
    <row r="589" spans="1:7" ht="49.5">
      <c r="A589" s="358" t="s">
        <v>31</v>
      </c>
      <c r="B589" s="273">
        <f>B592+B593</f>
        <v>63590</v>
      </c>
      <c r="C589" s="273">
        <f>C592+C593</f>
        <v>155546</v>
      </c>
      <c r="D589" s="273">
        <f>D592+D593</f>
        <v>109587.8</v>
      </c>
      <c r="E589" s="273">
        <v>70.5</v>
      </c>
      <c r="F589" s="286">
        <v>172.3</v>
      </c>
      <c r="G589" s="402"/>
    </row>
    <row r="590" spans="1:7" ht="16.5">
      <c r="A590" s="359" t="s">
        <v>3</v>
      </c>
      <c r="B590" s="273"/>
      <c r="C590" s="273"/>
      <c r="D590" s="273"/>
      <c r="E590" s="273"/>
      <c r="F590" s="286"/>
      <c r="G590" s="402"/>
    </row>
    <row r="591" spans="1:7" ht="16.5">
      <c r="A591" s="359" t="s">
        <v>4</v>
      </c>
      <c r="B591" s="274" t="s">
        <v>6</v>
      </c>
      <c r="C591" s="274" t="s">
        <v>6</v>
      </c>
      <c r="D591" s="274" t="s">
        <v>6</v>
      </c>
      <c r="E591" s="274" t="s">
        <v>6</v>
      </c>
      <c r="F591" s="287" t="s">
        <v>6</v>
      </c>
      <c r="G591" s="402"/>
    </row>
    <row r="592" spans="1:7" ht="16.5">
      <c r="A592" s="359" t="s">
        <v>5</v>
      </c>
      <c r="B592" s="274">
        <v>11721.5</v>
      </c>
      <c r="C592" s="274">
        <v>73983.100000000006</v>
      </c>
      <c r="D592" s="274">
        <v>54167.5</v>
      </c>
      <c r="E592" s="274">
        <v>73.2</v>
      </c>
      <c r="F592" s="287">
        <v>462.1</v>
      </c>
      <c r="G592" s="402"/>
    </row>
    <row r="593" spans="1:7" ht="33">
      <c r="A593" s="359" t="s">
        <v>45</v>
      </c>
      <c r="B593" s="274">
        <v>51868.5</v>
      </c>
      <c r="C593" s="274">
        <v>81562.899999999994</v>
      </c>
      <c r="D593" s="274">
        <v>55420.3</v>
      </c>
      <c r="E593" s="274">
        <v>67.900000000000006</v>
      </c>
      <c r="F593" s="287">
        <v>106.8</v>
      </c>
      <c r="G593" s="402"/>
    </row>
    <row r="594" spans="1:7" ht="49.5">
      <c r="A594" s="360" t="s">
        <v>18</v>
      </c>
      <c r="B594" s="275">
        <f>B597+B598</f>
        <v>117079.09999999999</v>
      </c>
      <c r="C594" s="275">
        <f>C597+C598</f>
        <v>176594.3</v>
      </c>
      <c r="D594" s="275">
        <f>D597+D598</f>
        <v>141081.1</v>
      </c>
      <c r="E594" s="275">
        <v>79.900000000000006</v>
      </c>
      <c r="F594" s="288">
        <v>120.5</v>
      </c>
      <c r="G594" s="402"/>
    </row>
    <row r="595" spans="1:7" ht="16.5">
      <c r="A595" s="359" t="s">
        <v>3</v>
      </c>
      <c r="B595" s="273"/>
      <c r="C595" s="273"/>
      <c r="D595" s="273"/>
      <c r="E595" s="273"/>
      <c r="F595" s="286"/>
      <c r="G595" s="402"/>
    </row>
    <row r="596" spans="1:7" ht="16.5">
      <c r="A596" s="359" t="s">
        <v>4</v>
      </c>
      <c r="B596" s="274" t="s">
        <v>6</v>
      </c>
      <c r="C596" s="274" t="s">
        <v>6</v>
      </c>
      <c r="D596" s="274" t="s">
        <v>6</v>
      </c>
      <c r="E596" s="274" t="s">
        <v>6</v>
      </c>
      <c r="F596" s="287" t="s">
        <v>6</v>
      </c>
      <c r="G596" s="402"/>
    </row>
    <row r="597" spans="1:7" ht="16.5">
      <c r="A597" s="359" t="s">
        <v>5</v>
      </c>
      <c r="B597" s="274">
        <v>11726.9</v>
      </c>
      <c r="C597" s="274">
        <v>24889.3</v>
      </c>
      <c r="D597" s="274">
        <v>13088.8</v>
      </c>
      <c r="E597" s="274">
        <v>52.6</v>
      </c>
      <c r="F597" s="287">
        <v>111.6</v>
      </c>
      <c r="G597" s="402"/>
    </row>
    <row r="598" spans="1:7" ht="33">
      <c r="A598" s="361" t="s">
        <v>45</v>
      </c>
      <c r="B598" s="276">
        <v>105352.2</v>
      </c>
      <c r="C598" s="276">
        <v>151705</v>
      </c>
      <c r="D598" s="276">
        <v>127992.3</v>
      </c>
      <c r="E598" s="276">
        <v>84.4</v>
      </c>
      <c r="F598" s="289">
        <v>121.5</v>
      </c>
      <c r="G598" s="402"/>
    </row>
    <row r="599" spans="1:7" ht="49.5">
      <c r="A599" s="358" t="s">
        <v>19</v>
      </c>
      <c r="B599" s="273">
        <f>B602+B603</f>
        <v>65284.800000000003</v>
      </c>
      <c r="C599" s="273">
        <f>C602+C603</f>
        <v>128519.4</v>
      </c>
      <c r="D599" s="273">
        <f>D602+D603</f>
        <v>94263.2</v>
      </c>
      <c r="E599" s="273">
        <v>73.3</v>
      </c>
      <c r="F599" s="286">
        <v>144.4</v>
      </c>
      <c r="G599" s="405"/>
    </row>
    <row r="600" spans="1:7" s="90" customFormat="1" ht="18.75">
      <c r="A600" s="359" t="s">
        <v>3</v>
      </c>
      <c r="B600" s="273"/>
      <c r="C600" s="273"/>
      <c r="D600" s="273"/>
      <c r="E600" s="273"/>
      <c r="F600" s="286"/>
      <c r="G600" s="405"/>
    </row>
    <row r="601" spans="1:7" s="90" customFormat="1" ht="18.75">
      <c r="A601" s="359" t="s">
        <v>4</v>
      </c>
      <c r="B601" s="274" t="s">
        <v>6</v>
      </c>
      <c r="C601" s="274" t="s">
        <v>6</v>
      </c>
      <c r="D601" s="274" t="s">
        <v>6</v>
      </c>
      <c r="E601" s="274" t="s">
        <v>6</v>
      </c>
      <c r="F601" s="287" t="s">
        <v>6</v>
      </c>
      <c r="G601" s="405"/>
    </row>
    <row r="602" spans="1:7" s="90" customFormat="1" ht="18.75">
      <c r="A602" s="359" t="s">
        <v>5</v>
      </c>
      <c r="B602" s="274">
        <v>8734.9</v>
      </c>
      <c r="C602" s="274">
        <v>20629.099999999999</v>
      </c>
      <c r="D602" s="274">
        <v>14069.5</v>
      </c>
      <c r="E602" s="274">
        <v>68.2</v>
      </c>
      <c r="F602" s="287">
        <v>161.1</v>
      </c>
      <c r="G602" s="405"/>
    </row>
    <row r="603" spans="1:7" s="90" customFormat="1" ht="33">
      <c r="A603" s="359" t="s">
        <v>45</v>
      </c>
      <c r="B603" s="274">
        <v>56549.9</v>
      </c>
      <c r="C603" s="274">
        <v>107890.3</v>
      </c>
      <c r="D603" s="274">
        <v>80193.7</v>
      </c>
      <c r="E603" s="274">
        <v>74.3</v>
      </c>
      <c r="F603" s="287">
        <v>141.80000000000001</v>
      </c>
      <c r="G603" s="405"/>
    </row>
    <row r="604" spans="1:7" s="90" customFormat="1" ht="49.5">
      <c r="A604" s="360" t="s">
        <v>25</v>
      </c>
      <c r="B604" s="275">
        <f>B607+B608</f>
        <v>42117</v>
      </c>
      <c r="C604" s="275">
        <f>C607+C608</f>
        <v>69481.7</v>
      </c>
      <c r="D604" s="275">
        <f>D607+D608</f>
        <v>47194.899999999994</v>
      </c>
      <c r="E604" s="275">
        <v>67.900000000000006</v>
      </c>
      <c r="F604" s="288">
        <v>112.1</v>
      </c>
      <c r="G604" s="405"/>
    </row>
    <row r="605" spans="1:7" s="90" customFormat="1" ht="18.75">
      <c r="A605" s="359" t="s">
        <v>3</v>
      </c>
      <c r="B605" s="273"/>
      <c r="C605" s="273"/>
      <c r="D605" s="273"/>
      <c r="E605" s="273"/>
      <c r="F605" s="286"/>
      <c r="G605" s="405"/>
    </row>
    <row r="606" spans="1:7" s="90" customFormat="1" ht="18.75">
      <c r="A606" s="359" t="s">
        <v>4</v>
      </c>
      <c r="B606" s="274" t="s">
        <v>6</v>
      </c>
      <c r="C606" s="274" t="s">
        <v>6</v>
      </c>
      <c r="D606" s="274" t="s">
        <v>6</v>
      </c>
      <c r="E606" s="274" t="s">
        <v>6</v>
      </c>
      <c r="F606" s="287" t="s">
        <v>6</v>
      </c>
      <c r="G606" s="405"/>
    </row>
    <row r="607" spans="1:7" s="90" customFormat="1" ht="18.75">
      <c r="A607" s="359" t="s">
        <v>5</v>
      </c>
      <c r="B607" s="274">
        <v>8068.8</v>
      </c>
      <c r="C607" s="274">
        <v>13748.8</v>
      </c>
      <c r="D607" s="274">
        <v>7849.2</v>
      </c>
      <c r="E607" s="274">
        <v>57.1</v>
      </c>
      <c r="F607" s="287">
        <v>97.3</v>
      </c>
      <c r="G607" s="405"/>
    </row>
    <row r="608" spans="1:7" s="90" customFormat="1" ht="33">
      <c r="A608" s="361" t="s">
        <v>45</v>
      </c>
      <c r="B608" s="276">
        <v>34048.199999999997</v>
      </c>
      <c r="C608" s="276">
        <v>55732.9</v>
      </c>
      <c r="D608" s="276">
        <v>39345.699999999997</v>
      </c>
      <c r="E608" s="276">
        <v>70.599999999999994</v>
      </c>
      <c r="F608" s="289">
        <v>115.6</v>
      </c>
      <c r="G608" s="405"/>
    </row>
    <row r="609" spans="1:7" s="90" customFormat="1" ht="49.5">
      <c r="A609" s="363" t="s">
        <v>20</v>
      </c>
      <c r="B609" s="279">
        <f>B612+B613</f>
        <v>46550.400000000001</v>
      </c>
      <c r="C609" s="279">
        <f>C612+C613</f>
        <v>74464.2</v>
      </c>
      <c r="D609" s="279">
        <f>D612+D613</f>
        <v>51663.1</v>
      </c>
      <c r="E609" s="279">
        <v>69.400000000000006</v>
      </c>
      <c r="F609" s="292">
        <v>111</v>
      </c>
      <c r="G609" s="405"/>
    </row>
    <row r="610" spans="1:7" s="90" customFormat="1" ht="18.75">
      <c r="A610" s="359" t="s">
        <v>3</v>
      </c>
      <c r="B610" s="273"/>
      <c r="C610" s="273"/>
      <c r="D610" s="273"/>
      <c r="E610" s="273"/>
      <c r="F610" s="286"/>
      <c r="G610" s="405"/>
    </row>
    <row r="611" spans="1:7" s="90" customFormat="1" ht="18.75">
      <c r="A611" s="359" t="s">
        <v>4</v>
      </c>
      <c r="B611" s="274" t="s">
        <v>6</v>
      </c>
      <c r="C611" s="274" t="s">
        <v>6</v>
      </c>
      <c r="D611" s="274" t="s">
        <v>6</v>
      </c>
      <c r="E611" s="274" t="s">
        <v>6</v>
      </c>
      <c r="F611" s="287" t="s">
        <v>6</v>
      </c>
      <c r="G611" s="405"/>
    </row>
    <row r="612" spans="1:7" s="90" customFormat="1" ht="18.75">
      <c r="A612" s="359" t="s">
        <v>5</v>
      </c>
      <c r="B612" s="274">
        <v>8098.4</v>
      </c>
      <c r="C612" s="274">
        <v>14430.4</v>
      </c>
      <c r="D612" s="274">
        <v>9385.5</v>
      </c>
      <c r="E612" s="274">
        <v>65</v>
      </c>
      <c r="F612" s="287">
        <v>115.9</v>
      </c>
      <c r="G612" s="405"/>
    </row>
    <row r="613" spans="1:7" s="90" customFormat="1" ht="33">
      <c r="A613" s="359" t="s">
        <v>45</v>
      </c>
      <c r="B613" s="274">
        <v>38452</v>
      </c>
      <c r="C613" s="274">
        <v>60033.8</v>
      </c>
      <c r="D613" s="274">
        <v>42277.599999999999</v>
      </c>
      <c r="E613" s="274">
        <v>70.400000000000006</v>
      </c>
      <c r="F613" s="287">
        <v>109.9</v>
      </c>
      <c r="G613" s="405"/>
    </row>
    <row r="614" spans="1:7" s="90" customFormat="1" ht="49.5">
      <c r="A614" s="360" t="s">
        <v>21</v>
      </c>
      <c r="B614" s="275">
        <f>B617+B618</f>
        <v>56857.3</v>
      </c>
      <c r="C614" s="275">
        <f>C617+C618</f>
        <v>89352.7</v>
      </c>
      <c r="D614" s="275">
        <f>D617+D618</f>
        <v>71149.100000000006</v>
      </c>
      <c r="E614" s="275">
        <v>79.599999999999994</v>
      </c>
      <c r="F614" s="288">
        <v>125.1</v>
      </c>
      <c r="G614" s="405"/>
    </row>
    <row r="615" spans="1:7" s="90" customFormat="1" ht="18.75">
      <c r="A615" s="359" t="s">
        <v>3</v>
      </c>
      <c r="B615" s="273"/>
      <c r="C615" s="273"/>
      <c r="D615" s="273"/>
      <c r="E615" s="273"/>
      <c r="F615" s="286"/>
      <c r="G615" s="402"/>
    </row>
    <row r="616" spans="1:7" ht="16.5">
      <c r="A616" s="359" t="s">
        <v>4</v>
      </c>
      <c r="B616" s="274" t="s">
        <v>6</v>
      </c>
      <c r="C616" s="274" t="s">
        <v>6</v>
      </c>
      <c r="D616" s="274" t="s">
        <v>6</v>
      </c>
      <c r="E616" s="274" t="s">
        <v>6</v>
      </c>
      <c r="F616" s="287" t="s">
        <v>6</v>
      </c>
      <c r="G616" s="402"/>
    </row>
    <row r="617" spans="1:7" ht="16.5">
      <c r="A617" s="359" t="s">
        <v>5</v>
      </c>
      <c r="B617" s="274">
        <v>8348.9</v>
      </c>
      <c r="C617" s="274">
        <v>16586.3</v>
      </c>
      <c r="D617" s="274">
        <v>10190.700000000001</v>
      </c>
      <c r="E617" s="274">
        <v>61.4</v>
      </c>
      <c r="F617" s="287">
        <v>122.1</v>
      </c>
      <c r="G617" s="402"/>
    </row>
    <row r="618" spans="1:7" ht="33">
      <c r="A618" s="361" t="s">
        <v>45</v>
      </c>
      <c r="B618" s="276">
        <v>48508.4</v>
      </c>
      <c r="C618" s="276">
        <v>72766.399999999994</v>
      </c>
      <c r="D618" s="276">
        <v>60958.400000000001</v>
      </c>
      <c r="E618" s="276">
        <v>83.8</v>
      </c>
      <c r="F618" s="289">
        <v>125.7</v>
      </c>
      <c r="G618" s="402"/>
    </row>
    <row r="619" spans="1:7" ht="49.5">
      <c r="A619" s="358" t="s">
        <v>24</v>
      </c>
      <c r="B619" s="273">
        <f>B622+B623</f>
        <v>37423.9</v>
      </c>
      <c r="C619" s="273">
        <f>C622+C623</f>
        <v>55190.1</v>
      </c>
      <c r="D619" s="273">
        <f>D622+D623</f>
        <v>40276.9</v>
      </c>
      <c r="E619" s="273">
        <v>73</v>
      </c>
      <c r="F619" s="286">
        <v>107.6</v>
      </c>
      <c r="G619" s="402"/>
    </row>
    <row r="620" spans="1:7" ht="16.5">
      <c r="A620" s="359" t="s">
        <v>3</v>
      </c>
      <c r="B620" s="273"/>
      <c r="C620" s="273"/>
      <c r="D620" s="273"/>
      <c r="E620" s="273"/>
      <c r="F620" s="286"/>
      <c r="G620" s="402"/>
    </row>
    <row r="621" spans="1:7" ht="16.5">
      <c r="A621" s="359" t="s">
        <v>4</v>
      </c>
      <c r="B621" s="274" t="s">
        <v>6</v>
      </c>
      <c r="C621" s="274" t="s">
        <v>6</v>
      </c>
      <c r="D621" s="274" t="s">
        <v>6</v>
      </c>
      <c r="E621" s="274" t="s">
        <v>6</v>
      </c>
      <c r="F621" s="287" t="s">
        <v>6</v>
      </c>
      <c r="G621" s="402"/>
    </row>
    <row r="622" spans="1:7" ht="16.5">
      <c r="A622" s="359" t="s">
        <v>5</v>
      </c>
      <c r="B622" s="274">
        <v>5069.3</v>
      </c>
      <c r="C622" s="274">
        <v>8934.9</v>
      </c>
      <c r="D622" s="274">
        <v>5842.3</v>
      </c>
      <c r="E622" s="274">
        <v>65.400000000000006</v>
      </c>
      <c r="F622" s="287">
        <v>115.2</v>
      </c>
      <c r="G622" s="402"/>
    </row>
    <row r="623" spans="1:7" ht="33">
      <c r="A623" s="359" t="s">
        <v>45</v>
      </c>
      <c r="B623" s="274">
        <v>32354.6</v>
      </c>
      <c r="C623" s="274">
        <v>46255.199999999997</v>
      </c>
      <c r="D623" s="274">
        <v>34434.6</v>
      </c>
      <c r="E623" s="274">
        <v>74.400000000000006</v>
      </c>
      <c r="F623" s="287">
        <v>106.4</v>
      </c>
      <c r="G623" s="404"/>
    </row>
    <row r="624" spans="1:7" s="3" customFormat="1" ht="39" customHeight="1">
      <c r="A624" s="351" t="s">
        <v>141</v>
      </c>
      <c r="B624" s="352">
        <f>SUM(B629,B634,B639,B644,B649,B654,B659,B664,B669)</f>
        <v>5535181</v>
      </c>
      <c r="C624" s="352">
        <f>SUM(C639,C634,C644,C649,C654,C659,C664,C669)</f>
        <v>8111933.5999999987</v>
      </c>
      <c r="D624" s="352">
        <f>SUM(D639,D634,D644,D649,D654,D659,D664,D669)</f>
        <v>6078885.5000000009</v>
      </c>
      <c r="E624" s="352">
        <v>74.900000000000006</v>
      </c>
      <c r="F624" s="353">
        <v>109.8</v>
      </c>
      <c r="G624" s="404"/>
    </row>
    <row r="625" spans="1:7" s="3" customFormat="1" ht="17.25">
      <c r="A625" s="354" t="s">
        <v>3</v>
      </c>
      <c r="B625" s="271"/>
      <c r="C625" s="271"/>
      <c r="D625" s="271"/>
      <c r="E625" s="271"/>
      <c r="F625" s="284"/>
      <c r="G625" s="404"/>
    </row>
    <row r="626" spans="1:7" s="3" customFormat="1" ht="17.25">
      <c r="A626" s="354" t="s">
        <v>4</v>
      </c>
      <c r="B626" s="272">
        <f>SUM(B631,B636,B641,B646,B651,B656,B661,B666,B671)</f>
        <v>877396.79999999993</v>
      </c>
      <c r="C626" s="272">
        <f t="shared" ref="C626:D626" si="40">SUM(C631,C636,C641,C646,C651,C656,C661,C666,C671)</f>
        <v>975083.8</v>
      </c>
      <c r="D626" s="272">
        <f t="shared" si="40"/>
        <v>722160.79999999993</v>
      </c>
      <c r="E626" s="271">
        <v>74.099999999999994</v>
      </c>
      <c r="F626" s="284">
        <v>82.3</v>
      </c>
      <c r="G626" s="404"/>
    </row>
    <row r="627" spans="1:7" s="3" customFormat="1" ht="17.25">
      <c r="A627" s="354" t="s">
        <v>5</v>
      </c>
      <c r="B627" s="272">
        <f>SUM(B632,B642,B637,B647,B652,B657,B662,B667,B672)</f>
        <v>4000816.6</v>
      </c>
      <c r="C627" s="272">
        <f t="shared" ref="C627:D627" si="41">SUM(C632,C642,C637,C647,C652,C657,C662,C667,C672)</f>
        <v>5909647.0000000009</v>
      </c>
      <c r="D627" s="272">
        <f t="shared" si="41"/>
        <v>4603625.2</v>
      </c>
      <c r="E627" s="271">
        <v>77.900000000000006</v>
      </c>
      <c r="F627" s="284">
        <v>115.1</v>
      </c>
      <c r="G627" s="404"/>
    </row>
    <row r="628" spans="1:7" s="3" customFormat="1" ht="34.5">
      <c r="A628" s="355" t="s">
        <v>9</v>
      </c>
      <c r="B628" s="356">
        <f>SUM(B633,B638,B643,B648,B653,B658,B663,B668,B673)</f>
        <v>656967.6</v>
      </c>
      <c r="C628" s="356">
        <f t="shared" ref="C628:D628" si="42">SUM(C633,C638,C643,C648,C653,C658,C663,C668,C673)</f>
        <v>1227202.8</v>
      </c>
      <c r="D628" s="356">
        <f t="shared" si="42"/>
        <v>753099.50000000012</v>
      </c>
      <c r="E628" s="377">
        <v>61.4</v>
      </c>
      <c r="F628" s="378">
        <v>114.6</v>
      </c>
      <c r="G628" s="404"/>
    </row>
    <row r="629" spans="1:7" s="3" customFormat="1" ht="49.5">
      <c r="A629" s="358" t="s">
        <v>31</v>
      </c>
      <c r="B629" s="273">
        <f>B632+B633+B631</f>
        <v>107829.8</v>
      </c>
      <c r="C629" s="271" t="s">
        <v>6</v>
      </c>
      <c r="D629" s="271" t="s">
        <v>6</v>
      </c>
      <c r="E629" s="271" t="s">
        <v>6</v>
      </c>
      <c r="F629" s="284" t="s">
        <v>6</v>
      </c>
      <c r="G629" s="404"/>
    </row>
    <row r="630" spans="1:7" s="3" customFormat="1" ht="16.5">
      <c r="A630" s="359" t="s">
        <v>3</v>
      </c>
      <c r="B630" s="273"/>
      <c r="C630" s="271"/>
      <c r="D630" s="271"/>
      <c r="E630" s="271"/>
      <c r="F630" s="284"/>
      <c r="G630" s="404"/>
    </row>
    <row r="631" spans="1:7" s="3" customFormat="1" ht="16.5">
      <c r="A631" s="359" t="s">
        <v>4</v>
      </c>
      <c r="B631" s="274">
        <v>8648.2999999999993</v>
      </c>
      <c r="C631" s="271" t="s">
        <v>6</v>
      </c>
      <c r="D631" s="271" t="s">
        <v>6</v>
      </c>
      <c r="E631" s="271" t="s">
        <v>6</v>
      </c>
      <c r="F631" s="284" t="s">
        <v>6</v>
      </c>
      <c r="G631" s="404"/>
    </row>
    <row r="632" spans="1:7" s="3" customFormat="1" ht="16.5">
      <c r="A632" s="359" t="s">
        <v>5</v>
      </c>
      <c r="B632" s="274">
        <v>87199</v>
      </c>
      <c r="C632" s="271" t="s">
        <v>6</v>
      </c>
      <c r="D632" s="271" t="s">
        <v>6</v>
      </c>
      <c r="E632" s="271" t="s">
        <v>6</v>
      </c>
      <c r="F632" s="284" t="s">
        <v>6</v>
      </c>
      <c r="G632" s="404"/>
    </row>
    <row r="633" spans="1:7" s="3" customFormat="1" ht="33">
      <c r="A633" s="359" t="s">
        <v>45</v>
      </c>
      <c r="B633" s="274">
        <v>11982.5</v>
      </c>
      <c r="C633" s="271" t="s">
        <v>6</v>
      </c>
      <c r="D633" s="271" t="s">
        <v>6</v>
      </c>
      <c r="E633" s="271" t="s">
        <v>6</v>
      </c>
      <c r="F633" s="284" t="s">
        <v>6</v>
      </c>
      <c r="G633" s="404"/>
    </row>
    <row r="634" spans="1:7" s="3" customFormat="1" ht="66">
      <c r="A634" s="360" t="s">
        <v>50</v>
      </c>
      <c r="B634" s="352" t="s">
        <v>6</v>
      </c>
      <c r="C634" s="275">
        <f>SUM(C636:C638)</f>
        <v>6977.2</v>
      </c>
      <c r="D634" s="275">
        <f>SUM(D636:D638)</f>
        <v>0</v>
      </c>
      <c r="E634" s="275">
        <v>0</v>
      </c>
      <c r="F634" s="288" t="s">
        <v>6</v>
      </c>
      <c r="G634" s="404"/>
    </row>
    <row r="635" spans="1:7" s="3" customFormat="1" ht="16.5">
      <c r="A635" s="359" t="s">
        <v>3</v>
      </c>
      <c r="B635" s="271"/>
      <c r="C635" s="273"/>
      <c r="D635" s="273"/>
      <c r="E635" s="273"/>
      <c r="F635" s="286"/>
      <c r="G635" s="404"/>
    </row>
    <row r="636" spans="1:7" s="3" customFormat="1" ht="16.5">
      <c r="A636" s="359" t="s">
        <v>4</v>
      </c>
      <c r="B636" s="274" t="s">
        <v>6</v>
      </c>
      <c r="C636" s="274" t="s">
        <v>6</v>
      </c>
      <c r="D636" s="274" t="s">
        <v>6</v>
      </c>
      <c r="E636" s="274" t="s">
        <v>6</v>
      </c>
      <c r="F636" s="287" t="s">
        <v>6</v>
      </c>
      <c r="G636" s="404"/>
    </row>
    <row r="637" spans="1:7" s="3" customFormat="1" ht="16.5">
      <c r="A637" s="359" t="s">
        <v>5</v>
      </c>
      <c r="B637" s="274" t="s">
        <v>6</v>
      </c>
      <c r="C637" s="274" t="s">
        <v>6</v>
      </c>
      <c r="D637" s="274" t="s">
        <v>6</v>
      </c>
      <c r="E637" s="274" t="s">
        <v>6</v>
      </c>
      <c r="F637" s="287" t="s">
        <v>6</v>
      </c>
      <c r="G637" s="404"/>
    </row>
    <row r="638" spans="1:7" s="3" customFormat="1" ht="33">
      <c r="A638" s="361" t="s">
        <v>45</v>
      </c>
      <c r="B638" s="276" t="s">
        <v>6</v>
      </c>
      <c r="C638" s="276">
        <v>6977.2</v>
      </c>
      <c r="D638" s="276">
        <v>0</v>
      </c>
      <c r="E638" s="276">
        <v>0</v>
      </c>
      <c r="F638" s="289" t="s">
        <v>6</v>
      </c>
      <c r="G638" s="402"/>
    </row>
    <row r="639" spans="1:7" ht="49.5">
      <c r="A639" s="358" t="s">
        <v>24</v>
      </c>
      <c r="B639" s="273">
        <f>SUM(B641:B643)</f>
        <v>425998.8</v>
      </c>
      <c r="C639" s="273">
        <f t="shared" ref="C639:D639" si="43">SUM(C641:C643)</f>
        <v>602570.9</v>
      </c>
      <c r="D639" s="273">
        <f t="shared" si="43"/>
        <v>449082</v>
      </c>
      <c r="E639" s="273">
        <v>74.5</v>
      </c>
      <c r="F639" s="286">
        <v>105.4</v>
      </c>
      <c r="G639" s="402"/>
    </row>
    <row r="640" spans="1:7" ht="16.5">
      <c r="A640" s="359" t="s">
        <v>3</v>
      </c>
      <c r="B640" s="273"/>
      <c r="C640" s="273"/>
      <c r="D640" s="273"/>
      <c r="E640" s="273"/>
      <c r="F640" s="286"/>
      <c r="G640" s="407"/>
    </row>
    <row r="641" spans="1:7" s="7" customFormat="1" ht="16.5">
      <c r="A641" s="359" t="s">
        <v>4</v>
      </c>
      <c r="B641" s="274">
        <v>36318.300000000003</v>
      </c>
      <c r="C641" s="274">
        <v>64148.4</v>
      </c>
      <c r="D641" s="274">
        <v>41231.699999999997</v>
      </c>
      <c r="E641" s="274">
        <v>64.3</v>
      </c>
      <c r="F641" s="287">
        <v>113.5</v>
      </c>
      <c r="G641" s="402"/>
    </row>
    <row r="642" spans="1:7" ht="16.5">
      <c r="A642" s="359" t="s">
        <v>5</v>
      </c>
      <c r="B642" s="274">
        <v>337437.1</v>
      </c>
      <c r="C642" s="274">
        <v>459976.3</v>
      </c>
      <c r="D642" s="274">
        <v>354659.6</v>
      </c>
      <c r="E642" s="274">
        <v>77.099999999999994</v>
      </c>
      <c r="F642" s="287">
        <v>105.1</v>
      </c>
      <c r="G642" s="402"/>
    </row>
    <row r="643" spans="1:7" ht="33">
      <c r="A643" s="359" t="s">
        <v>45</v>
      </c>
      <c r="B643" s="274">
        <v>52243.4</v>
      </c>
      <c r="C643" s="274">
        <v>78446.2</v>
      </c>
      <c r="D643" s="274">
        <v>53190.7</v>
      </c>
      <c r="E643" s="274">
        <v>67.8</v>
      </c>
      <c r="F643" s="287">
        <v>101.8</v>
      </c>
      <c r="G643" s="402"/>
    </row>
    <row r="644" spans="1:7" ht="49.5">
      <c r="A644" s="360" t="s">
        <v>18</v>
      </c>
      <c r="B644" s="275">
        <f>B647+B648+B646</f>
        <v>1308260.8999999999</v>
      </c>
      <c r="C644" s="275">
        <f>C647+C648+C646</f>
        <v>2275557.5</v>
      </c>
      <c r="D644" s="275">
        <f>D647+D648+D646</f>
        <v>1765117</v>
      </c>
      <c r="E644" s="275">
        <v>77.599999999999994</v>
      </c>
      <c r="F644" s="288">
        <v>134.9</v>
      </c>
      <c r="G644" s="402"/>
    </row>
    <row r="645" spans="1:7" ht="16.5">
      <c r="A645" s="359" t="s">
        <v>3</v>
      </c>
      <c r="B645" s="273"/>
      <c r="C645" s="273"/>
      <c r="D645" s="273"/>
      <c r="E645" s="273"/>
      <c r="F645" s="286"/>
      <c r="G645" s="402"/>
    </row>
    <row r="646" spans="1:7" ht="16.5">
      <c r="A646" s="359" t="s">
        <v>4</v>
      </c>
      <c r="B646" s="274">
        <v>129026.4</v>
      </c>
      <c r="C646" s="274">
        <v>318023.09999999998</v>
      </c>
      <c r="D646" s="274">
        <v>237166.6</v>
      </c>
      <c r="E646" s="273">
        <v>74.599999999999994</v>
      </c>
      <c r="F646" s="286">
        <v>183.8</v>
      </c>
      <c r="G646" s="402"/>
    </row>
    <row r="647" spans="1:7" ht="16.5">
      <c r="A647" s="359" t="s">
        <v>5</v>
      </c>
      <c r="B647" s="274">
        <v>1024494.7</v>
      </c>
      <c r="C647" s="274">
        <v>1630636.6</v>
      </c>
      <c r="D647" s="274">
        <v>1289156.8999999999</v>
      </c>
      <c r="E647" s="274">
        <v>79.099999999999994</v>
      </c>
      <c r="F647" s="287">
        <v>125.8</v>
      </c>
      <c r="G647" s="402"/>
    </row>
    <row r="648" spans="1:7" ht="33">
      <c r="A648" s="361" t="s">
        <v>45</v>
      </c>
      <c r="B648" s="276">
        <v>154739.79999999999</v>
      </c>
      <c r="C648" s="276">
        <v>326897.8</v>
      </c>
      <c r="D648" s="276">
        <v>238793.5</v>
      </c>
      <c r="E648" s="276">
        <v>73</v>
      </c>
      <c r="F648" s="289">
        <v>154.30000000000001</v>
      </c>
      <c r="G648" s="402"/>
    </row>
    <row r="649" spans="1:7" ht="49.5">
      <c r="A649" s="358" t="s">
        <v>130</v>
      </c>
      <c r="B649" s="273">
        <f>B652+B653+B651</f>
        <v>1062642</v>
      </c>
      <c r="C649" s="273">
        <f>C652+C653+C651</f>
        <v>1363568.7</v>
      </c>
      <c r="D649" s="273">
        <f>D652+D653+D651</f>
        <v>956232.7</v>
      </c>
      <c r="E649" s="273">
        <v>70.099999999999994</v>
      </c>
      <c r="F649" s="286">
        <v>90</v>
      </c>
      <c r="G649" s="402"/>
    </row>
    <row r="650" spans="1:7" ht="16.5">
      <c r="A650" s="359" t="s">
        <v>3</v>
      </c>
      <c r="B650" s="273"/>
      <c r="C650" s="273"/>
      <c r="D650" s="273"/>
      <c r="E650" s="273"/>
      <c r="F650" s="286"/>
      <c r="G650" s="402"/>
    </row>
    <row r="651" spans="1:7" ht="16.5">
      <c r="A651" s="359" t="s">
        <v>4</v>
      </c>
      <c r="B651" s="274">
        <v>263520.3</v>
      </c>
      <c r="C651" s="274">
        <v>156476.79999999999</v>
      </c>
      <c r="D651" s="274">
        <v>105054.9</v>
      </c>
      <c r="E651" s="273">
        <v>67.099999999999994</v>
      </c>
      <c r="F651" s="286">
        <v>39.9</v>
      </c>
      <c r="G651" s="402"/>
    </row>
    <row r="652" spans="1:7" ht="16.5">
      <c r="A652" s="359" t="s">
        <v>5</v>
      </c>
      <c r="B652" s="274">
        <v>673494.1</v>
      </c>
      <c r="C652" s="274">
        <v>1023369.7</v>
      </c>
      <c r="D652" s="274">
        <v>740101.6</v>
      </c>
      <c r="E652" s="274">
        <v>72.3</v>
      </c>
      <c r="F652" s="287">
        <v>109.9</v>
      </c>
      <c r="G652" s="402"/>
    </row>
    <row r="653" spans="1:7" ht="33">
      <c r="A653" s="359" t="s">
        <v>45</v>
      </c>
      <c r="B653" s="274">
        <v>125627.6</v>
      </c>
      <c r="C653" s="274">
        <v>183722.2</v>
      </c>
      <c r="D653" s="274">
        <v>111076.2</v>
      </c>
      <c r="E653" s="274">
        <v>60.5</v>
      </c>
      <c r="F653" s="287">
        <v>88.4</v>
      </c>
      <c r="G653" s="402"/>
    </row>
    <row r="654" spans="1:7" ht="49.5">
      <c r="A654" s="360" t="s">
        <v>25</v>
      </c>
      <c r="B654" s="275">
        <f>B657+B658+B656</f>
        <v>851764.7</v>
      </c>
      <c r="C654" s="275">
        <f>C657+C658+C656</f>
        <v>868929.79999999993</v>
      </c>
      <c r="D654" s="275">
        <f>D657+D658+D656</f>
        <v>782365</v>
      </c>
      <c r="E654" s="275">
        <v>90</v>
      </c>
      <c r="F654" s="288">
        <v>91.9</v>
      </c>
      <c r="G654" s="402"/>
    </row>
    <row r="655" spans="1:7" ht="16.5">
      <c r="A655" s="359" t="s">
        <v>3</v>
      </c>
      <c r="B655" s="273"/>
      <c r="C655" s="273"/>
      <c r="D655" s="273"/>
      <c r="E655" s="273"/>
      <c r="F655" s="286"/>
      <c r="G655" s="402"/>
    </row>
    <row r="656" spans="1:7" ht="16.5">
      <c r="A656" s="359" t="s">
        <v>4</v>
      </c>
      <c r="B656" s="274">
        <v>279518.7</v>
      </c>
      <c r="C656" s="274">
        <v>154081</v>
      </c>
      <c r="D656" s="274">
        <v>143743.70000000001</v>
      </c>
      <c r="E656" s="274">
        <v>93.3</v>
      </c>
      <c r="F656" s="287">
        <v>51.4</v>
      </c>
      <c r="G656" s="402"/>
    </row>
    <row r="657" spans="1:7" ht="16.5">
      <c r="A657" s="359" t="s">
        <v>5</v>
      </c>
      <c r="B657" s="274">
        <v>518722.1</v>
      </c>
      <c r="C657" s="274">
        <v>609655.69999999995</v>
      </c>
      <c r="D657" s="274">
        <v>562031.4</v>
      </c>
      <c r="E657" s="274">
        <v>92.2</v>
      </c>
      <c r="F657" s="287">
        <v>108.3</v>
      </c>
      <c r="G657" s="402"/>
    </row>
    <row r="658" spans="1:7" ht="33">
      <c r="A658" s="361" t="s">
        <v>45</v>
      </c>
      <c r="B658" s="276">
        <v>53523.9</v>
      </c>
      <c r="C658" s="276">
        <v>105193.1</v>
      </c>
      <c r="D658" s="276">
        <v>76589.899999999994</v>
      </c>
      <c r="E658" s="276">
        <v>72.8</v>
      </c>
      <c r="F658" s="289">
        <v>143.1</v>
      </c>
      <c r="G658" s="402"/>
    </row>
    <row r="659" spans="1:7" ht="49.5">
      <c r="A659" s="358" t="s">
        <v>21</v>
      </c>
      <c r="B659" s="273">
        <f>B662+B663+B661</f>
        <v>552030.30000000005</v>
      </c>
      <c r="C659" s="273">
        <f>C662+C663+C661</f>
        <v>1010408.1000000001</v>
      </c>
      <c r="D659" s="273">
        <f>D662+D663+D661</f>
        <v>775119.9</v>
      </c>
      <c r="E659" s="273">
        <v>76.7</v>
      </c>
      <c r="F659" s="286">
        <v>140.4</v>
      </c>
      <c r="G659" s="402"/>
    </row>
    <row r="660" spans="1:7" ht="16.5">
      <c r="A660" s="359" t="s">
        <v>3</v>
      </c>
      <c r="B660" s="273"/>
      <c r="C660" s="273"/>
      <c r="D660" s="273"/>
      <c r="E660" s="273"/>
      <c r="F660" s="286"/>
      <c r="G660" s="407"/>
    </row>
    <row r="661" spans="1:7" s="7" customFormat="1" ht="16.5">
      <c r="A661" s="359" t="s">
        <v>4</v>
      </c>
      <c r="B661" s="274">
        <v>52732.7</v>
      </c>
      <c r="C661" s="274">
        <v>97420.3</v>
      </c>
      <c r="D661" s="274">
        <v>65613.5</v>
      </c>
      <c r="E661" s="274">
        <v>67.400000000000006</v>
      </c>
      <c r="F661" s="287">
        <v>124.4</v>
      </c>
      <c r="G661" s="402"/>
    </row>
    <row r="662" spans="1:7" ht="16.5">
      <c r="A662" s="359" t="s">
        <v>5</v>
      </c>
      <c r="B662" s="274">
        <v>427029.4</v>
      </c>
      <c r="C662" s="274">
        <v>721693.4</v>
      </c>
      <c r="D662" s="274">
        <v>609466.5</v>
      </c>
      <c r="E662" s="274">
        <v>84.5</v>
      </c>
      <c r="F662" s="287">
        <v>142.69999999999999</v>
      </c>
      <c r="G662" s="402"/>
    </row>
    <row r="663" spans="1:7" ht="33">
      <c r="A663" s="359" t="s">
        <v>45</v>
      </c>
      <c r="B663" s="274">
        <v>72268.2</v>
      </c>
      <c r="C663" s="274">
        <v>191294.4</v>
      </c>
      <c r="D663" s="274">
        <v>100039.9</v>
      </c>
      <c r="E663" s="274">
        <v>52.3</v>
      </c>
      <c r="F663" s="287">
        <v>138.4</v>
      </c>
      <c r="G663" s="402"/>
    </row>
    <row r="664" spans="1:7" ht="49.5">
      <c r="A664" s="360" t="s">
        <v>20</v>
      </c>
      <c r="B664" s="275">
        <f>B667+B668+B666</f>
        <v>854945.29999999993</v>
      </c>
      <c r="C664" s="275">
        <f>C667+C668+C666</f>
        <v>1225840.6000000001</v>
      </c>
      <c r="D664" s="275">
        <f>D667+D668+D666</f>
        <v>886932</v>
      </c>
      <c r="E664" s="275">
        <v>72.400000000000006</v>
      </c>
      <c r="F664" s="288">
        <v>103.7</v>
      </c>
      <c r="G664" s="402"/>
    </row>
    <row r="665" spans="1:7" ht="16.5">
      <c r="A665" s="359" t="s">
        <v>3</v>
      </c>
      <c r="B665" s="274"/>
      <c r="C665" s="274"/>
      <c r="D665" s="274"/>
      <c r="E665" s="274"/>
      <c r="F665" s="287"/>
      <c r="G665" s="402"/>
    </row>
    <row r="666" spans="1:7" ht="16.5">
      <c r="A666" s="359" t="s">
        <v>4</v>
      </c>
      <c r="B666" s="274">
        <v>67516.399999999994</v>
      </c>
      <c r="C666" s="274">
        <v>120960.1</v>
      </c>
      <c r="D666" s="274">
        <v>83447.5</v>
      </c>
      <c r="E666" s="274">
        <v>69</v>
      </c>
      <c r="F666" s="287">
        <v>123.6</v>
      </c>
      <c r="G666" s="402"/>
    </row>
    <row r="667" spans="1:7" ht="16.5">
      <c r="A667" s="359" t="s">
        <v>5</v>
      </c>
      <c r="B667" s="274">
        <v>641108.6</v>
      </c>
      <c r="C667" s="274">
        <v>873165.9</v>
      </c>
      <c r="D667" s="274">
        <v>682408.7</v>
      </c>
      <c r="E667" s="274">
        <v>78.2</v>
      </c>
      <c r="F667" s="287">
        <v>106.4</v>
      </c>
      <c r="G667" s="402"/>
    </row>
    <row r="668" spans="1:7" ht="33">
      <c r="A668" s="361" t="s">
        <v>9</v>
      </c>
      <c r="B668" s="276">
        <v>146320.29999999999</v>
      </c>
      <c r="C668" s="276">
        <v>231714.6</v>
      </c>
      <c r="D668" s="276">
        <v>121075.8</v>
      </c>
      <c r="E668" s="276">
        <v>52.3</v>
      </c>
      <c r="F668" s="289">
        <v>82.7</v>
      </c>
      <c r="G668" s="402"/>
    </row>
    <row r="669" spans="1:7" ht="66">
      <c r="A669" s="358" t="s">
        <v>103</v>
      </c>
      <c r="B669" s="273">
        <f>SUM(B671:B673)</f>
        <v>371709.2</v>
      </c>
      <c r="C669" s="273">
        <f>SUM(C671:C673)</f>
        <v>758080.8</v>
      </c>
      <c r="D669" s="273">
        <f>SUM(D671:D673)</f>
        <v>464036.9</v>
      </c>
      <c r="E669" s="273">
        <v>61.2</v>
      </c>
      <c r="F669" s="286">
        <v>124.8</v>
      </c>
      <c r="G669" s="402"/>
    </row>
    <row r="670" spans="1:7" ht="16.5">
      <c r="A670" s="359" t="s">
        <v>23</v>
      </c>
      <c r="B670" s="273"/>
      <c r="C670" s="273"/>
      <c r="D670" s="273"/>
      <c r="E670" s="273"/>
      <c r="F670" s="286"/>
      <c r="G670" s="402"/>
    </row>
    <row r="671" spans="1:7" ht="16.5">
      <c r="A671" s="359" t="s">
        <v>4</v>
      </c>
      <c r="B671" s="274">
        <v>40115.699999999997</v>
      </c>
      <c r="C671" s="274">
        <v>63974.1</v>
      </c>
      <c r="D671" s="274">
        <v>45902.9</v>
      </c>
      <c r="E671" s="273">
        <v>71.8</v>
      </c>
      <c r="F671" s="286">
        <v>114.4</v>
      </c>
      <c r="G671" s="402"/>
    </row>
    <row r="672" spans="1:7" ht="16.5">
      <c r="A672" s="359" t="s">
        <v>5</v>
      </c>
      <c r="B672" s="274">
        <v>291331.59999999998</v>
      </c>
      <c r="C672" s="274">
        <v>591149.4</v>
      </c>
      <c r="D672" s="274">
        <v>365800.5</v>
      </c>
      <c r="E672" s="273">
        <v>61.9</v>
      </c>
      <c r="F672" s="286">
        <v>125.6</v>
      </c>
      <c r="G672" s="402"/>
    </row>
    <row r="673" spans="1:7" ht="33">
      <c r="A673" s="359" t="s">
        <v>9</v>
      </c>
      <c r="B673" s="274">
        <v>40261.9</v>
      </c>
      <c r="C673" s="274">
        <v>102957.3</v>
      </c>
      <c r="D673" s="274">
        <v>52333.5</v>
      </c>
      <c r="E673" s="273">
        <v>50.8</v>
      </c>
      <c r="F673" s="286">
        <v>130</v>
      </c>
      <c r="G673" s="404"/>
    </row>
    <row r="674" spans="1:7" s="3" customFormat="1" ht="82.5">
      <c r="A674" s="351" t="s">
        <v>131</v>
      </c>
      <c r="B674" s="352">
        <f>SUM(B679,B684)</f>
        <v>1170186</v>
      </c>
      <c r="C674" s="352">
        <f>SUM(C679,C684)</f>
        <v>1655359.9</v>
      </c>
      <c r="D674" s="352">
        <f>SUM(D679,D684)</f>
        <v>1074155.2999999998</v>
      </c>
      <c r="E674" s="352">
        <v>64.900000000000006</v>
      </c>
      <c r="F674" s="353">
        <v>91.8</v>
      </c>
      <c r="G674" s="404"/>
    </row>
    <row r="675" spans="1:7" s="3" customFormat="1" ht="17.25">
      <c r="A675" s="354" t="s">
        <v>3</v>
      </c>
      <c r="B675" s="271"/>
      <c r="C675" s="271"/>
      <c r="D675" s="271"/>
      <c r="E675" s="271"/>
      <c r="F675" s="284"/>
      <c r="G675" s="404"/>
    </row>
    <row r="676" spans="1:7" s="3" customFormat="1" ht="17.25">
      <c r="A676" s="354" t="s">
        <v>4</v>
      </c>
      <c r="B676" s="272">
        <f t="shared" ref="B676:D678" si="44">SUM(B681,B686)</f>
        <v>908942.3</v>
      </c>
      <c r="C676" s="272">
        <f t="shared" si="44"/>
        <v>1085765.8</v>
      </c>
      <c r="D676" s="272">
        <f t="shared" si="44"/>
        <v>648004.69999999995</v>
      </c>
      <c r="E676" s="272">
        <v>59.7</v>
      </c>
      <c r="F676" s="285">
        <v>71.3</v>
      </c>
      <c r="G676" s="404"/>
    </row>
    <row r="677" spans="1:7" s="3" customFormat="1" ht="17.25">
      <c r="A677" s="354" t="s">
        <v>5</v>
      </c>
      <c r="B677" s="272">
        <f t="shared" si="44"/>
        <v>255871.9</v>
      </c>
      <c r="C677" s="272">
        <f t="shared" si="44"/>
        <v>489505.2</v>
      </c>
      <c r="D677" s="272">
        <f t="shared" si="44"/>
        <v>374172.6</v>
      </c>
      <c r="E677" s="272">
        <v>76.400000000000006</v>
      </c>
      <c r="F677" s="285">
        <v>146.19999999999999</v>
      </c>
      <c r="G677" s="404"/>
    </row>
    <row r="678" spans="1:7" s="3" customFormat="1" ht="34.5">
      <c r="A678" s="355" t="s">
        <v>9</v>
      </c>
      <c r="B678" s="356">
        <f t="shared" si="44"/>
        <v>5371.8</v>
      </c>
      <c r="C678" s="356">
        <f t="shared" si="44"/>
        <v>80088.899999999994</v>
      </c>
      <c r="D678" s="356">
        <f t="shared" si="44"/>
        <v>51978</v>
      </c>
      <c r="E678" s="356">
        <v>64.900000000000006</v>
      </c>
      <c r="F678" s="357">
        <v>967.6</v>
      </c>
      <c r="G678" s="402"/>
    </row>
    <row r="679" spans="1:7" s="9" customFormat="1" ht="66">
      <c r="A679" s="360" t="s">
        <v>50</v>
      </c>
      <c r="B679" s="275">
        <f t="shared" ref="B679" si="45">SUM(B681:B683)</f>
        <v>1168080.5</v>
      </c>
      <c r="C679" s="275">
        <f>SUM(C681:C683)</f>
        <v>1655359.9</v>
      </c>
      <c r="D679" s="275">
        <f t="shared" ref="D679" si="46">SUM(D681:D683)</f>
        <v>1074155.2999999998</v>
      </c>
      <c r="E679" s="275">
        <v>64.900000000000006</v>
      </c>
      <c r="F679" s="288">
        <v>92</v>
      </c>
      <c r="G679" s="402"/>
    </row>
    <row r="680" spans="1:7" s="9" customFormat="1" ht="16.5">
      <c r="A680" s="359" t="s">
        <v>3</v>
      </c>
      <c r="B680" s="274"/>
      <c r="C680" s="274"/>
      <c r="D680" s="274"/>
      <c r="E680" s="274"/>
      <c r="F680" s="287"/>
      <c r="G680" s="402"/>
    </row>
    <row r="681" spans="1:7" s="9" customFormat="1" ht="16.5">
      <c r="A681" s="359" t="s">
        <v>4</v>
      </c>
      <c r="B681" s="274">
        <v>908942.3</v>
      </c>
      <c r="C681" s="274">
        <v>1085765.8</v>
      </c>
      <c r="D681" s="274">
        <v>648004.69999999995</v>
      </c>
      <c r="E681" s="274">
        <v>59.7</v>
      </c>
      <c r="F681" s="287">
        <v>71.3</v>
      </c>
      <c r="G681" s="402"/>
    </row>
    <row r="682" spans="1:7" s="9" customFormat="1" ht="16.5">
      <c r="A682" s="359" t="s">
        <v>5</v>
      </c>
      <c r="B682" s="274">
        <v>255871.9</v>
      </c>
      <c r="C682" s="274">
        <v>489505.2</v>
      </c>
      <c r="D682" s="274">
        <v>374172.6</v>
      </c>
      <c r="E682" s="274">
        <v>76.400000000000006</v>
      </c>
      <c r="F682" s="287">
        <v>146.19999999999999</v>
      </c>
      <c r="G682" s="402"/>
    </row>
    <row r="683" spans="1:7" s="9" customFormat="1" ht="33">
      <c r="A683" s="361" t="s">
        <v>45</v>
      </c>
      <c r="B683" s="276">
        <v>3266.3</v>
      </c>
      <c r="C683" s="276">
        <v>80088.899999999994</v>
      </c>
      <c r="D683" s="276">
        <v>51978</v>
      </c>
      <c r="E683" s="276">
        <v>64.900000000000006</v>
      </c>
      <c r="F683" s="289">
        <v>1591.3</v>
      </c>
      <c r="G683" s="402"/>
    </row>
    <row r="684" spans="1:7" ht="49.5">
      <c r="A684" s="360" t="s">
        <v>21</v>
      </c>
      <c r="B684" s="275">
        <f>SUM(B686:B688)</f>
        <v>2105.5</v>
      </c>
      <c r="C684" s="275" t="s">
        <v>6</v>
      </c>
      <c r="D684" s="275" t="s">
        <v>6</v>
      </c>
      <c r="E684" s="275" t="s">
        <v>6</v>
      </c>
      <c r="F684" s="288" t="s">
        <v>6</v>
      </c>
      <c r="G684" s="402"/>
    </row>
    <row r="685" spans="1:7" ht="16.5">
      <c r="A685" s="359" t="s">
        <v>3</v>
      </c>
      <c r="B685" s="274"/>
      <c r="C685" s="274"/>
      <c r="D685" s="274"/>
      <c r="E685" s="274"/>
      <c r="F685" s="287"/>
      <c r="G685" s="402"/>
    </row>
    <row r="686" spans="1:7" ht="16.5">
      <c r="A686" s="359" t="s">
        <v>4</v>
      </c>
      <c r="B686" s="274" t="s">
        <v>6</v>
      </c>
      <c r="C686" s="274" t="s">
        <v>6</v>
      </c>
      <c r="D686" s="274" t="s">
        <v>6</v>
      </c>
      <c r="E686" s="274" t="s">
        <v>6</v>
      </c>
      <c r="F686" s="287" t="s">
        <v>6</v>
      </c>
      <c r="G686" s="402"/>
    </row>
    <row r="687" spans="1:7" ht="16.5">
      <c r="A687" s="359" t="s">
        <v>5</v>
      </c>
      <c r="B687" s="274" t="s">
        <v>6</v>
      </c>
      <c r="C687" s="274" t="s">
        <v>6</v>
      </c>
      <c r="D687" s="274" t="s">
        <v>6</v>
      </c>
      <c r="E687" s="274" t="s">
        <v>6</v>
      </c>
      <c r="F687" s="287" t="s">
        <v>6</v>
      </c>
      <c r="G687" s="402"/>
    </row>
    <row r="688" spans="1:7" ht="33">
      <c r="A688" s="361" t="s">
        <v>45</v>
      </c>
      <c r="B688" s="276">
        <v>2105.5</v>
      </c>
      <c r="C688" s="276" t="s">
        <v>6</v>
      </c>
      <c r="D688" s="276" t="s">
        <v>6</v>
      </c>
      <c r="E688" s="276" t="s">
        <v>6</v>
      </c>
      <c r="F688" s="289" t="s">
        <v>6</v>
      </c>
      <c r="G688" s="404"/>
    </row>
    <row r="689" spans="1:7" s="3" customFormat="1" ht="84" customHeight="1">
      <c r="A689" s="351" t="s">
        <v>132</v>
      </c>
      <c r="B689" s="352">
        <f>SUM(B694)</f>
        <v>7323.4</v>
      </c>
      <c r="C689" s="352">
        <f t="shared" ref="C689:D689" si="47">SUM(C694)</f>
        <v>49353.5</v>
      </c>
      <c r="D689" s="352">
        <f t="shared" si="47"/>
        <v>29804.6</v>
      </c>
      <c r="E689" s="352">
        <v>60.4</v>
      </c>
      <c r="F689" s="353">
        <v>407</v>
      </c>
      <c r="G689" s="404"/>
    </row>
    <row r="690" spans="1:7" s="3" customFormat="1" ht="17.25">
      <c r="A690" s="354" t="s">
        <v>3</v>
      </c>
      <c r="B690" s="271"/>
      <c r="C690" s="271"/>
      <c r="D690" s="271"/>
      <c r="E690" s="271"/>
      <c r="F690" s="284"/>
      <c r="G690" s="404"/>
    </row>
    <row r="691" spans="1:7" s="3" customFormat="1" ht="17.25">
      <c r="A691" s="354" t="s">
        <v>4</v>
      </c>
      <c r="B691" s="271" t="s">
        <v>6</v>
      </c>
      <c r="C691" s="272" t="s">
        <v>6</v>
      </c>
      <c r="D691" s="272" t="s">
        <v>6</v>
      </c>
      <c r="E691" s="272" t="s">
        <v>6</v>
      </c>
      <c r="F691" s="285" t="s">
        <v>6</v>
      </c>
      <c r="G691" s="404"/>
    </row>
    <row r="692" spans="1:7" s="3" customFormat="1" ht="17.25">
      <c r="A692" s="354" t="s">
        <v>5</v>
      </c>
      <c r="B692" s="274" t="str">
        <f t="shared" ref="B692:B693" si="48">B697</f>
        <v>-</v>
      </c>
      <c r="C692" s="272" t="s">
        <v>6</v>
      </c>
      <c r="D692" s="272" t="s">
        <v>6</v>
      </c>
      <c r="E692" s="272" t="s">
        <v>6</v>
      </c>
      <c r="F692" s="285" t="s">
        <v>6</v>
      </c>
      <c r="G692" s="404"/>
    </row>
    <row r="693" spans="1:7" s="3" customFormat="1" ht="34.5">
      <c r="A693" s="355" t="s">
        <v>9</v>
      </c>
      <c r="B693" s="356">
        <f t="shared" si="48"/>
        <v>7323.4</v>
      </c>
      <c r="C693" s="356">
        <f>SUM(C698)</f>
        <v>49353.5</v>
      </c>
      <c r="D693" s="356">
        <f t="shared" ref="D693" si="49">D698</f>
        <v>29804.6</v>
      </c>
      <c r="E693" s="356">
        <v>60.4</v>
      </c>
      <c r="F693" s="357">
        <v>407</v>
      </c>
      <c r="G693" s="402"/>
    </row>
    <row r="694" spans="1:7" ht="49.5">
      <c r="A694" s="360" t="s">
        <v>31</v>
      </c>
      <c r="B694" s="275">
        <f>SUM(B696,B697,B698)</f>
        <v>7323.4</v>
      </c>
      <c r="C694" s="275">
        <f t="shared" ref="C694:D694" si="50">SUM(C696,C697,C698)</f>
        <v>49353.5</v>
      </c>
      <c r="D694" s="275">
        <f t="shared" si="50"/>
        <v>29804.6</v>
      </c>
      <c r="E694" s="275">
        <v>60.4</v>
      </c>
      <c r="F694" s="288">
        <v>407</v>
      </c>
      <c r="G694" s="402"/>
    </row>
    <row r="695" spans="1:7" ht="16.5">
      <c r="A695" s="359" t="s">
        <v>3</v>
      </c>
      <c r="B695" s="273"/>
      <c r="C695" s="273"/>
      <c r="D695" s="273"/>
      <c r="E695" s="273"/>
      <c r="F695" s="286"/>
      <c r="G695" s="404"/>
    </row>
    <row r="696" spans="1:7" s="3" customFormat="1" ht="16.5">
      <c r="A696" s="359" t="s">
        <v>4</v>
      </c>
      <c r="B696" s="271" t="s">
        <v>6</v>
      </c>
      <c r="C696" s="271" t="s">
        <v>6</v>
      </c>
      <c r="D696" s="271" t="s">
        <v>6</v>
      </c>
      <c r="E696" s="271" t="s">
        <v>6</v>
      </c>
      <c r="F696" s="284" t="s">
        <v>6</v>
      </c>
      <c r="G696" s="402"/>
    </row>
    <row r="697" spans="1:7" ht="16.5">
      <c r="A697" s="359" t="s">
        <v>5</v>
      </c>
      <c r="B697" s="274" t="s">
        <v>6</v>
      </c>
      <c r="C697" s="274" t="s">
        <v>6</v>
      </c>
      <c r="D697" s="274" t="s">
        <v>6</v>
      </c>
      <c r="E697" s="274" t="s">
        <v>6</v>
      </c>
      <c r="F697" s="287" t="s">
        <v>6</v>
      </c>
      <c r="G697" s="402"/>
    </row>
    <row r="698" spans="1:7" ht="33">
      <c r="A698" s="361" t="s">
        <v>45</v>
      </c>
      <c r="B698" s="276">
        <v>7323.4</v>
      </c>
      <c r="C698" s="276">
        <v>49353.5</v>
      </c>
      <c r="D698" s="276">
        <v>29804.6</v>
      </c>
      <c r="E698" s="276">
        <v>60.4</v>
      </c>
      <c r="F698" s="289">
        <v>407</v>
      </c>
      <c r="G698" s="402"/>
    </row>
    <row r="699" spans="1:7" s="3" customFormat="1" ht="16.5">
      <c r="A699" s="351" t="s">
        <v>8</v>
      </c>
      <c r="B699" s="352">
        <f>SUM(B539,B584,B624,B674,B689)</f>
        <v>10159114.300000001</v>
      </c>
      <c r="C699" s="352">
        <f>C701+C702+C703</f>
        <v>15282570.300000001</v>
      </c>
      <c r="D699" s="352">
        <f>D701+D702+D703</f>
        <v>11271897.9</v>
      </c>
      <c r="E699" s="352">
        <v>73.8</v>
      </c>
      <c r="F699" s="353">
        <v>111</v>
      </c>
      <c r="G699" s="408"/>
    </row>
    <row r="700" spans="1:7" s="3" customFormat="1" ht="17.25">
      <c r="A700" s="354" t="s">
        <v>3</v>
      </c>
      <c r="B700" s="271"/>
      <c r="C700" s="271"/>
      <c r="D700" s="271"/>
      <c r="E700" s="271"/>
      <c r="F700" s="284"/>
      <c r="G700" s="408"/>
    </row>
    <row r="701" spans="1:7" s="3" customFormat="1" ht="17.25">
      <c r="A701" s="354" t="s">
        <v>4</v>
      </c>
      <c r="B701" s="272">
        <f t="shared" ref="B701:D702" si="51">SUM(B541,B586,B626,B676,B691)</f>
        <v>1841465.2999999998</v>
      </c>
      <c r="C701" s="272">
        <f t="shared" si="51"/>
        <v>2060849.6</v>
      </c>
      <c r="D701" s="272">
        <f t="shared" si="51"/>
        <v>1370165.5</v>
      </c>
      <c r="E701" s="272">
        <v>66.5</v>
      </c>
      <c r="F701" s="285">
        <v>74.400000000000006</v>
      </c>
      <c r="G701" s="408"/>
    </row>
    <row r="702" spans="1:7" s="3" customFormat="1" ht="17.25">
      <c r="A702" s="354" t="s">
        <v>5</v>
      </c>
      <c r="B702" s="272">
        <f t="shared" si="51"/>
        <v>6280485.7000000011</v>
      </c>
      <c r="C702" s="272">
        <f t="shared" si="51"/>
        <v>9644702.9000000004</v>
      </c>
      <c r="D702" s="272">
        <f t="shared" si="51"/>
        <v>7417084.7999999998</v>
      </c>
      <c r="E702" s="272">
        <v>76.900000000000006</v>
      </c>
      <c r="F702" s="285">
        <v>118.1</v>
      </c>
      <c r="G702" s="408"/>
    </row>
    <row r="703" spans="1:7" s="3" customFormat="1" ht="34.5">
      <c r="A703" s="355" t="s">
        <v>9</v>
      </c>
      <c r="B703" s="356">
        <f>B693+B678+B628+B588+B543</f>
        <v>2037163.2999999998</v>
      </c>
      <c r="C703" s="356">
        <f>C693+C678+C628+C588+C543</f>
        <v>3577017.8000000003</v>
      </c>
      <c r="D703" s="356">
        <f>D693+D678+D628+D588+D543</f>
        <v>2484647.6</v>
      </c>
      <c r="E703" s="356">
        <v>69.5</v>
      </c>
      <c r="F703" s="357">
        <v>122</v>
      </c>
      <c r="G703" s="408"/>
    </row>
    <row r="704" spans="1:7" ht="55.5" customHeight="1">
      <c r="A704" s="380" t="s">
        <v>161</v>
      </c>
      <c r="B704" s="381"/>
      <c r="C704" s="381"/>
      <c r="D704" s="381"/>
      <c r="E704" s="381"/>
      <c r="F704" s="382"/>
      <c r="G704" s="402"/>
    </row>
    <row r="705" spans="1:7" ht="99" hidden="1">
      <c r="A705" s="351" t="s">
        <v>142</v>
      </c>
      <c r="B705" s="352" t="s">
        <v>6</v>
      </c>
      <c r="C705" s="352" t="s">
        <v>6</v>
      </c>
      <c r="D705" s="352" t="s">
        <v>6</v>
      </c>
      <c r="E705" s="352"/>
      <c r="F705" s="353"/>
      <c r="G705" s="402"/>
    </row>
    <row r="706" spans="1:7" ht="17.25" hidden="1">
      <c r="A706" s="354" t="s">
        <v>3</v>
      </c>
      <c r="B706" s="271"/>
      <c r="C706" s="271"/>
      <c r="D706" s="271"/>
      <c r="E706" s="271"/>
      <c r="F706" s="284"/>
      <c r="G706" s="402"/>
    </row>
    <row r="707" spans="1:7" ht="17.25" hidden="1">
      <c r="A707" s="354" t="s">
        <v>4</v>
      </c>
      <c r="B707" s="271" t="s">
        <v>6</v>
      </c>
      <c r="C707" s="271" t="s">
        <v>6</v>
      </c>
      <c r="D707" s="271" t="s">
        <v>6</v>
      </c>
      <c r="E707" s="271"/>
      <c r="F707" s="284"/>
      <c r="G707" s="402"/>
    </row>
    <row r="708" spans="1:7" ht="17.25" hidden="1">
      <c r="A708" s="354" t="s">
        <v>5</v>
      </c>
      <c r="B708" s="271" t="s">
        <v>6</v>
      </c>
      <c r="C708" s="271" t="s">
        <v>6</v>
      </c>
      <c r="D708" s="271" t="s">
        <v>6</v>
      </c>
      <c r="E708" s="271"/>
      <c r="F708" s="284"/>
      <c r="G708" s="402"/>
    </row>
    <row r="709" spans="1:7" ht="34.5" hidden="1">
      <c r="A709" s="355" t="s">
        <v>9</v>
      </c>
      <c r="B709" s="276" t="s">
        <v>6</v>
      </c>
      <c r="C709" s="276" t="s">
        <v>6</v>
      </c>
      <c r="D709" s="276" t="s">
        <v>6</v>
      </c>
      <c r="E709" s="276"/>
      <c r="F709" s="289"/>
      <c r="G709" s="402"/>
    </row>
    <row r="710" spans="1:7" s="14" customFormat="1" ht="49.5" hidden="1">
      <c r="A710" s="383" t="s">
        <v>25</v>
      </c>
      <c r="B710" s="283" t="s">
        <v>6</v>
      </c>
      <c r="C710" s="283" t="s">
        <v>6</v>
      </c>
      <c r="D710" s="283" t="s">
        <v>6</v>
      </c>
      <c r="E710" s="283"/>
      <c r="F710" s="295"/>
      <c r="G710" s="404"/>
    </row>
    <row r="711" spans="1:7" s="3" customFormat="1" ht="84.75" customHeight="1">
      <c r="A711" s="351" t="s">
        <v>143</v>
      </c>
      <c r="B711" s="352">
        <f>SUM(B716,B717,B720,B718,B719,B722)</f>
        <v>1900</v>
      </c>
      <c r="C711" s="352">
        <f>SUM(C716,C717,C720,C718,C719,C721,C722)</f>
        <v>1900</v>
      </c>
      <c r="D711" s="352">
        <f>SUM(D716,D717,D720,D718,D719,D721,D722)</f>
        <v>1900</v>
      </c>
      <c r="E711" s="352">
        <v>100</v>
      </c>
      <c r="F711" s="353">
        <v>100</v>
      </c>
      <c r="G711" s="402"/>
    </row>
    <row r="712" spans="1:7" ht="17.25">
      <c r="A712" s="354" t="s">
        <v>3</v>
      </c>
      <c r="B712" s="271"/>
      <c r="C712" s="271"/>
      <c r="D712" s="271"/>
      <c r="E712" s="271"/>
      <c r="F712" s="284"/>
      <c r="G712" s="402"/>
    </row>
    <row r="713" spans="1:7" ht="17.25">
      <c r="A713" s="354" t="s">
        <v>4</v>
      </c>
      <c r="B713" s="271" t="s">
        <v>6</v>
      </c>
      <c r="C713" s="271" t="s">
        <v>6</v>
      </c>
      <c r="D713" s="271" t="s">
        <v>6</v>
      </c>
      <c r="E713" s="271" t="s">
        <v>6</v>
      </c>
      <c r="F713" s="284" t="s">
        <v>6</v>
      </c>
      <c r="G713" s="409"/>
    </row>
    <row r="714" spans="1:7" s="10" customFormat="1" ht="17.25">
      <c r="A714" s="354" t="s">
        <v>5</v>
      </c>
      <c r="B714" s="272" t="s">
        <v>6</v>
      </c>
      <c r="C714" s="274" t="s">
        <v>6</v>
      </c>
      <c r="D714" s="274" t="s">
        <v>6</v>
      </c>
      <c r="E714" s="274" t="s">
        <v>6</v>
      </c>
      <c r="F714" s="287" t="s">
        <v>6</v>
      </c>
      <c r="G714" s="409"/>
    </row>
    <row r="715" spans="1:7" s="10" customFormat="1" ht="34.5">
      <c r="A715" s="355" t="s">
        <v>9</v>
      </c>
      <c r="B715" s="356">
        <f>SUM(B716,B717,B720,B718,B719,B721,B722)</f>
        <v>1900</v>
      </c>
      <c r="C715" s="356">
        <f>SUM(C716,C717,C720,C718,C719,C721,C722)</f>
        <v>1900</v>
      </c>
      <c r="D715" s="356">
        <f>SUM(D716,D717,D720,D718,D719,D721,D722)</f>
        <v>1900</v>
      </c>
      <c r="E715" s="356">
        <v>100</v>
      </c>
      <c r="F715" s="357">
        <v>100</v>
      </c>
      <c r="G715" s="402"/>
    </row>
    <row r="716" spans="1:7" ht="49.5" hidden="1">
      <c r="A716" s="358" t="s">
        <v>31</v>
      </c>
      <c r="B716" s="273" t="s">
        <v>6</v>
      </c>
      <c r="C716" s="273" t="s">
        <v>6</v>
      </c>
      <c r="D716" s="273" t="s">
        <v>6</v>
      </c>
      <c r="E716" s="273" t="s">
        <v>6</v>
      </c>
      <c r="F716" s="286" t="s">
        <v>6</v>
      </c>
      <c r="G716" s="402"/>
    </row>
    <row r="717" spans="1:7" ht="49.5" hidden="1">
      <c r="A717" s="363" t="s">
        <v>78</v>
      </c>
      <c r="B717" s="279" t="s">
        <v>6</v>
      </c>
      <c r="C717" s="279" t="s">
        <v>6</v>
      </c>
      <c r="D717" s="279" t="s">
        <v>6</v>
      </c>
      <c r="E717" s="279" t="s">
        <v>6</v>
      </c>
      <c r="F717" s="292" t="s">
        <v>6</v>
      </c>
      <c r="G717" s="402"/>
    </row>
    <row r="718" spans="1:7" ht="49.5">
      <c r="A718" s="358" t="s">
        <v>19</v>
      </c>
      <c r="B718" s="273">
        <v>100</v>
      </c>
      <c r="C718" s="273">
        <v>100</v>
      </c>
      <c r="D718" s="273">
        <v>100</v>
      </c>
      <c r="E718" s="273">
        <v>100</v>
      </c>
      <c r="F718" s="286">
        <v>100</v>
      </c>
      <c r="G718" s="402"/>
    </row>
    <row r="719" spans="1:7" ht="49.5">
      <c r="A719" s="363" t="s">
        <v>20</v>
      </c>
      <c r="B719" s="279">
        <v>200</v>
      </c>
      <c r="C719" s="279">
        <v>200</v>
      </c>
      <c r="D719" s="279">
        <v>200</v>
      </c>
      <c r="E719" s="279">
        <v>100</v>
      </c>
      <c r="F719" s="292">
        <v>100</v>
      </c>
      <c r="G719" s="402"/>
    </row>
    <row r="720" spans="1:7" ht="49.5">
      <c r="A720" s="358" t="s">
        <v>18</v>
      </c>
      <c r="B720" s="273">
        <v>1000</v>
      </c>
      <c r="C720" s="273">
        <v>1000</v>
      </c>
      <c r="D720" s="273">
        <v>1000</v>
      </c>
      <c r="E720" s="273">
        <v>100</v>
      </c>
      <c r="F720" s="286">
        <v>100</v>
      </c>
      <c r="G720" s="402"/>
    </row>
    <row r="721" spans="1:7" ht="49.5" hidden="1">
      <c r="A721" s="363" t="s">
        <v>24</v>
      </c>
      <c r="B721" s="279" t="s">
        <v>6</v>
      </c>
      <c r="C721" s="279" t="s">
        <v>6</v>
      </c>
      <c r="D721" s="279" t="s">
        <v>6</v>
      </c>
      <c r="E721" s="279" t="s">
        <v>6</v>
      </c>
      <c r="F721" s="292" t="s">
        <v>6</v>
      </c>
      <c r="G721" s="402"/>
    </row>
    <row r="722" spans="1:7" ht="49.5">
      <c r="A722" s="358" t="s">
        <v>21</v>
      </c>
      <c r="B722" s="273">
        <v>600</v>
      </c>
      <c r="C722" s="273">
        <v>600</v>
      </c>
      <c r="D722" s="273">
        <v>600</v>
      </c>
      <c r="E722" s="273">
        <v>100</v>
      </c>
      <c r="F722" s="286">
        <v>100</v>
      </c>
      <c r="G722" s="404"/>
    </row>
    <row r="723" spans="1:7" s="3" customFormat="1" ht="69" customHeight="1">
      <c r="A723" s="351" t="s">
        <v>144</v>
      </c>
      <c r="B723" s="352">
        <f>SUM(B728)</f>
        <v>90160.1</v>
      </c>
      <c r="C723" s="352">
        <f>SUM(C728)</f>
        <v>110000</v>
      </c>
      <c r="D723" s="352">
        <f>SUM(D728)</f>
        <v>110000</v>
      </c>
      <c r="E723" s="352">
        <v>100</v>
      </c>
      <c r="F723" s="353">
        <v>122</v>
      </c>
      <c r="G723" s="404"/>
    </row>
    <row r="724" spans="1:7" s="3" customFormat="1" ht="17.25">
      <c r="A724" s="354" t="s">
        <v>3</v>
      </c>
      <c r="B724" s="271"/>
      <c r="C724" s="271"/>
      <c r="D724" s="271"/>
      <c r="E724" s="271"/>
      <c r="F724" s="284"/>
      <c r="G724" s="404"/>
    </row>
    <row r="725" spans="1:7" s="3" customFormat="1" ht="17.25">
      <c r="A725" s="354" t="s">
        <v>4</v>
      </c>
      <c r="B725" s="271" t="s">
        <v>6</v>
      </c>
      <c r="C725" s="271" t="s">
        <v>6</v>
      </c>
      <c r="D725" s="271" t="s">
        <v>6</v>
      </c>
      <c r="E725" s="271" t="s">
        <v>6</v>
      </c>
      <c r="F725" s="284" t="s">
        <v>6</v>
      </c>
      <c r="G725" s="404"/>
    </row>
    <row r="726" spans="1:7" s="3" customFormat="1" ht="17.25">
      <c r="A726" s="355" t="s">
        <v>5</v>
      </c>
      <c r="B726" s="377" t="s">
        <v>6</v>
      </c>
      <c r="C726" s="377" t="s">
        <v>6</v>
      </c>
      <c r="D726" s="377" t="s">
        <v>6</v>
      </c>
      <c r="E726" s="377" t="s">
        <v>6</v>
      </c>
      <c r="F726" s="378" t="s">
        <v>6</v>
      </c>
      <c r="G726" s="404"/>
    </row>
    <row r="727" spans="1:7" s="3" customFormat="1" ht="34.5">
      <c r="A727" s="355" t="s">
        <v>9</v>
      </c>
      <c r="B727" s="356">
        <f>SUM(B728)</f>
        <v>90160.1</v>
      </c>
      <c r="C727" s="356">
        <f>SUM(C728)</f>
        <v>110000</v>
      </c>
      <c r="D727" s="356">
        <f>SUM(D728)</f>
        <v>110000</v>
      </c>
      <c r="E727" s="356">
        <v>100</v>
      </c>
      <c r="F727" s="357">
        <v>122</v>
      </c>
      <c r="G727" s="402"/>
    </row>
    <row r="728" spans="1:7" ht="66">
      <c r="A728" s="363" t="s">
        <v>17</v>
      </c>
      <c r="B728" s="279">
        <v>90160.1</v>
      </c>
      <c r="C728" s="279">
        <v>110000</v>
      </c>
      <c r="D728" s="279">
        <v>110000</v>
      </c>
      <c r="E728" s="279">
        <v>100</v>
      </c>
      <c r="F728" s="292">
        <v>122</v>
      </c>
      <c r="G728" s="404"/>
    </row>
    <row r="729" spans="1:7" s="3" customFormat="1" ht="99">
      <c r="A729" s="351" t="s">
        <v>145</v>
      </c>
      <c r="B729" s="352">
        <f t="shared" ref="B729:C729" si="52">SUM(B734)</f>
        <v>77</v>
      </c>
      <c r="C729" s="352">
        <f t="shared" si="52"/>
        <v>5023.8</v>
      </c>
      <c r="D729" s="352">
        <f>SUM(D734)</f>
        <v>2154.9</v>
      </c>
      <c r="E729" s="352">
        <v>42.9</v>
      </c>
      <c r="F729" s="353">
        <v>2798.6</v>
      </c>
      <c r="G729" s="404"/>
    </row>
    <row r="730" spans="1:7" s="3" customFormat="1" ht="17.25">
      <c r="A730" s="354" t="s">
        <v>3</v>
      </c>
      <c r="B730" s="273"/>
      <c r="C730" s="271"/>
      <c r="D730" s="271"/>
      <c r="E730" s="271"/>
      <c r="F730" s="284"/>
      <c r="G730" s="404"/>
    </row>
    <row r="731" spans="1:7" s="3" customFormat="1" ht="17.25">
      <c r="A731" s="354" t="s">
        <v>4</v>
      </c>
      <c r="B731" s="273" t="s">
        <v>6</v>
      </c>
      <c r="C731" s="271" t="s">
        <v>6</v>
      </c>
      <c r="D731" s="271" t="s">
        <v>6</v>
      </c>
      <c r="E731" s="271" t="s">
        <v>6</v>
      </c>
      <c r="F731" s="284" t="s">
        <v>6</v>
      </c>
      <c r="G731" s="404"/>
    </row>
    <row r="732" spans="1:7" s="3" customFormat="1" ht="17.25">
      <c r="A732" s="354" t="s">
        <v>5</v>
      </c>
      <c r="B732" s="273" t="s">
        <v>6</v>
      </c>
      <c r="C732" s="271" t="s">
        <v>6</v>
      </c>
      <c r="D732" s="271" t="s">
        <v>6</v>
      </c>
      <c r="E732" s="271" t="s">
        <v>6</v>
      </c>
      <c r="F732" s="284" t="s">
        <v>6</v>
      </c>
      <c r="G732" s="404"/>
    </row>
    <row r="733" spans="1:7" s="3" customFormat="1" ht="34.5">
      <c r="A733" s="355" t="s">
        <v>9</v>
      </c>
      <c r="B733" s="356">
        <f>SUM(B734)</f>
        <v>77</v>
      </c>
      <c r="C733" s="356">
        <f>SUM(C734)</f>
        <v>5023.8</v>
      </c>
      <c r="D733" s="356">
        <f>SUM(D734)</f>
        <v>2154.9</v>
      </c>
      <c r="E733" s="356">
        <v>42.9</v>
      </c>
      <c r="F733" s="357">
        <v>2798.6</v>
      </c>
      <c r="G733" s="402"/>
    </row>
    <row r="734" spans="1:7" ht="66">
      <c r="A734" s="363" t="s">
        <v>27</v>
      </c>
      <c r="B734" s="279">
        <v>77</v>
      </c>
      <c r="C734" s="279">
        <v>5023.8</v>
      </c>
      <c r="D734" s="279">
        <v>2154.9</v>
      </c>
      <c r="E734" s="279">
        <v>42.9</v>
      </c>
      <c r="F734" s="292">
        <v>2798.6</v>
      </c>
      <c r="G734" s="404"/>
    </row>
    <row r="735" spans="1:7" s="3" customFormat="1" ht="16.5">
      <c r="A735" s="366" t="s">
        <v>8</v>
      </c>
      <c r="B735" s="271">
        <f>B723+B711+B729</f>
        <v>92137.1</v>
      </c>
      <c r="C735" s="271">
        <f>SUM(C723,C711,C705,C729)</f>
        <v>116923.8</v>
      </c>
      <c r="D735" s="271">
        <f>SUM(D723,D711,D705,D729)</f>
        <v>114054.9</v>
      </c>
      <c r="E735" s="271">
        <v>97.5</v>
      </c>
      <c r="F735" s="284">
        <v>123.8</v>
      </c>
      <c r="G735" s="404"/>
    </row>
    <row r="736" spans="1:7" s="3" customFormat="1" ht="17.25">
      <c r="A736" s="354" t="s">
        <v>3</v>
      </c>
      <c r="B736" s="271"/>
      <c r="C736" s="271"/>
      <c r="D736" s="271"/>
      <c r="E736" s="271"/>
      <c r="F736" s="284"/>
      <c r="G736" s="404"/>
    </row>
    <row r="737" spans="1:7" s="3" customFormat="1" ht="17.25">
      <c r="A737" s="354" t="s">
        <v>4</v>
      </c>
      <c r="B737" s="272" t="s">
        <v>6</v>
      </c>
      <c r="C737" s="272" t="s">
        <v>6</v>
      </c>
      <c r="D737" s="272" t="s">
        <v>6</v>
      </c>
      <c r="E737" s="272" t="s">
        <v>6</v>
      </c>
      <c r="F737" s="285" t="s">
        <v>6</v>
      </c>
      <c r="G737" s="409"/>
    </row>
    <row r="738" spans="1:7" s="10" customFormat="1" ht="17.25">
      <c r="A738" s="354" t="s">
        <v>5</v>
      </c>
      <c r="B738" s="272" t="s">
        <v>6</v>
      </c>
      <c r="C738" s="272" t="s">
        <v>6</v>
      </c>
      <c r="D738" s="272" t="s">
        <v>6</v>
      </c>
      <c r="E738" s="272" t="s">
        <v>6</v>
      </c>
      <c r="F738" s="285" t="s">
        <v>6</v>
      </c>
      <c r="G738" s="409"/>
    </row>
    <row r="739" spans="1:7" s="10" customFormat="1" ht="34.5">
      <c r="A739" s="355" t="s">
        <v>9</v>
      </c>
      <c r="B739" s="356">
        <f>SUM(B727,B715,B709,B733)</f>
        <v>92137.1</v>
      </c>
      <c r="C739" s="356">
        <f>SUM(C727,C715,C709,C733)</f>
        <v>116923.8</v>
      </c>
      <c r="D739" s="356">
        <f>SUM(D727,D715,D709,D733)</f>
        <v>114054.9</v>
      </c>
      <c r="E739" s="356">
        <v>97.5</v>
      </c>
      <c r="F739" s="357">
        <v>123.8</v>
      </c>
      <c r="G739" s="409"/>
    </row>
    <row r="740" spans="1:7" s="10" customFormat="1" ht="52.5" customHeight="1">
      <c r="A740" s="384" t="s">
        <v>162</v>
      </c>
      <c r="B740" s="385"/>
      <c r="C740" s="385"/>
      <c r="D740" s="385"/>
      <c r="E740" s="385"/>
      <c r="F740" s="386"/>
      <c r="G740" s="409"/>
    </row>
    <row r="741" spans="1:7" s="10" customFormat="1" ht="132">
      <c r="A741" s="351" t="s">
        <v>146</v>
      </c>
      <c r="B741" s="352">
        <f t="shared" ref="B741:C741" si="53">SUM(B746)</f>
        <v>0</v>
      </c>
      <c r="C741" s="352">
        <f t="shared" si="53"/>
        <v>1509.2</v>
      </c>
      <c r="D741" s="352">
        <f>SUM(D746)</f>
        <v>0</v>
      </c>
      <c r="E741" s="352">
        <v>0</v>
      </c>
      <c r="F741" s="353" t="s">
        <v>6</v>
      </c>
      <c r="G741" s="409"/>
    </row>
    <row r="742" spans="1:7" s="10" customFormat="1" ht="17.25">
      <c r="A742" s="354" t="s">
        <v>3</v>
      </c>
      <c r="B742" s="271"/>
      <c r="C742" s="271"/>
      <c r="D742" s="271"/>
      <c r="E742" s="271"/>
      <c r="F742" s="284"/>
      <c r="G742" s="409"/>
    </row>
    <row r="743" spans="1:7" s="10" customFormat="1" ht="17.25">
      <c r="A743" s="354" t="s">
        <v>4</v>
      </c>
      <c r="B743" s="271" t="s">
        <v>6</v>
      </c>
      <c r="C743" s="271" t="s">
        <v>6</v>
      </c>
      <c r="D743" s="271" t="s">
        <v>6</v>
      </c>
      <c r="E743" s="271" t="s">
        <v>6</v>
      </c>
      <c r="F743" s="284" t="s">
        <v>6</v>
      </c>
      <c r="G743" s="409"/>
    </row>
    <row r="744" spans="1:7" s="10" customFormat="1" ht="17.25">
      <c r="A744" s="354" t="s">
        <v>5</v>
      </c>
      <c r="B744" s="271" t="s">
        <v>6</v>
      </c>
      <c r="C744" s="271" t="s">
        <v>6</v>
      </c>
      <c r="D744" s="271" t="s">
        <v>6</v>
      </c>
      <c r="E744" s="271" t="s">
        <v>6</v>
      </c>
      <c r="F744" s="284" t="s">
        <v>6</v>
      </c>
      <c r="G744" s="409"/>
    </row>
    <row r="745" spans="1:7" s="10" customFormat="1" ht="34.5">
      <c r="A745" s="355" t="s">
        <v>9</v>
      </c>
      <c r="B745" s="356">
        <f t="shared" ref="B745:C745" si="54">SUM(B746)</f>
        <v>0</v>
      </c>
      <c r="C745" s="356">
        <f t="shared" si="54"/>
        <v>1509.2</v>
      </c>
      <c r="D745" s="356">
        <f>SUM(D746)</f>
        <v>0</v>
      </c>
      <c r="E745" s="356">
        <v>0</v>
      </c>
      <c r="F745" s="357" t="s">
        <v>6</v>
      </c>
      <c r="G745" s="409"/>
    </row>
    <row r="746" spans="1:7" s="10" customFormat="1" ht="49.5">
      <c r="A746" s="363" t="s">
        <v>152</v>
      </c>
      <c r="B746" s="279">
        <v>0</v>
      </c>
      <c r="C746" s="279">
        <v>1509.2</v>
      </c>
      <c r="D746" s="279">
        <v>0</v>
      </c>
      <c r="E746" s="279">
        <v>0</v>
      </c>
      <c r="F746" s="292" t="s">
        <v>6</v>
      </c>
      <c r="G746" s="409"/>
    </row>
    <row r="747" spans="1:7" s="10" customFormat="1" ht="99">
      <c r="A747" s="351" t="s">
        <v>153</v>
      </c>
      <c r="B747" s="352">
        <f>SUM(B752:B755)</f>
        <v>7400</v>
      </c>
      <c r="C747" s="352">
        <f>SUM(C752:C755)</f>
        <v>21947.800000000003</v>
      </c>
      <c r="D747" s="352">
        <f>SUM(D752:D755)</f>
        <v>15776.3</v>
      </c>
      <c r="E747" s="352">
        <v>71.900000000000006</v>
      </c>
      <c r="F747" s="353">
        <v>213.2</v>
      </c>
      <c r="G747" s="409"/>
    </row>
    <row r="748" spans="1:7" s="10" customFormat="1" ht="17.25">
      <c r="A748" s="354" t="s">
        <v>3</v>
      </c>
      <c r="B748" s="271"/>
      <c r="C748" s="271"/>
      <c r="D748" s="271"/>
      <c r="E748" s="271"/>
      <c r="F748" s="284"/>
      <c r="G748" s="409"/>
    </row>
    <row r="749" spans="1:7" s="10" customFormat="1" ht="17.25">
      <c r="A749" s="354" t="s">
        <v>4</v>
      </c>
      <c r="B749" s="272" t="s">
        <v>6</v>
      </c>
      <c r="C749" s="272" t="s">
        <v>6</v>
      </c>
      <c r="D749" s="272" t="s">
        <v>6</v>
      </c>
      <c r="E749" s="272" t="s">
        <v>6</v>
      </c>
      <c r="F749" s="285" t="s">
        <v>6</v>
      </c>
      <c r="G749" s="409"/>
    </row>
    <row r="750" spans="1:7" s="10" customFormat="1" ht="17.25">
      <c r="A750" s="354" t="s">
        <v>5</v>
      </c>
      <c r="B750" s="272" t="s">
        <v>6</v>
      </c>
      <c r="C750" s="272" t="s">
        <v>6</v>
      </c>
      <c r="D750" s="272" t="s">
        <v>6</v>
      </c>
      <c r="E750" s="272" t="s">
        <v>6</v>
      </c>
      <c r="F750" s="285" t="s">
        <v>6</v>
      </c>
      <c r="G750" s="409"/>
    </row>
    <row r="751" spans="1:7" s="10" customFormat="1" ht="34.5">
      <c r="A751" s="355" t="s">
        <v>9</v>
      </c>
      <c r="B751" s="356">
        <f>SUM(B752:B755)</f>
        <v>7400</v>
      </c>
      <c r="C751" s="356">
        <f>SUM(C752:C755)</f>
        <v>21947.800000000003</v>
      </c>
      <c r="D751" s="356">
        <f>SUM(D752:D755)</f>
        <v>15776.3</v>
      </c>
      <c r="E751" s="356">
        <v>71.900000000000006</v>
      </c>
      <c r="F751" s="357">
        <v>213.2</v>
      </c>
      <c r="G751" s="409"/>
    </row>
    <row r="752" spans="1:7" s="10" customFormat="1" ht="49.5">
      <c r="A752" s="363" t="s">
        <v>152</v>
      </c>
      <c r="B752" s="279">
        <v>0</v>
      </c>
      <c r="C752" s="279">
        <v>10218.200000000001</v>
      </c>
      <c r="D752" s="279">
        <v>6726.7</v>
      </c>
      <c r="E752" s="279">
        <v>65.8</v>
      </c>
      <c r="F752" s="293" t="s">
        <v>6</v>
      </c>
      <c r="G752" s="409"/>
    </row>
    <row r="753" spans="1:7" s="10" customFormat="1" ht="66" hidden="1">
      <c r="A753" s="363" t="s">
        <v>17</v>
      </c>
      <c r="B753" s="280" t="s">
        <v>6</v>
      </c>
      <c r="C753" s="280" t="s">
        <v>6</v>
      </c>
      <c r="D753" s="280" t="s">
        <v>6</v>
      </c>
      <c r="E753" s="280"/>
      <c r="F753" s="294"/>
      <c r="G753" s="409"/>
    </row>
    <row r="754" spans="1:7" s="10" customFormat="1" ht="49.5">
      <c r="A754" s="358" t="s">
        <v>21</v>
      </c>
      <c r="B754" s="272" t="s">
        <v>6</v>
      </c>
      <c r="C754" s="273">
        <v>9049.6</v>
      </c>
      <c r="D754" s="273">
        <v>9049.6</v>
      </c>
      <c r="E754" s="273">
        <v>100</v>
      </c>
      <c r="F754" s="286" t="s">
        <v>6</v>
      </c>
      <c r="G754" s="409"/>
    </row>
    <row r="755" spans="1:7" s="10" customFormat="1" ht="49.5">
      <c r="A755" s="363" t="s">
        <v>25</v>
      </c>
      <c r="B755" s="281">
        <v>7400</v>
      </c>
      <c r="C755" s="279">
        <v>2680</v>
      </c>
      <c r="D755" s="279">
        <v>0</v>
      </c>
      <c r="E755" s="279">
        <v>0</v>
      </c>
      <c r="F755" s="292">
        <v>0</v>
      </c>
      <c r="G755" s="409"/>
    </row>
    <row r="756" spans="1:7" s="10" customFormat="1" ht="82.5">
      <c r="A756" s="366" t="s">
        <v>154</v>
      </c>
      <c r="B756" s="271" t="s">
        <v>6</v>
      </c>
      <c r="C756" s="271">
        <f>SUM(C757)</f>
        <v>8104</v>
      </c>
      <c r="D756" s="271">
        <f>SUM(D757)</f>
        <v>0</v>
      </c>
      <c r="E756" s="271">
        <v>0</v>
      </c>
      <c r="F756" s="284" t="s">
        <v>6</v>
      </c>
      <c r="G756" s="409"/>
    </row>
    <row r="757" spans="1:7" s="10" customFormat="1" ht="66">
      <c r="A757" s="363" t="s">
        <v>27</v>
      </c>
      <c r="B757" s="279" t="s">
        <v>6</v>
      </c>
      <c r="C757" s="279">
        <v>8104</v>
      </c>
      <c r="D757" s="279">
        <v>0</v>
      </c>
      <c r="E757" s="279">
        <v>0</v>
      </c>
      <c r="F757" s="293" t="s">
        <v>6</v>
      </c>
      <c r="G757" s="409"/>
    </row>
    <row r="758" spans="1:7" s="10" customFormat="1" ht="16.5">
      <c r="A758" s="366" t="s">
        <v>8</v>
      </c>
      <c r="B758" s="271">
        <f t="shared" ref="B758" si="55">SUM(B741,B747)</f>
        <v>7400</v>
      </c>
      <c r="C758" s="271">
        <f>SUM(C741,C747,C756)</f>
        <v>31561.000000000004</v>
      </c>
      <c r="D758" s="271">
        <f>SUM(D741,D747,D756)</f>
        <v>15776.3</v>
      </c>
      <c r="E758" s="271">
        <v>50</v>
      </c>
      <c r="F758" s="353">
        <v>213.2</v>
      </c>
      <c r="G758" s="409"/>
    </row>
    <row r="759" spans="1:7" s="10" customFormat="1" ht="17.25">
      <c r="A759" s="354" t="s">
        <v>3</v>
      </c>
      <c r="B759" s="271"/>
      <c r="C759" s="271"/>
      <c r="D759" s="271"/>
      <c r="E759" s="271"/>
      <c r="F759" s="284"/>
      <c r="G759" s="409"/>
    </row>
    <row r="760" spans="1:7" s="10" customFormat="1" ht="17.25">
      <c r="A760" s="354" t="s">
        <v>4</v>
      </c>
      <c r="B760" s="271" t="s">
        <v>6</v>
      </c>
      <c r="C760" s="272" t="s">
        <v>6</v>
      </c>
      <c r="D760" s="272" t="s">
        <v>6</v>
      </c>
      <c r="E760" s="272" t="s">
        <v>6</v>
      </c>
      <c r="F760" s="285" t="s">
        <v>6</v>
      </c>
      <c r="G760" s="409"/>
    </row>
    <row r="761" spans="1:7" s="10" customFormat="1" ht="17.25">
      <c r="A761" s="354" t="s">
        <v>5</v>
      </c>
      <c r="B761" s="272" t="s">
        <v>6</v>
      </c>
      <c r="C761" s="272" t="s">
        <v>6</v>
      </c>
      <c r="D761" s="272" t="s">
        <v>6</v>
      </c>
      <c r="E761" s="272" t="s">
        <v>6</v>
      </c>
      <c r="F761" s="285" t="s">
        <v>6</v>
      </c>
      <c r="G761" s="409"/>
    </row>
    <row r="762" spans="1:7" s="10" customFormat="1" ht="34.5">
      <c r="A762" s="355" t="s">
        <v>9</v>
      </c>
      <c r="B762" s="356">
        <f t="shared" ref="B762" si="56">SUM(B751,B745)</f>
        <v>7400</v>
      </c>
      <c r="C762" s="356">
        <f>SUM(C756,C751,C745)</f>
        <v>31561.000000000004</v>
      </c>
      <c r="D762" s="356">
        <f>SUM(D756,D751,D745)</f>
        <v>15776.3</v>
      </c>
      <c r="E762" s="356">
        <v>50</v>
      </c>
      <c r="F762" s="357">
        <v>213.2</v>
      </c>
      <c r="G762" s="402"/>
    </row>
    <row r="763" spans="1:7" ht="52.5" customHeight="1">
      <c r="A763" s="348" t="s">
        <v>163</v>
      </c>
      <c r="B763" s="349"/>
      <c r="C763" s="349"/>
      <c r="D763" s="349"/>
      <c r="E763" s="349"/>
      <c r="F763" s="350"/>
      <c r="G763" s="404"/>
    </row>
    <row r="764" spans="1:7" s="3" customFormat="1" ht="66">
      <c r="A764" s="351" t="s">
        <v>57</v>
      </c>
      <c r="B764" s="352">
        <f>SUM(B769)</f>
        <v>75478.7</v>
      </c>
      <c r="C764" s="352">
        <f>SUM(C769)</f>
        <v>138086.20000000001</v>
      </c>
      <c r="D764" s="352">
        <f t="shared" ref="D764" si="57">SUM(D769)</f>
        <v>91305.600000000006</v>
      </c>
      <c r="E764" s="352">
        <v>66.099999999999994</v>
      </c>
      <c r="F764" s="353">
        <v>121</v>
      </c>
      <c r="G764" s="404"/>
    </row>
    <row r="765" spans="1:7" s="3" customFormat="1" ht="17.25">
      <c r="A765" s="354" t="s">
        <v>3</v>
      </c>
      <c r="B765" s="271"/>
      <c r="C765" s="271"/>
      <c r="D765" s="271"/>
      <c r="E765" s="271"/>
      <c r="F765" s="284"/>
      <c r="G765" s="404"/>
    </row>
    <row r="766" spans="1:7" s="3" customFormat="1" ht="17.25">
      <c r="A766" s="354" t="s">
        <v>4</v>
      </c>
      <c r="B766" s="272" t="s">
        <v>6</v>
      </c>
      <c r="C766" s="272" t="s">
        <v>6</v>
      </c>
      <c r="D766" s="272" t="s">
        <v>6</v>
      </c>
      <c r="E766" s="271" t="s">
        <v>6</v>
      </c>
      <c r="F766" s="284" t="s">
        <v>6</v>
      </c>
      <c r="G766" s="404"/>
    </row>
    <row r="767" spans="1:7" s="3" customFormat="1" ht="17.25">
      <c r="A767" s="354" t="s">
        <v>5</v>
      </c>
      <c r="B767" s="272" t="s">
        <v>6</v>
      </c>
      <c r="C767" s="272" t="s">
        <v>6</v>
      </c>
      <c r="D767" s="272" t="s">
        <v>6</v>
      </c>
      <c r="E767" s="272" t="s">
        <v>6</v>
      </c>
      <c r="F767" s="285" t="s">
        <v>6</v>
      </c>
      <c r="G767" s="404"/>
    </row>
    <row r="768" spans="1:7" s="3" customFormat="1" ht="34.5">
      <c r="A768" s="355" t="s">
        <v>45</v>
      </c>
      <c r="B768" s="356">
        <f>B773</f>
        <v>75478.7</v>
      </c>
      <c r="C768" s="356">
        <f>C773</f>
        <v>138086.20000000001</v>
      </c>
      <c r="D768" s="356">
        <f>D773</f>
        <v>91305.600000000006</v>
      </c>
      <c r="E768" s="356">
        <v>66.099999999999994</v>
      </c>
      <c r="F768" s="357">
        <v>121</v>
      </c>
      <c r="G768" s="402"/>
    </row>
    <row r="769" spans="1:7" ht="66">
      <c r="A769" s="360" t="s">
        <v>80</v>
      </c>
      <c r="B769" s="275">
        <f t="shared" ref="B769" si="58">SUM(B771:B773)</f>
        <v>75478.7</v>
      </c>
      <c r="C769" s="275">
        <f>SUM(C771:C773)</f>
        <v>138086.20000000001</v>
      </c>
      <c r="D769" s="275">
        <f t="shared" ref="D769" si="59">SUM(D771:D773)</f>
        <v>91305.600000000006</v>
      </c>
      <c r="E769" s="275">
        <v>66.099999999999994</v>
      </c>
      <c r="F769" s="288">
        <v>121</v>
      </c>
      <c r="G769" s="402"/>
    </row>
    <row r="770" spans="1:7" ht="16.5">
      <c r="A770" s="359" t="s">
        <v>3</v>
      </c>
      <c r="B770" s="273"/>
      <c r="C770" s="273"/>
      <c r="D770" s="273"/>
      <c r="E770" s="273"/>
      <c r="F770" s="286"/>
      <c r="G770" s="404"/>
    </row>
    <row r="771" spans="1:7" s="3" customFormat="1" ht="16.5">
      <c r="A771" s="359" t="s">
        <v>4</v>
      </c>
      <c r="B771" s="271" t="s">
        <v>6</v>
      </c>
      <c r="C771" s="271" t="s">
        <v>6</v>
      </c>
      <c r="D771" s="271" t="s">
        <v>6</v>
      </c>
      <c r="E771" s="273" t="s">
        <v>6</v>
      </c>
      <c r="F771" s="286" t="s">
        <v>6</v>
      </c>
      <c r="G771" s="402"/>
    </row>
    <row r="772" spans="1:7" ht="16.5">
      <c r="A772" s="359" t="s">
        <v>5</v>
      </c>
      <c r="B772" s="274" t="s">
        <v>6</v>
      </c>
      <c r="C772" s="274" t="s">
        <v>6</v>
      </c>
      <c r="D772" s="274" t="s">
        <v>6</v>
      </c>
      <c r="E772" s="274" t="s">
        <v>6</v>
      </c>
      <c r="F772" s="287" t="s">
        <v>6</v>
      </c>
      <c r="G772" s="402"/>
    </row>
    <row r="773" spans="1:7" ht="33">
      <c r="A773" s="361" t="s">
        <v>45</v>
      </c>
      <c r="B773" s="276">
        <v>75478.7</v>
      </c>
      <c r="C773" s="276">
        <v>138086.20000000001</v>
      </c>
      <c r="D773" s="276">
        <v>91305.600000000006</v>
      </c>
      <c r="E773" s="276">
        <v>66.099999999999994</v>
      </c>
      <c r="F773" s="289">
        <v>121</v>
      </c>
      <c r="G773" s="404"/>
    </row>
    <row r="774" spans="1:7" s="3" customFormat="1" ht="82.5">
      <c r="A774" s="351" t="s">
        <v>37</v>
      </c>
      <c r="B774" s="352">
        <f>SUM(B779)</f>
        <v>181546.4</v>
      </c>
      <c r="C774" s="352">
        <f>SUM(C779)</f>
        <v>281831.3</v>
      </c>
      <c r="D774" s="352">
        <f>SUM(D779)</f>
        <v>197707.4</v>
      </c>
      <c r="E774" s="352">
        <v>70.2</v>
      </c>
      <c r="F774" s="353">
        <v>108.9</v>
      </c>
      <c r="G774" s="404"/>
    </row>
    <row r="775" spans="1:7" s="3" customFormat="1" ht="17.25">
      <c r="A775" s="354" t="s">
        <v>3</v>
      </c>
      <c r="B775" s="271"/>
      <c r="C775" s="271"/>
      <c r="D775" s="271"/>
      <c r="E775" s="271"/>
      <c r="F775" s="284"/>
      <c r="G775" s="404"/>
    </row>
    <row r="776" spans="1:7" s="3" customFormat="1" ht="17.25">
      <c r="A776" s="354" t="s">
        <v>4</v>
      </c>
      <c r="B776" s="272">
        <f>SUM(B781)</f>
        <v>1335</v>
      </c>
      <c r="C776" s="272" t="str">
        <f t="shared" ref="C776:D778" si="60">C781</f>
        <v>-</v>
      </c>
      <c r="D776" s="272" t="str">
        <f t="shared" si="60"/>
        <v>-</v>
      </c>
      <c r="E776" s="272" t="s">
        <v>6</v>
      </c>
      <c r="F776" s="285" t="s">
        <v>6</v>
      </c>
      <c r="G776" s="404"/>
    </row>
    <row r="777" spans="1:7" s="3" customFormat="1" ht="17.25">
      <c r="A777" s="354" t="s">
        <v>5</v>
      </c>
      <c r="B777" s="272">
        <f>B782</f>
        <v>873</v>
      </c>
      <c r="C777" s="272" t="str">
        <f t="shared" si="60"/>
        <v>-</v>
      </c>
      <c r="D777" s="272" t="str">
        <f t="shared" si="60"/>
        <v>-</v>
      </c>
      <c r="E777" s="272" t="s">
        <v>6</v>
      </c>
      <c r="F777" s="285" t="s">
        <v>6</v>
      </c>
      <c r="G777" s="404"/>
    </row>
    <row r="778" spans="1:7" s="3" customFormat="1" ht="34.5">
      <c r="A778" s="355" t="s">
        <v>45</v>
      </c>
      <c r="B778" s="356">
        <f t="shared" ref="B778" si="61">B783</f>
        <v>179338.4</v>
      </c>
      <c r="C778" s="356">
        <f t="shared" si="60"/>
        <v>281831.3</v>
      </c>
      <c r="D778" s="356">
        <f t="shared" si="60"/>
        <v>197707.4</v>
      </c>
      <c r="E778" s="356">
        <v>70.2</v>
      </c>
      <c r="F778" s="357">
        <v>110.2</v>
      </c>
      <c r="G778" s="402"/>
    </row>
    <row r="779" spans="1:7" ht="66">
      <c r="A779" s="360" t="s">
        <v>80</v>
      </c>
      <c r="B779" s="275">
        <f>SUM(B781:B783)</f>
        <v>181546.4</v>
      </c>
      <c r="C779" s="275">
        <f>SUM(C781:C783)</f>
        <v>281831.3</v>
      </c>
      <c r="D779" s="275">
        <f>SUM(D781:D783)</f>
        <v>197707.4</v>
      </c>
      <c r="E779" s="275">
        <v>70.2</v>
      </c>
      <c r="F779" s="288">
        <v>108.9</v>
      </c>
      <c r="G779" s="402"/>
    </row>
    <row r="780" spans="1:7" ht="16.5">
      <c r="A780" s="359" t="s">
        <v>3</v>
      </c>
      <c r="B780" s="273"/>
      <c r="C780" s="273"/>
      <c r="D780" s="273"/>
      <c r="E780" s="273"/>
      <c r="F780" s="286"/>
      <c r="G780" s="404"/>
    </row>
    <row r="781" spans="1:7" s="3" customFormat="1" ht="16.5">
      <c r="A781" s="359" t="s">
        <v>4</v>
      </c>
      <c r="B781" s="274">
        <v>1335</v>
      </c>
      <c r="C781" s="274" t="s">
        <v>6</v>
      </c>
      <c r="D781" s="274" t="s">
        <v>6</v>
      </c>
      <c r="E781" s="274" t="s">
        <v>6</v>
      </c>
      <c r="F781" s="287" t="s">
        <v>6</v>
      </c>
      <c r="G781" s="402"/>
    </row>
    <row r="782" spans="1:7" ht="16.5">
      <c r="A782" s="359" t="s">
        <v>5</v>
      </c>
      <c r="B782" s="274">
        <v>873</v>
      </c>
      <c r="C782" s="274" t="s">
        <v>6</v>
      </c>
      <c r="D782" s="274" t="s">
        <v>6</v>
      </c>
      <c r="E782" s="274" t="s">
        <v>6</v>
      </c>
      <c r="F782" s="287" t="s">
        <v>6</v>
      </c>
      <c r="G782" s="402"/>
    </row>
    <row r="783" spans="1:7" ht="33">
      <c r="A783" s="361" t="s">
        <v>45</v>
      </c>
      <c r="B783" s="276">
        <v>179338.4</v>
      </c>
      <c r="C783" s="276">
        <v>281831.3</v>
      </c>
      <c r="D783" s="276">
        <v>197707.4</v>
      </c>
      <c r="E783" s="276">
        <v>70.2</v>
      </c>
      <c r="F783" s="289">
        <v>110.2</v>
      </c>
      <c r="G783" s="404"/>
    </row>
    <row r="784" spans="1:7" s="3" customFormat="1" ht="115.5">
      <c r="A784" s="351" t="s">
        <v>157</v>
      </c>
      <c r="B784" s="352">
        <f>SUM(B789,B794,B799)</f>
        <v>148482</v>
      </c>
      <c r="C784" s="352">
        <f>SUM(C789,C794,C799)</f>
        <v>217741.8</v>
      </c>
      <c r="D784" s="352">
        <f>SUM(D789,D794,D799)</f>
        <v>110180.1</v>
      </c>
      <c r="E784" s="352">
        <v>50.6</v>
      </c>
      <c r="F784" s="353">
        <v>74.2</v>
      </c>
      <c r="G784" s="404"/>
    </row>
    <row r="785" spans="1:7" s="3" customFormat="1" ht="17.25">
      <c r="A785" s="354" t="s">
        <v>3</v>
      </c>
      <c r="B785" s="271"/>
      <c r="C785" s="271"/>
      <c r="D785" s="271"/>
      <c r="E785" s="271"/>
      <c r="F785" s="284"/>
      <c r="G785" s="404"/>
    </row>
    <row r="786" spans="1:7" s="3" customFormat="1" ht="17.25">
      <c r="A786" s="354" t="s">
        <v>4</v>
      </c>
      <c r="B786" s="272">
        <f>SUM(B791,B796,B801)</f>
        <v>0</v>
      </c>
      <c r="C786" s="272">
        <f>SUM(C791,C796,C801)</f>
        <v>28120</v>
      </c>
      <c r="D786" s="272">
        <f>SUM(D791,D796,D801)</f>
        <v>27254.3</v>
      </c>
      <c r="E786" s="272">
        <v>96.9</v>
      </c>
      <c r="F786" s="285" t="s">
        <v>6</v>
      </c>
      <c r="G786" s="404"/>
    </row>
    <row r="787" spans="1:7" s="3" customFormat="1" ht="17.25">
      <c r="A787" s="354" t="s">
        <v>5</v>
      </c>
      <c r="B787" s="272">
        <f>SUM(B797,B792,B802)</f>
        <v>8242</v>
      </c>
      <c r="C787" s="272">
        <f>SUM(C797,C792,C802)</f>
        <v>6630</v>
      </c>
      <c r="D787" s="272">
        <f>SUM(D797,D792,D802)</f>
        <v>6484.5</v>
      </c>
      <c r="E787" s="272">
        <v>97.8</v>
      </c>
      <c r="F787" s="285">
        <v>78.7</v>
      </c>
      <c r="G787" s="404"/>
    </row>
    <row r="788" spans="1:7" s="3" customFormat="1" ht="34.5">
      <c r="A788" s="355" t="s">
        <v>45</v>
      </c>
      <c r="B788" s="356">
        <f>SUM(B793,B798,B803)</f>
        <v>140240</v>
      </c>
      <c r="C788" s="356">
        <f>SUM(C793,C798,C803)</f>
        <v>182991.8</v>
      </c>
      <c r="D788" s="356">
        <f>SUM(D793,D798,D803)</f>
        <v>76441.3</v>
      </c>
      <c r="E788" s="356">
        <v>41.8</v>
      </c>
      <c r="F788" s="357">
        <v>54.5</v>
      </c>
      <c r="G788" s="404"/>
    </row>
    <row r="789" spans="1:7" s="3" customFormat="1" ht="66">
      <c r="A789" s="360" t="s">
        <v>50</v>
      </c>
      <c r="B789" s="275">
        <f>SUM(B791:B793)</f>
        <v>114334.8</v>
      </c>
      <c r="C789" s="275">
        <f>SUM(C791:C793)</f>
        <v>160112</v>
      </c>
      <c r="D789" s="275">
        <f>SUM(D791:D793)</f>
        <v>60346.6</v>
      </c>
      <c r="E789" s="275">
        <v>37.700000000000003</v>
      </c>
      <c r="F789" s="288">
        <v>52.8</v>
      </c>
      <c r="G789" s="404"/>
    </row>
    <row r="790" spans="1:7" s="3" customFormat="1" ht="16.5">
      <c r="A790" s="359" t="s">
        <v>3</v>
      </c>
      <c r="B790" s="274"/>
      <c r="C790" s="274"/>
      <c r="D790" s="274"/>
      <c r="E790" s="274"/>
      <c r="F790" s="287"/>
      <c r="G790" s="404"/>
    </row>
    <row r="791" spans="1:7" s="3" customFormat="1" ht="16.5">
      <c r="A791" s="359" t="s">
        <v>4</v>
      </c>
      <c r="B791" s="274" t="s">
        <v>6</v>
      </c>
      <c r="C791" s="274" t="s">
        <v>6</v>
      </c>
      <c r="D791" s="274" t="s">
        <v>6</v>
      </c>
      <c r="E791" s="274" t="s">
        <v>6</v>
      </c>
      <c r="F791" s="287" t="s">
        <v>6</v>
      </c>
      <c r="G791" s="404"/>
    </row>
    <row r="792" spans="1:7" s="3" customFormat="1" ht="16.5">
      <c r="A792" s="361" t="s">
        <v>5</v>
      </c>
      <c r="B792" s="276" t="s">
        <v>6</v>
      </c>
      <c r="C792" s="276" t="s">
        <v>6</v>
      </c>
      <c r="D792" s="276" t="s">
        <v>6</v>
      </c>
      <c r="E792" s="276" t="s">
        <v>6</v>
      </c>
      <c r="F792" s="289" t="s">
        <v>6</v>
      </c>
      <c r="G792" s="404"/>
    </row>
    <row r="793" spans="1:7" s="3" customFormat="1" ht="33">
      <c r="A793" s="361" t="s">
        <v>45</v>
      </c>
      <c r="B793" s="276">
        <v>114334.8</v>
      </c>
      <c r="C793" s="276">
        <v>160112</v>
      </c>
      <c r="D793" s="276">
        <v>60346.6</v>
      </c>
      <c r="E793" s="276">
        <v>37.700000000000003</v>
      </c>
      <c r="F793" s="289">
        <v>52.8</v>
      </c>
      <c r="G793" s="402"/>
    </row>
    <row r="794" spans="1:7" ht="66">
      <c r="A794" s="360" t="s">
        <v>80</v>
      </c>
      <c r="B794" s="275">
        <f>B797+B798+B796</f>
        <v>26147.200000000001</v>
      </c>
      <c r="C794" s="275">
        <f>C797+C798+C796</f>
        <v>57629.8</v>
      </c>
      <c r="D794" s="275">
        <f>D797+D798+D796</f>
        <v>49833.5</v>
      </c>
      <c r="E794" s="275">
        <v>86.5</v>
      </c>
      <c r="F794" s="288">
        <v>190.6</v>
      </c>
      <c r="G794" s="402"/>
    </row>
    <row r="795" spans="1:7" ht="16.5">
      <c r="A795" s="359" t="s">
        <v>3</v>
      </c>
      <c r="B795" s="273"/>
      <c r="C795" s="273"/>
      <c r="D795" s="273"/>
      <c r="E795" s="273"/>
      <c r="F795" s="286"/>
      <c r="G795" s="402"/>
    </row>
    <row r="796" spans="1:7" ht="16.5">
      <c r="A796" s="359" t="s">
        <v>4</v>
      </c>
      <c r="B796" s="274">
        <v>0</v>
      </c>
      <c r="C796" s="274">
        <v>28120</v>
      </c>
      <c r="D796" s="274">
        <v>27254.3</v>
      </c>
      <c r="E796" s="274">
        <v>96.9</v>
      </c>
      <c r="F796" s="287" t="s">
        <v>6</v>
      </c>
      <c r="G796" s="402"/>
    </row>
    <row r="797" spans="1:7" ht="16.5">
      <c r="A797" s="359" t="s">
        <v>5</v>
      </c>
      <c r="B797" s="274">
        <v>242</v>
      </c>
      <c r="C797" s="274">
        <v>6630</v>
      </c>
      <c r="D797" s="274">
        <v>6484.5</v>
      </c>
      <c r="E797" s="274">
        <v>97.8</v>
      </c>
      <c r="F797" s="287">
        <v>2679.5</v>
      </c>
      <c r="G797" s="402"/>
    </row>
    <row r="798" spans="1:7" ht="33">
      <c r="A798" s="361" t="s">
        <v>45</v>
      </c>
      <c r="B798" s="276">
        <v>25905.200000000001</v>
      </c>
      <c r="C798" s="276">
        <v>22879.8</v>
      </c>
      <c r="D798" s="276">
        <v>16094.7</v>
      </c>
      <c r="E798" s="276">
        <v>70.3</v>
      </c>
      <c r="F798" s="289">
        <v>62.1</v>
      </c>
      <c r="G798" s="402"/>
    </row>
    <row r="799" spans="1:7" ht="49.5">
      <c r="A799" s="360" t="s">
        <v>18</v>
      </c>
      <c r="B799" s="275">
        <f>SUM(B801:B803)</f>
        <v>8000</v>
      </c>
      <c r="C799" s="275" t="s">
        <v>6</v>
      </c>
      <c r="D799" s="275" t="s">
        <v>6</v>
      </c>
      <c r="E799" s="275" t="s">
        <v>6</v>
      </c>
      <c r="F799" s="288" t="s">
        <v>6</v>
      </c>
      <c r="G799" s="402"/>
    </row>
    <row r="800" spans="1:7" ht="16.5">
      <c r="A800" s="359" t="s">
        <v>3</v>
      </c>
      <c r="B800" s="273"/>
      <c r="C800" s="273"/>
      <c r="D800" s="273"/>
      <c r="E800" s="273"/>
      <c r="F800" s="286"/>
      <c r="G800" s="402"/>
    </row>
    <row r="801" spans="1:7" ht="16.5">
      <c r="A801" s="359" t="s">
        <v>4</v>
      </c>
      <c r="B801" s="274" t="s">
        <v>6</v>
      </c>
      <c r="C801" s="274" t="s">
        <v>6</v>
      </c>
      <c r="D801" s="274" t="s">
        <v>6</v>
      </c>
      <c r="E801" s="274" t="s">
        <v>6</v>
      </c>
      <c r="F801" s="287" t="s">
        <v>6</v>
      </c>
      <c r="G801" s="402"/>
    </row>
    <row r="802" spans="1:7" ht="16.5">
      <c r="A802" s="359" t="s">
        <v>5</v>
      </c>
      <c r="B802" s="274">
        <v>8000</v>
      </c>
      <c r="C802" s="274" t="s">
        <v>6</v>
      </c>
      <c r="D802" s="274" t="s">
        <v>6</v>
      </c>
      <c r="E802" s="274" t="s">
        <v>6</v>
      </c>
      <c r="F802" s="287" t="s">
        <v>6</v>
      </c>
      <c r="G802" s="402"/>
    </row>
    <row r="803" spans="1:7" ht="33">
      <c r="A803" s="361" t="s">
        <v>45</v>
      </c>
      <c r="B803" s="276" t="s">
        <v>6</v>
      </c>
      <c r="C803" s="276" t="s">
        <v>6</v>
      </c>
      <c r="D803" s="276" t="s">
        <v>6</v>
      </c>
      <c r="E803" s="276" t="s">
        <v>6</v>
      </c>
      <c r="F803" s="289" t="s">
        <v>6</v>
      </c>
      <c r="G803" s="404"/>
    </row>
    <row r="804" spans="1:7" s="3" customFormat="1" ht="16.5">
      <c r="A804" s="366" t="s">
        <v>8</v>
      </c>
      <c r="B804" s="271">
        <f>SUM(B764,B774,B784)</f>
        <v>405507.1</v>
      </c>
      <c r="C804" s="271">
        <f>C807+C808+C806</f>
        <v>637659.30000000005</v>
      </c>
      <c r="D804" s="271">
        <f>D807+D808+D806</f>
        <v>399193.10000000003</v>
      </c>
      <c r="E804" s="271">
        <v>62.6</v>
      </c>
      <c r="F804" s="284">
        <v>98.4</v>
      </c>
      <c r="G804" s="404"/>
    </row>
    <row r="805" spans="1:7" s="3" customFormat="1" ht="17.25">
      <c r="A805" s="354" t="s">
        <v>3</v>
      </c>
      <c r="B805" s="271"/>
      <c r="C805" s="271"/>
      <c r="D805" s="271"/>
      <c r="E805" s="271"/>
      <c r="F805" s="284"/>
      <c r="G805" s="404"/>
    </row>
    <row r="806" spans="1:7" s="3" customFormat="1" ht="17.25">
      <c r="A806" s="354" t="s">
        <v>4</v>
      </c>
      <c r="B806" s="272">
        <f>SUM(B786,B776,B766)</f>
        <v>1335</v>
      </c>
      <c r="C806" s="272">
        <f t="shared" ref="C806:D806" si="62">SUM(C786,C776,C766)</f>
        <v>28120</v>
      </c>
      <c r="D806" s="272">
        <f t="shared" si="62"/>
        <v>27254.3</v>
      </c>
      <c r="E806" s="272">
        <v>96.9</v>
      </c>
      <c r="F806" s="285">
        <v>2041.5</v>
      </c>
      <c r="G806" s="404"/>
    </row>
    <row r="807" spans="1:7" s="3" customFormat="1" ht="17.25">
      <c r="A807" s="354" t="s">
        <v>5</v>
      </c>
      <c r="B807" s="272">
        <f>SUM(B777,B767,B787)</f>
        <v>9115</v>
      </c>
      <c r="C807" s="272">
        <f>SUM(C787,C777,C767)</f>
        <v>6630</v>
      </c>
      <c r="D807" s="272">
        <f>SUM(D787,D777,D767)</f>
        <v>6484.5</v>
      </c>
      <c r="E807" s="272">
        <v>97.8</v>
      </c>
      <c r="F807" s="285">
        <v>71.099999999999994</v>
      </c>
      <c r="G807" s="404"/>
    </row>
    <row r="808" spans="1:7" s="3" customFormat="1" ht="34.5">
      <c r="A808" s="355" t="s">
        <v>9</v>
      </c>
      <c r="B808" s="356">
        <f>B788+B778+B768</f>
        <v>395057.10000000003</v>
      </c>
      <c r="C808" s="356">
        <f t="shared" ref="C808" si="63">C788+C778+C768</f>
        <v>602909.30000000005</v>
      </c>
      <c r="D808" s="356">
        <f>D788+D778+D768</f>
        <v>365454.30000000005</v>
      </c>
      <c r="E808" s="356">
        <v>60.6</v>
      </c>
      <c r="F808" s="357">
        <v>92.5</v>
      </c>
      <c r="G808" s="402"/>
    </row>
    <row r="809" spans="1:7" ht="55.5" customHeight="1">
      <c r="A809" s="348" t="s">
        <v>112</v>
      </c>
      <c r="B809" s="349"/>
      <c r="C809" s="349"/>
      <c r="D809" s="349"/>
      <c r="E809" s="349"/>
      <c r="F809" s="350"/>
      <c r="G809" s="404"/>
    </row>
    <row r="810" spans="1:7" s="3" customFormat="1" ht="33">
      <c r="A810" s="351" t="s">
        <v>147</v>
      </c>
      <c r="B810" s="352">
        <f>SUM(B816:B821)</f>
        <v>449</v>
      </c>
      <c r="C810" s="352">
        <f>SUM(C812:C813)</f>
        <v>794.8</v>
      </c>
      <c r="D810" s="352">
        <f>SUM(D812:D813)</f>
        <v>498.7</v>
      </c>
      <c r="E810" s="352">
        <v>62.7</v>
      </c>
      <c r="F810" s="353">
        <v>111.1</v>
      </c>
      <c r="G810" s="404"/>
    </row>
    <row r="811" spans="1:7" s="3" customFormat="1" ht="17.25">
      <c r="A811" s="354" t="s">
        <v>3</v>
      </c>
      <c r="B811" s="271"/>
      <c r="C811" s="271"/>
      <c r="D811" s="271"/>
      <c r="E811" s="271"/>
      <c r="F811" s="284"/>
      <c r="G811" s="404"/>
    </row>
    <row r="812" spans="1:7" s="3" customFormat="1" ht="34.5">
      <c r="A812" s="354" t="s">
        <v>45</v>
      </c>
      <c r="B812" s="272">
        <f>SUM(B816:B821)</f>
        <v>449</v>
      </c>
      <c r="C812" s="272">
        <f>SUM(C814:C821)</f>
        <v>732</v>
      </c>
      <c r="D812" s="272">
        <f>SUM(D814:D821)</f>
        <v>498.7</v>
      </c>
      <c r="E812" s="272">
        <v>68.099999999999994</v>
      </c>
      <c r="F812" s="285">
        <v>111.1</v>
      </c>
      <c r="G812" s="404"/>
    </row>
    <row r="813" spans="1:7" s="3" customFormat="1" ht="17.25">
      <c r="A813" s="355" t="s">
        <v>95</v>
      </c>
      <c r="B813" s="356" t="s">
        <v>6</v>
      </c>
      <c r="C813" s="356">
        <f t="shared" ref="C813:D813" si="64">C824+C827</f>
        <v>62.8</v>
      </c>
      <c r="D813" s="356">
        <f t="shared" si="64"/>
        <v>0</v>
      </c>
      <c r="E813" s="356">
        <v>0</v>
      </c>
      <c r="F813" s="357" t="s">
        <v>6</v>
      </c>
      <c r="G813" s="404"/>
    </row>
    <row r="814" spans="1:7" s="3" customFormat="1" ht="49.5">
      <c r="A814" s="363" t="s">
        <v>78</v>
      </c>
      <c r="B814" s="279" t="s">
        <v>6</v>
      </c>
      <c r="C814" s="279">
        <v>210.6</v>
      </c>
      <c r="D814" s="279">
        <v>81.7</v>
      </c>
      <c r="E814" s="279">
        <v>38.799999999999997</v>
      </c>
      <c r="F814" s="292" t="s">
        <v>6</v>
      </c>
      <c r="G814" s="404"/>
    </row>
    <row r="815" spans="1:7" s="3" customFormat="1" ht="66">
      <c r="A815" s="363" t="s">
        <v>80</v>
      </c>
      <c r="B815" s="279">
        <v>18</v>
      </c>
      <c r="C815" s="279" t="s">
        <v>6</v>
      </c>
      <c r="D815" s="279" t="s">
        <v>6</v>
      </c>
      <c r="E815" s="279" t="s">
        <v>6</v>
      </c>
      <c r="F815" s="292" t="s">
        <v>6</v>
      </c>
      <c r="G815" s="404"/>
    </row>
    <row r="816" spans="1:7" s="3" customFormat="1" ht="66">
      <c r="A816" s="363" t="s">
        <v>50</v>
      </c>
      <c r="B816" s="279">
        <v>12.5</v>
      </c>
      <c r="C816" s="279">
        <v>57.6</v>
      </c>
      <c r="D816" s="279">
        <v>24</v>
      </c>
      <c r="E816" s="279">
        <v>41.7</v>
      </c>
      <c r="F816" s="292">
        <v>192</v>
      </c>
      <c r="G816" s="402"/>
    </row>
    <row r="817" spans="1:7" ht="82.5">
      <c r="A817" s="363" t="s">
        <v>53</v>
      </c>
      <c r="B817" s="279">
        <v>36.6</v>
      </c>
      <c r="C817" s="279">
        <v>6</v>
      </c>
      <c r="D817" s="279">
        <v>6</v>
      </c>
      <c r="E817" s="279">
        <v>100</v>
      </c>
      <c r="F817" s="292">
        <v>16.399999999999999</v>
      </c>
      <c r="G817" s="402"/>
    </row>
    <row r="818" spans="1:7" ht="66">
      <c r="A818" s="363" t="s">
        <v>17</v>
      </c>
      <c r="B818" s="279">
        <v>0</v>
      </c>
      <c r="C818" s="279">
        <v>0.8</v>
      </c>
      <c r="D818" s="279">
        <v>0</v>
      </c>
      <c r="E818" s="279">
        <v>0</v>
      </c>
      <c r="F818" s="292" t="s">
        <v>6</v>
      </c>
      <c r="G818" s="402"/>
    </row>
    <row r="819" spans="1:7" ht="49.5">
      <c r="A819" s="363" t="s">
        <v>18</v>
      </c>
      <c r="B819" s="279">
        <v>267</v>
      </c>
      <c r="C819" s="279">
        <v>267</v>
      </c>
      <c r="D819" s="279">
        <v>267</v>
      </c>
      <c r="E819" s="279">
        <v>100</v>
      </c>
      <c r="F819" s="292">
        <v>100</v>
      </c>
      <c r="G819" s="402"/>
    </row>
    <row r="820" spans="1:7" ht="49.5">
      <c r="A820" s="363" t="s">
        <v>133</v>
      </c>
      <c r="B820" s="279">
        <v>132.9</v>
      </c>
      <c r="C820" s="279" t="s">
        <v>6</v>
      </c>
      <c r="D820" s="279" t="s">
        <v>6</v>
      </c>
      <c r="E820" s="279" t="s">
        <v>6</v>
      </c>
      <c r="F820" s="292" t="s">
        <v>6</v>
      </c>
      <c r="G820" s="402"/>
    </row>
    <row r="821" spans="1:7" ht="49.5">
      <c r="A821" s="363" t="s">
        <v>20</v>
      </c>
      <c r="B821" s="279">
        <v>0</v>
      </c>
      <c r="C821" s="279">
        <v>190</v>
      </c>
      <c r="D821" s="279">
        <v>120</v>
      </c>
      <c r="E821" s="279">
        <v>63.2</v>
      </c>
      <c r="F821" s="292" t="s">
        <v>6</v>
      </c>
      <c r="G821" s="402"/>
    </row>
    <row r="822" spans="1:7" ht="49.5">
      <c r="A822" s="360" t="s">
        <v>114</v>
      </c>
      <c r="B822" s="275" t="s">
        <v>6</v>
      </c>
      <c r="C822" s="275">
        <f>C824</f>
        <v>12</v>
      </c>
      <c r="D822" s="275">
        <f>D824</f>
        <v>0</v>
      </c>
      <c r="E822" s="275">
        <v>0</v>
      </c>
      <c r="F822" s="288" t="s">
        <v>6</v>
      </c>
      <c r="G822" s="402"/>
    </row>
    <row r="823" spans="1:7" ht="16.5">
      <c r="A823" s="359" t="s">
        <v>3</v>
      </c>
      <c r="B823" s="273"/>
      <c r="C823" s="273"/>
      <c r="D823" s="273"/>
      <c r="E823" s="273"/>
      <c r="F823" s="286"/>
      <c r="G823" s="402"/>
    </row>
    <row r="824" spans="1:7" ht="16.5">
      <c r="A824" s="361" t="s">
        <v>95</v>
      </c>
      <c r="B824" s="276" t="s">
        <v>6</v>
      </c>
      <c r="C824" s="276">
        <v>12</v>
      </c>
      <c r="D824" s="276">
        <v>0</v>
      </c>
      <c r="E824" s="276">
        <v>0</v>
      </c>
      <c r="F824" s="289" t="s">
        <v>6</v>
      </c>
      <c r="G824" s="402"/>
    </row>
    <row r="825" spans="1:7" ht="33">
      <c r="A825" s="358" t="s">
        <v>115</v>
      </c>
      <c r="B825" s="273" t="s">
        <v>6</v>
      </c>
      <c r="C825" s="273">
        <f>C827</f>
        <v>50.8</v>
      </c>
      <c r="D825" s="273">
        <f>D827</f>
        <v>0</v>
      </c>
      <c r="E825" s="273">
        <v>0</v>
      </c>
      <c r="F825" s="286" t="s">
        <v>6</v>
      </c>
      <c r="G825" s="402"/>
    </row>
    <row r="826" spans="1:7" ht="16.5">
      <c r="A826" s="359" t="s">
        <v>3</v>
      </c>
      <c r="B826" s="273"/>
      <c r="C826" s="273"/>
      <c r="D826" s="273"/>
      <c r="E826" s="273"/>
      <c r="F826" s="286"/>
      <c r="G826" s="402"/>
    </row>
    <row r="827" spans="1:7" ht="16.5">
      <c r="A827" s="359" t="s">
        <v>95</v>
      </c>
      <c r="B827" s="274" t="s">
        <v>6</v>
      </c>
      <c r="C827" s="274">
        <v>50.8</v>
      </c>
      <c r="D827" s="274">
        <v>0</v>
      </c>
      <c r="E827" s="274">
        <v>0</v>
      </c>
      <c r="F827" s="287" t="s">
        <v>6</v>
      </c>
      <c r="G827" s="404"/>
    </row>
    <row r="828" spans="1:7" s="3" customFormat="1" ht="49.5">
      <c r="A828" s="351" t="s">
        <v>39</v>
      </c>
      <c r="B828" s="352">
        <f>SUM(B830:B831)</f>
        <v>151.39999999999998</v>
      </c>
      <c r="C828" s="352">
        <f>SUM(C830:C831)</f>
        <v>559.40000000000009</v>
      </c>
      <c r="D828" s="352">
        <f>SUM(D830:D831)</f>
        <v>392.7</v>
      </c>
      <c r="E828" s="352">
        <v>70.2</v>
      </c>
      <c r="F828" s="353">
        <v>259.39999999999998</v>
      </c>
      <c r="G828" s="404"/>
    </row>
    <row r="829" spans="1:7" s="3" customFormat="1" ht="17.25">
      <c r="A829" s="354" t="s">
        <v>3</v>
      </c>
      <c r="B829" s="271"/>
      <c r="C829" s="271"/>
      <c r="D829" s="271"/>
      <c r="E829" s="271"/>
      <c r="F829" s="284"/>
      <c r="G829" s="404"/>
    </row>
    <row r="830" spans="1:7" s="3" customFormat="1" ht="34.5">
      <c r="A830" s="354" t="s">
        <v>45</v>
      </c>
      <c r="B830" s="272">
        <f>SUM(B835:B840)</f>
        <v>140.19999999999999</v>
      </c>
      <c r="C830" s="272">
        <f>SUM(C832:C840)</f>
        <v>509.90000000000003</v>
      </c>
      <c r="D830" s="272">
        <f>SUM(D832:D840)</f>
        <v>343.2</v>
      </c>
      <c r="E830" s="272">
        <v>67.3</v>
      </c>
      <c r="F830" s="285">
        <v>244.8</v>
      </c>
      <c r="G830" s="404"/>
    </row>
    <row r="831" spans="1:7" s="3" customFormat="1" ht="17.25">
      <c r="A831" s="355" t="s">
        <v>95</v>
      </c>
      <c r="B831" s="356">
        <f t="shared" ref="B831" si="65">SUM(B843,B846,B849,B852)</f>
        <v>11.2</v>
      </c>
      <c r="C831" s="356">
        <f>SUM(C843,C846,C849,C852)</f>
        <v>49.5</v>
      </c>
      <c r="D831" s="356">
        <f>SUM(D843,D846,D849,D852)</f>
        <v>49.5</v>
      </c>
      <c r="E831" s="356">
        <v>100</v>
      </c>
      <c r="F831" s="357">
        <v>442</v>
      </c>
      <c r="G831" s="404"/>
    </row>
    <row r="832" spans="1:7" s="3" customFormat="1" ht="49.5">
      <c r="A832" s="363" t="s">
        <v>78</v>
      </c>
      <c r="B832" s="279" t="s">
        <v>6</v>
      </c>
      <c r="C832" s="279">
        <v>56</v>
      </c>
      <c r="D832" s="279">
        <v>40.1</v>
      </c>
      <c r="E832" s="279">
        <v>71.599999999999994</v>
      </c>
      <c r="F832" s="292" t="s">
        <v>6</v>
      </c>
      <c r="G832" s="404"/>
    </row>
    <row r="833" spans="1:7" s="3" customFormat="1" ht="66">
      <c r="A833" s="363" t="s">
        <v>80</v>
      </c>
      <c r="B833" s="279" t="s">
        <v>6</v>
      </c>
      <c r="C833" s="279">
        <v>41</v>
      </c>
      <c r="D833" s="279">
        <v>5</v>
      </c>
      <c r="E833" s="279">
        <v>12.2</v>
      </c>
      <c r="F833" s="292" t="s">
        <v>6</v>
      </c>
      <c r="G833" s="404"/>
    </row>
    <row r="834" spans="1:7" s="3" customFormat="1" ht="66">
      <c r="A834" s="363" t="s">
        <v>50</v>
      </c>
      <c r="B834" s="279">
        <v>0</v>
      </c>
      <c r="C834" s="279">
        <v>6</v>
      </c>
      <c r="D834" s="279">
        <v>5.5</v>
      </c>
      <c r="E834" s="279">
        <v>91.7</v>
      </c>
      <c r="F834" s="292" t="s">
        <v>6</v>
      </c>
      <c r="G834" s="404"/>
    </row>
    <row r="835" spans="1:7" s="3" customFormat="1" ht="66">
      <c r="A835" s="383" t="s">
        <v>27</v>
      </c>
      <c r="B835" s="283">
        <v>6</v>
      </c>
      <c r="C835" s="283" t="s">
        <v>6</v>
      </c>
      <c r="D835" s="283" t="s">
        <v>6</v>
      </c>
      <c r="E835" s="283" t="s">
        <v>6</v>
      </c>
      <c r="F835" s="295" t="s">
        <v>6</v>
      </c>
      <c r="G835" s="402"/>
    </row>
    <row r="836" spans="1:7" ht="82.5">
      <c r="A836" s="363" t="s">
        <v>53</v>
      </c>
      <c r="B836" s="279">
        <v>9.1999999999999993</v>
      </c>
      <c r="C836" s="279">
        <v>211.6</v>
      </c>
      <c r="D836" s="279">
        <v>198.7</v>
      </c>
      <c r="E836" s="279">
        <v>93.9</v>
      </c>
      <c r="F836" s="292">
        <v>2159.8000000000002</v>
      </c>
      <c r="G836" s="402"/>
    </row>
    <row r="837" spans="1:7" ht="66">
      <c r="A837" s="363" t="s">
        <v>17</v>
      </c>
      <c r="B837" s="279">
        <v>51</v>
      </c>
      <c r="C837" s="279">
        <v>116.3</v>
      </c>
      <c r="D837" s="279">
        <v>26.9</v>
      </c>
      <c r="E837" s="279">
        <v>23.1</v>
      </c>
      <c r="F837" s="292">
        <v>52.7</v>
      </c>
      <c r="G837" s="402"/>
    </row>
    <row r="838" spans="1:7" ht="49.5">
      <c r="A838" s="363" t="s">
        <v>130</v>
      </c>
      <c r="B838" s="279">
        <v>70</v>
      </c>
      <c r="C838" s="279">
        <v>70</v>
      </c>
      <c r="D838" s="279">
        <v>58</v>
      </c>
      <c r="E838" s="279">
        <v>82.9</v>
      </c>
      <c r="F838" s="292">
        <v>82.9</v>
      </c>
      <c r="G838" s="402"/>
    </row>
    <row r="839" spans="1:7" ht="49.5">
      <c r="A839" s="363" t="s">
        <v>24</v>
      </c>
      <c r="B839" s="279">
        <v>4</v>
      </c>
      <c r="C839" s="279" t="s">
        <v>6</v>
      </c>
      <c r="D839" s="279" t="s">
        <v>6</v>
      </c>
      <c r="E839" s="279" t="s">
        <v>6</v>
      </c>
      <c r="F839" s="292" t="s">
        <v>6</v>
      </c>
      <c r="G839" s="402"/>
    </row>
    <row r="840" spans="1:7" ht="49.5">
      <c r="A840" s="363" t="s">
        <v>20</v>
      </c>
      <c r="B840" s="279">
        <v>0</v>
      </c>
      <c r="C840" s="279">
        <v>9</v>
      </c>
      <c r="D840" s="279">
        <v>9</v>
      </c>
      <c r="E840" s="279">
        <v>100</v>
      </c>
      <c r="F840" s="292" t="s">
        <v>6</v>
      </c>
      <c r="G840" s="402"/>
    </row>
    <row r="841" spans="1:7" ht="66">
      <c r="A841" s="360" t="s">
        <v>165</v>
      </c>
      <c r="B841" s="275">
        <f>B843</f>
        <v>10</v>
      </c>
      <c r="C841" s="275" t="str">
        <f>C843</f>
        <v>-</v>
      </c>
      <c r="D841" s="275" t="str">
        <f>D843</f>
        <v>-</v>
      </c>
      <c r="E841" s="275" t="s">
        <v>6</v>
      </c>
      <c r="F841" s="288" t="s">
        <v>6</v>
      </c>
      <c r="G841" s="402"/>
    </row>
    <row r="842" spans="1:7" ht="16.5">
      <c r="A842" s="359" t="s">
        <v>3</v>
      </c>
      <c r="B842" s="273"/>
      <c r="C842" s="273"/>
      <c r="D842" s="273"/>
      <c r="E842" s="273"/>
      <c r="F842" s="286"/>
      <c r="G842" s="402"/>
    </row>
    <row r="843" spans="1:7" ht="16.5">
      <c r="A843" s="361" t="s">
        <v>95</v>
      </c>
      <c r="B843" s="276">
        <v>10</v>
      </c>
      <c r="C843" s="276" t="s">
        <v>6</v>
      </c>
      <c r="D843" s="276" t="s">
        <v>6</v>
      </c>
      <c r="E843" s="276" t="s">
        <v>6</v>
      </c>
      <c r="F843" s="289" t="s">
        <v>6</v>
      </c>
      <c r="G843" s="402"/>
    </row>
    <row r="844" spans="1:7" ht="33">
      <c r="A844" s="360" t="s">
        <v>115</v>
      </c>
      <c r="B844" s="277" t="s">
        <v>6</v>
      </c>
      <c r="C844" s="277">
        <f>C846</f>
        <v>25</v>
      </c>
      <c r="D844" s="277">
        <f>D846</f>
        <v>25</v>
      </c>
      <c r="E844" s="277">
        <v>100</v>
      </c>
      <c r="F844" s="290" t="s">
        <v>6</v>
      </c>
      <c r="G844" s="402"/>
    </row>
    <row r="845" spans="1:7" ht="16.5">
      <c r="A845" s="359" t="s">
        <v>3</v>
      </c>
      <c r="B845" s="274"/>
      <c r="C845" s="274"/>
      <c r="D845" s="274"/>
      <c r="E845" s="274"/>
      <c r="F845" s="287"/>
      <c r="G845" s="402"/>
    </row>
    <row r="846" spans="1:7" ht="16.5">
      <c r="A846" s="361" t="s">
        <v>95</v>
      </c>
      <c r="B846" s="276" t="s">
        <v>6</v>
      </c>
      <c r="C846" s="276">
        <v>25</v>
      </c>
      <c r="D846" s="276">
        <v>25</v>
      </c>
      <c r="E846" s="276">
        <v>100</v>
      </c>
      <c r="F846" s="289" t="s">
        <v>6</v>
      </c>
      <c r="G846" s="402"/>
    </row>
    <row r="847" spans="1:7" ht="66">
      <c r="A847" s="360" t="s">
        <v>164</v>
      </c>
      <c r="B847" s="275">
        <f>B849</f>
        <v>1.2</v>
      </c>
      <c r="C847" s="275">
        <f>C849</f>
        <v>2</v>
      </c>
      <c r="D847" s="275">
        <f>D849</f>
        <v>2</v>
      </c>
      <c r="E847" s="275">
        <v>100</v>
      </c>
      <c r="F847" s="288">
        <v>166.7</v>
      </c>
      <c r="G847" s="402"/>
    </row>
    <row r="848" spans="1:7" ht="16.5">
      <c r="A848" s="359" t="s">
        <v>3</v>
      </c>
      <c r="B848" s="273"/>
      <c r="C848" s="273"/>
      <c r="D848" s="273"/>
      <c r="E848" s="273"/>
      <c r="F848" s="286"/>
      <c r="G848" s="402"/>
    </row>
    <row r="849" spans="1:7" ht="16.5">
      <c r="A849" s="361" t="s">
        <v>95</v>
      </c>
      <c r="B849" s="276">
        <v>1.2</v>
      </c>
      <c r="C849" s="276">
        <v>2</v>
      </c>
      <c r="D849" s="276">
        <v>2</v>
      </c>
      <c r="E849" s="276">
        <v>100</v>
      </c>
      <c r="F849" s="289">
        <v>166.7</v>
      </c>
      <c r="G849" s="402"/>
    </row>
    <row r="850" spans="1:7" ht="49.5">
      <c r="A850" s="360" t="s">
        <v>114</v>
      </c>
      <c r="B850" s="275" t="str">
        <f>B852</f>
        <v>-</v>
      </c>
      <c r="C850" s="275">
        <f>C852</f>
        <v>22.5</v>
      </c>
      <c r="D850" s="275">
        <f>D852</f>
        <v>22.5</v>
      </c>
      <c r="E850" s="275">
        <v>100</v>
      </c>
      <c r="F850" s="288" t="s">
        <v>6</v>
      </c>
      <c r="G850" s="402"/>
    </row>
    <row r="851" spans="1:7" ht="16.5">
      <c r="A851" s="359" t="s">
        <v>3</v>
      </c>
      <c r="B851" s="273"/>
      <c r="C851" s="273"/>
      <c r="D851" s="273"/>
      <c r="E851" s="273"/>
      <c r="F851" s="286"/>
      <c r="G851" s="402"/>
    </row>
    <row r="852" spans="1:7" ht="16.5">
      <c r="A852" s="361" t="s">
        <v>95</v>
      </c>
      <c r="B852" s="276" t="s">
        <v>6</v>
      </c>
      <c r="C852" s="276">
        <v>22.5</v>
      </c>
      <c r="D852" s="276">
        <v>22.5</v>
      </c>
      <c r="E852" s="276">
        <v>100</v>
      </c>
      <c r="F852" s="289" t="s">
        <v>6</v>
      </c>
      <c r="G852" s="402"/>
    </row>
    <row r="853" spans="1:7" ht="49.5">
      <c r="A853" s="351" t="s">
        <v>52</v>
      </c>
      <c r="B853" s="352">
        <f>SUM(B855:B856)</f>
        <v>132.80000000000001</v>
      </c>
      <c r="C853" s="352">
        <f>SUM(C855:C856)</f>
        <v>1707.3999999999999</v>
      </c>
      <c r="D853" s="352">
        <f>SUM(D855:D856)</f>
        <v>769.6</v>
      </c>
      <c r="E853" s="352">
        <v>45.1</v>
      </c>
      <c r="F853" s="353">
        <v>579.5</v>
      </c>
      <c r="G853" s="402"/>
    </row>
    <row r="854" spans="1:7" ht="17.25">
      <c r="A854" s="355" t="s">
        <v>3</v>
      </c>
      <c r="B854" s="377"/>
      <c r="C854" s="377"/>
      <c r="D854" s="377"/>
      <c r="E854" s="377"/>
      <c r="F854" s="378"/>
      <c r="G854" s="402"/>
    </row>
    <row r="855" spans="1:7" ht="34.5">
      <c r="A855" s="354" t="s">
        <v>45</v>
      </c>
      <c r="B855" s="272">
        <f>SUM(B857:B861)</f>
        <v>32.799999999999997</v>
      </c>
      <c r="C855" s="272">
        <f>SUM(C857:C861)</f>
        <v>1417.1</v>
      </c>
      <c r="D855" s="272">
        <f>SUM(D857:D861)</f>
        <v>669.6</v>
      </c>
      <c r="E855" s="272">
        <v>47.3</v>
      </c>
      <c r="F855" s="285">
        <v>2041.5</v>
      </c>
      <c r="G855" s="402"/>
    </row>
    <row r="856" spans="1:7" ht="17.25">
      <c r="A856" s="355" t="s">
        <v>95</v>
      </c>
      <c r="B856" s="356">
        <f t="shared" ref="B856" si="66">SUM(B864,B867,B870)</f>
        <v>100</v>
      </c>
      <c r="C856" s="356">
        <f>SUM(C864,C867,C870)</f>
        <v>290.3</v>
      </c>
      <c r="D856" s="356">
        <f>SUM(D864,D867,D870)</f>
        <v>100</v>
      </c>
      <c r="E856" s="356">
        <v>34.4</v>
      </c>
      <c r="F856" s="357">
        <v>100</v>
      </c>
      <c r="G856" s="402"/>
    </row>
    <row r="857" spans="1:7" ht="66">
      <c r="A857" s="383" t="s">
        <v>27</v>
      </c>
      <c r="B857" s="283">
        <v>0</v>
      </c>
      <c r="C857" s="283">
        <v>30</v>
      </c>
      <c r="D857" s="283">
        <v>30</v>
      </c>
      <c r="E857" s="283">
        <v>100</v>
      </c>
      <c r="F857" s="295" t="s">
        <v>6</v>
      </c>
      <c r="G857" s="402"/>
    </row>
    <row r="858" spans="1:7" ht="66">
      <c r="A858" s="363" t="s">
        <v>80</v>
      </c>
      <c r="B858" s="279" t="s">
        <v>6</v>
      </c>
      <c r="C858" s="279">
        <v>1047</v>
      </c>
      <c r="D858" s="279">
        <v>511.8</v>
      </c>
      <c r="E858" s="279">
        <v>48.9</v>
      </c>
      <c r="F858" s="292" t="s">
        <v>6</v>
      </c>
      <c r="G858" s="402"/>
    </row>
    <row r="859" spans="1:7" ht="66">
      <c r="A859" s="363" t="s">
        <v>50</v>
      </c>
      <c r="B859" s="279" t="s">
        <v>6</v>
      </c>
      <c r="C859" s="279">
        <v>4</v>
      </c>
      <c r="D859" s="279">
        <v>1.1000000000000001</v>
      </c>
      <c r="E859" s="279">
        <v>27.5</v>
      </c>
      <c r="F859" s="292" t="s">
        <v>6</v>
      </c>
      <c r="G859" s="402"/>
    </row>
    <row r="860" spans="1:7" ht="82.5">
      <c r="A860" s="363" t="s">
        <v>53</v>
      </c>
      <c r="B860" s="279">
        <v>32.799999999999997</v>
      </c>
      <c r="C860" s="279">
        <v>34</v>
      </c>
      <c r="D860" s="279">
        <v>24</v>
      </c>
      <c r="E860" s="279">
        <v>70.599999999999994</v>
      </c>
      <c r="F860" s="292">
        <v>73.2</v>
      </c>
      <c r="G860" s="402"/>
    </row>
    <row r="861" spans="1:7" ht="66">
      <c r="A861" s="363" t="s">
        <v>17</v>
      </c>
      <c r="B861" s="279">
        <v>0</v>
      </c>
      <c r="C861" s="279">
        <v>302.10000000000002</v>
      </c>
      <c r="D861" s="279">
        <v>102.7</v>
      </c>
      <c r="E861" s="279">
        <v>34</v>
      </c>
      <c r="F861" s="292" t="s">
        <v>6</v>
      </c>
      <c r="G861" s="402"/>
    </row>
    <row r="862" spans="1:7" ht="66">
      <c r="A862" s="360" t="s">
        <v>164</v>
      </c>
      <c r="B862" s="275">
        <f>B864</f>
        <v>100</v>
      </c>
      <c r="C862" s="275">
        <f>C864</f>
        <v>88</v>
      </c>
      <c r="D862" s="275">
        <f>D864</f>
        <v>0</v>
      </c>
      <c r="E862" s="275">
        <v>0</v>
      </c>
      <c r="F862" s="288">
        <v>0</v>
      </c>
      <c r="G862" s="402"/>
    </row>
    <row r="863" spans="1:7" ht="16.5">
      <c r="A863" s="359" t="s">
        <v>3</v>
      </c>
      <c r="B863" s="273"/>
      <c r="C863" s="273"/>
      <c r="D863" s="273"/>
      <c r="E863" s="273"/>
      <c r="F863" s="286"/>
      <c r="G863" s="402"/>
    </row>
    <row r="864" spans="1:7" ht="16.5">
      <c r="A864" s="361" t="s">
        <v>95</v>
      </c>
      <c r="B864" s="276">
        <v>100</v>
      </c>
      <c r="C864" s="276">
        <v>88</v>
      </c>
      <c r="D864" s="276">
        <v>0</v>
      </c>
      <c r="E864" s="276">
        <v>0</v>
      </c>
      <c r="F864" s="289">
        <v>0</v>
      </c>
      <c r="G864" s="402"/>
    </row>
    <row r="865" spans="1:7" ht="49.5">
      <c r="A865" s="360" t="s">
        <v>114</v>
      </c>
      <c r="B865" s="275" t="s">
        <v>6</v>
      </c>
      <c r="C865" s="275">
        <f>C867</f>
        <v>70</v>
      </c>
      <c r="D865" s="275">
        <f>D867</f>
        <v>70</v>
      </c>
      <c r="E865" s="275">
        <v>100</v>
      </c>
      <c r="F865" s="288" t="s">
        <v>6</v>
      </c>
      <c r="G865" s="402"/>
    </row>
    <row r="866" spans="1:7" ht="16.5">
      <c r="A866" s="359" t="s">
        <v>3</v>
      </c>
      <c r="B866" s="273"/>
      <c r="C866" s="273"/>
      <c r="D866" s="273"/>
      <c r="E866" s="273"/>
      <c r="F866" s="286"/>
      <c r="G866" s="402"/>
    </row>
    <row r="867" spans="1:7" ht="16.5">
      <c r="A867" s="361" t="s">
        <v>95</v>
      </c>
      <c r="B867" s="276" t="s">
        <v>6</v>
      </c>
      <c r="C867" s="276">
        <v>70</v>
      </c>
      <c r="D867" s="276">
        <v>70</v>
      </c>
      <c r="E867" s="276">
        <v>100</v>
      </c>
      <c r="F867" s="289" t="s">
        <v>6</v>
      </c>
      <c r="G867" s="402"/>
    </row>
    <row r="868" spans="1:7" ht="33">
      <c r="A868" s="360" t="s">
        <v>115</v>
      </c>
      <c r="B868" s="275" t="s">
        <v>6</v>
      </c>
      <c r="C868" s="275">
        <f>C870</f>
        <v>132.30000000000001</v>
      </c>
      <c r="D868" s="275">
        <f>D870</f>
        <v>30</v>
      </c>
      <c r="E868" s="275">
        <v>22.7</v>
      </c>
      <c r="F868" s="288" t="s">
        <v>6</v>
      </c>
      <c r="G868" s="402"/>
    </row>
    <row r="869" spans="1:7" ht="16.5">
      <c r="A869" s="359" t="s">
        <v>3</v>
      </c>
      <c r="B869" s="273"/>
      <c r="C869" s="273"/>
      <c r="D869" s="273"/>
      <c r="E869" s="273"/>
      <c r="F869" s="286"/>
      <c r="G869" s="402"/>
    </row>
    <row r="870" spans="1:7" ht="16.5">
      <c r="A870" s="361" t="s">
        <v>95</v>
      </c>
      <c r="B870" s="276" t="s">
        <v>6</v>
      </c>
      <c r="C870" s="276">
        <v>132.30000000000001</v>
      </c>
      <c r="D870" s="276">
        <v>30</v>
      </c>
      <c r="E870" s="276">
        <v>22.7</v>
      </c>
      <c r="F870" s="289" t="s">
        <v>6</v>
      </c>
      <c r="G870" s="404"/>
    </row>
    <row r="871" spans="1:7" s="3" customFormat="1" ht="82.5">
      <c r="A871" s="351" t="s">
        <v>54</v>
      </c>
      <c r="B871" s="352">
        <f>SUM(B873:B874)</f>
        <v>411.6</v>
      </c>
      <c r="C871" s="352">
        <f>SUM(C873:C874)</f>
        <v>2418.3000000000002</v>
      </c>
      <c r="D871" s="352">
        <f>SUM(D873:D874)</f>
        <v>1561.6999999999998</v>
      </c>
      <c r="E871" s="352">
        <v>64.599999999999994</v>
      </c>
      <c r="F871" s="353">
        <v>379.4</v>
      </c>
      <c r="G871" s="404"/>
    </row>
    <row r="872" spans="1:7" s="3" customFormat="1" ht="17.25">
      <c r="A872" s="354" t="s">
        <v>3</v>
      </c>
      <c r="B872" s="271"/>
      <c r="C872" s="271"/>
      <c r="D872" s="271"/>
      <c r="E872" s="273"/>
      <c r="F872" s="286"/>
      <c r="G872" s="404"/>
    </row>
    <row r="873" spans="1:7" s="3" customFormat="1" ht="34.5">
      <c r="A873" s="354" t="s">
        <v>45</v>
      </c>
      <c r="B873" s="272">
        <f>SUM(B876:B878)</f>
        <v>291.60000000000002</v>
      </c>
      <c r="C873" s="272">
        <f>SUM(C875:C878)</f>
        <v>1328</v>
      </c>
      <c r="D873" s="272">
        <f>SUM(D875:D878)</f>
        <v>583.29999999999995</v>
      </c>
      <c r="E873" s="272">
        <v>43.9</v>
      </c>
      <c r="F873" s="285">
        <v>200</v>
      </c>
      <c r="G873" s="404"/>
    </row>
    <row r="874" spans="1:7" s="3" customFormat="1" ht="17.25">
      <c r="A874" s="355" t="s">
        <v>95</v>
      </c>
      <c r="B874" s="356">
        <f>SUM(B881,B884)</f>
        <v>120</v>
      </c>
      <c r="C874" s="356">
        <f>SUM(C881,C884)</f>
        <v>1090.3</v>
      </c>
      <c r="D874" s="356">
        <f>SUM(D881,D884)</f>
        <v>978.4</v>
      </c>
      <c r="E874" s="356">
        <v>89.7</v>
      </c>
      <c r="F874" s="357">
        <v>815.3</v>
      </c>
      <c r="G874" s="402"/>
    </row>
    <row r="875" spans="1:7" ht="66">
      <c r="A875" s="363" t="s">
        <v>27</v>
      </c>
      <c r="B875" s="279">
        <v>130.4</v>
      </c>
      <c r="C875" s="279">
        <v>317</v>
      </c>
      <c r="D875" s="279">
        <v>317</v>
      </c>
      <c r="E875" s="279">
        <v>100</v>
      </c>
      <c r="F875" s="292">
        <v>243.1</v>
      </c>
      <c r="G875" s="402"/>
    </row>
    <row r="876" spans="1:7" ht="66">
      <c r="A876" s="383" t="s">
        <v>50</v>
      </c>
      <c r="B876" s="283">
        <v>1.5</v>
      </c>
      <c r="C876" s="283">
        <v>5.6</v>
      </c>
      <c r="D876" s="283">
        <v>5.6</v>
      </c>
      <c r="E876" s="283">
        <v>100</v>
      </c>
      <c r="F876" s="295">
        <v>373.3</v>
      </c>
      <c r="G876" s="402"/>
    </row>
    <row r="877" spans="1:7" ht="82.5">
      <c r="A877" s="363" t="s">
        <v>53</v>
      </c>
      <c r="B877" s="279">
        <v>3.5</v>
      </c>
      <c r="C877" s="279">
        <v>4</v>
      </c>
      <c r="D877" s="279">
        <v>4</v>
      </c>
      <c r="E877" s="279">
        <v>100</v>
      </c>
      <c r="F877" s="292">
        <v>114.3</v>
      </c>
      <c r="G877" s="402"/>
    </row>
    <row r="878" spans="1:7" ht="66">
      <c r="A878" s="360" t="s">
        <v>17</v>
      </c>
      <c r="B878" s="275">
        <v>286.60000000000002</v>
      </c>
      <c r="C878" s="275">
        <v>1001.4</v>
      </c>
      <c r="D878" s="275">
        <v>256.7</v>
      </c>
      <c r="E878" s="275">
        <v>25.6</v>
      </c>
      <c r="F878" s="288">
        <v>89.6</v>
      </c>
      <c r="G878" s="402"/>
    </row>
    <row r="879" spans="1:7" ht="66">
      <c r="A879" s="360" t="s">
        <v>166</v>
      </c>
      <c r="B879" s="275">
        <f>SUM(B881)</f>
        <v>120</v>
      </c>
      <c r="C879" s="275">
        <f>C881</f>
        <v>170</v>
      </c>
      <c r="D879" s="275">
        <f>D881</f>
        <v>170</v>
      </c>
      <c r="E879" s="275">
        <v>100</v>
      </c>
      <c r="F879" s="288">
        <v>141.69999999999999</v>
      </c>
      <c r="G879" s="402"/>
    </row>
    <row r="880" spans="1:7" ht="16.5">
      <c r="A880" s="359" t="s">
        <v>3</v>
      </c>
      <c r="B880" s="273"/>
      <c r="C880" s="273"/>
      <c r="D880" s="273"/>
      <c r="E880" s="273"/>
      <c r="F880" s="286"/>
      <c r="G880" s="402"/>
    </row>
    <row r="881" spans="1:7" ht="16.5">
      <c r="A881" s="361" t="s">
        <v>95</v>
      </c>
      <c r="B881" s="276">
        <v>120</v>
      </c>
      <c r="C881" s="276">
        <v>170</v>
      </c>
      <c r="D881" s="276">
        <v>170</v>
      </c>
      <c r="E881" s="276">
        <v>100</v>
      </c>
      <c r="F881" s="289">
        <v>141.69999999999999</v>
      </c>
      <c r="G881" s="402"/>
    </row>
    <row r="882" spans="1:7" ht="33">
      <c r="A882" s="360" t="s">
        <v>115</v>
      </c>
      <c r="B882" s="275" t="s">
        <v>6</v>
      </c>
      <c r="C882" s="275">
        <f>C884</f>
        <v>920.3</v>
      </c>
      <c r="D882" s="275">
        <f>D884</f>
        <v>808.4</v>
      </c>
      <c r="E882" s="275">
        <v>87.8</v>
      </c>
      <c r="F882" s="288" t="s">
        <v>6</v>
      </c>
      <c r="G882" s="402"/>
    </row>
    <row r="883" spans="1:7" ht="16.5">
      <c r="A883" s="359" t="s">
        <v>3</v>
      </c>
      <c r="B883" s="273"/>
      <c r="C883" s="273"/>
      <c r="D883" s="273"/>
      <c r="E883" s="273"/>
      <c r="F883" s="286"/>
      <c r="G883" s="402"/>
    </row>
    <row r="884" spans="1:7" ht="16.5">
      <c r="A884" s="361" t="s">
        <v>95</v>
      </c>
      <c r="B884" s="276" t="s">
        <v>6</v>
      </c>
      <c r="C884" s="276">
        <v>920.3</v>
      </c>
      <c r="D884" s="276">
        <v>808.4</v>
      </c>
      <c r="E884" s="276">
        <v>87.8</v>
      </c>
      <c r="F884" s="289" t="s">
        <v>6</v>
      </c>
      <c r="G884" s="404"/>
    </row>
    <row r="885" spans="1:7" s="3" customFormat="1" ht="49.5">
      <c r="A885" s="387" t="s">
        <v>148</v>
      </c>
      <c r="B885" s="377">
        <f>B886</f>
        <v>82.5</v>
      </c>
      <c r="C885" s="377">
        <f>C886</f>
        <v>87</v>
      </c>
      <c r="D885" s="377">
        <f>D886</f>
        <v>82.5</v>
      </c>
      <c r="E885" s="377">
        <v>94.8</v>
      </c>
      <c r="F885" s="378">
        <v>100</v>
      </c>
      <c r="G885" s="402"/>
    </row>
    <row r="886" spans="1:7" ht="66">
      <c r="A886" s="363" t="s">
        <v>79</v>
      </c>
      <c r="B886" s="279">
        <v>82.5</v>
      </c>
      <c r="C886" s="279">
        <v>87</v>
      </c>
      <c r="D886" s="279">
        <v>82.5</v>
      </c>
      <c r="E886" s="279">
        <v>94.8</v>
      </c>
      <c r="F886" s="292">
        <v>100</v>
      </c>
      <c r="G886" s="402"/>
    </row>
    <row r="887" spans="1:7" ht="16.5">
      <c r="A887" s="351" t="s">
        <v>8</v>
      </c>
      <c r="B887" s="352">
        <f>SUM(B889:B892)</f>
        <v>1227.3</v>
      </c>
      <c r="C887" s="352">
        <f>SUM(C889:C892)</f>
        <v>5566.9</v>
      </c>
      <c r="D887" s="352">
        <f>SUM(D889:D892)</f>
        <v>3305.2000000000003</v>
      </c>
      <c r="E887" s="352">
        <v>59.4</v>
      </c>
      <c r="F887" s="353">
        <v>269.3</v>
      </c>
      <c r="G887" s="402"/>
    </row>
    <row r="888" spans="1:7" ht="17.25">
      <c r="A888" s="354" t="s">
        <v>3</v>
      </c>
      <c r="B888" s="271"/>
      <c r="C888" s="271"/>
      <c r="D888" s="271"/>
      <c r="E888" s="271"/>
      <c r="F888" s="284"/>
      <c r="G888" s="402"/>
    </row>
    <row r="889" spans="1:7" ht="17.25">
      <c r="A889" s="354" t="s">
        <v>4</v>
      </c>
      <c r="B889" s="271" t="s">
        <v>6</v>
      </c>
      <c r="C889" s="271" t="s">
        <v>6</v>
      </c>
      <c r="D889" s="271" t="s">
        <v>6</v>
      </c>
      <c r="E889" s="273" t="s">
        <v>6</v>
      </c>
      <c r="F889" s="286" t="s">
        <v>6</v>
      </c>
      <c r="G889" s="402"/>
    </row>
    <row r="890" spans="1:7" ht="17.25">
      <c r="A890" s="354" t="s">
        <v>5</v>
      </c>
      <c r="B890" s="271" t="s">
        <v>6</v>
      </c>
      <c r="C890" s="271" t="s">
        <v>6</v>
      </c>
      <c r="D890" s="271" t="s">
        <v>6</v>
      </c>
      <c r="E890" s="273" t="s">
        <v>6</v>
      </c>
      <c r="F890" s="286" t="s">
        <v>6</v>
      </c>
      <c r="G890" s="402"/>
    </row>
    <row r="891" spans="1:7" ht="34.5">
      <c r="A891" s="354" t="s">
        <v>9</v>
      </c>
      <c r="B891" s="272">
        <f>SUM(B816:B821,B830,B855,B873,B886)</f>
        <v>996.1</v>
      </c>
      <c r="C891" s="272">
        <f>SUM(C812,C830,C855,C873,C885)</f>
        <v>4074</v>
      </c>
      <c r="D891" s="272">
        <f>SUM(D812,D830,D855,D873,D885)</f>
        <v>2177.3000000000002</v>
      </c>
      <c r="E891" s="272">
        <v>53.4</v>
      </c>
      <c r="F891" s="285">
        <v>218.6</v>
      </c>
      <c r="G891" s="402"/>
    </row>
    <row r="892" spans="1:7" ht="17.25">
      <c r="A892" s="355" t="s">
        <v>95</v>
      </c>
      <c r="B892" s="356">
        <f>SUM(B831,B856,B874,B813)</f>
        <v>231.2</v>
      </c>
      <c r="C892" s="356">
        <f>SUM(C831,C856,C874,C813)</f>
        <v>1492.8999999999999</v>
      </c>
      <c r="D892" s="356">
        <f>SUM(D831,D856,D874,D813)</f>
        <v>1127.9000000000001</v>
      </c>
      <c r="E892" s="356">
        <v>75.599999999999994</v>
      </c>
      <c r="F892" s="357">
        <v>487.8</v>
      </c>
      <c r="G892" s="402"/>
    </row>
    <row r="893" spans="1:7" ht="38.25" customHeight="1">
      <c r="A893" s="348" t="s">
        <v>92</v>
      </c>
      <c r="B893" s="349"/>
      <c r="C893" s="349"/>
      <c r="D893" s="349"/>
      <c r="E893" s="349"/>
      <c r="F893" s="350"/>
      <c r="G893" s="404"/>
    </row>
    <row r="894" spans="1:7" s="3" customFormat="1" ht="87.75" customHeight="1">
      <c r="A894" s="362" t="s">
        <v>149</v>
      </c>
      <c r="B894" s="388">
        <f>SUM(B895:B896)</f>
        <v>1936.1</v>
      </c>
      <c r="C894" s="388">
        <f>SUM(C895:C897)</f>
        <v>6007.7999999999993</v>
      </c>
      <c r="D894" s="388">
        <f>SUM(D895:D897)</f>
        <v>2204.5</v>
      </c>
      <c r="E894" s="388">
        <v>36.700000000000003</v>
      </c>
      <c r="F894" s="389">
        <v>113.9</v>
      </c>
      <c r="G894" s="402"/>
    </row>
    <row r="895" spans="1:7" ht="33">
      <c r="A895" s="363" t="s">
        <v>41</v>
      </c>
      <c r="B895" s="390">
        <v>160</v>
      </c>
      <c r="C895" s="390">
        <v>500</v>
      </c>
      <c r="D895" s="390">
        <v>240</v>
      </c>
      <c r="E895" s="390">
        <v>48</v>
      </c>
      <c r="F895" s="391">
        <v>150</v>
      </c>
      <c r="G895" s="402"/>
    </row>
    <row r="896" spans="1:7" ht="66">
      <c r="A896" s="363" t="s">
        <v>17</v>
      </c>
      <c r="B896" s="390">
        <v>1776.1</v>
      </c>
      <c r="C896" s="390">
        <v>4212.8999999999996</v>
      </c>
      <c r="D896" s="390">
        <v>670</v>
      </c>
      <c r="E896" s="390">
        <v>15.9</v>
      </c>
      <c r="F896" s="391">
        <v>37.700000000000003</v>
      </c>
      <c r="G896" s="402"/>
    </row>
    <row r="897" spans="1:7" ht="66">
      <c r="A897" s="363" t="s">
        <v>103</v>
      </c>
      <c r="B897" s="390" t="s">
        <v>6</v>
      </c>
      <c r="C897" s="390">
        <v>1294.9000000000001</v>
      </c>
      <c r="D897" s="390">
        <v>1294.5</v>
      </c>
      <c r="E897" s="390">
        <v>100</v>
      </c>
      <c r="F897" s="391" t="s">
        <v>6</v>
      </c>
      <c r="G897" s="404"/>
    </row>
    <row r="898" spans="1:7" s="3" customFormat="1" ht="116.25" customHeight="1">
      <c r="A898" s="362" t="s">
        <v>98</v>
      </c>
      <c r="B898" s="388">
        <f>B899</f>
        <v>518</v>
      </c>
      <c r="C898" s="388">
        <f>C899</f>
        <v>732</v>
      </c>
      <c r="D898" s="388">
        <f>D899</f>
        <v>503</v>
      </c>
      <c r="E898" s="388">
        <v>68.7</v>
      </c>
      <c r="F898" s="389">
        <v>97.1</v>
      </c>
      <c r="G898" s="402"/>
    </row>
    <row r="899" spans="1:7" ht="49.5">
      <c r="A899" s="363" t="s">
        <v>31</v>
      </c>
      <c r="B899" s="390">
        <v>518</v>
      </c>
      <c r="C899" s="390">
        <v>732</v>
      </c>
      <c r="D899" s="390">
        <v>503</v>
      </c>
      <c r="E899" s="390">
        <v>68.7</v>
      </c>
      <c r="F899" s="391">
        <v>97.1</v>
      </c>
      <c r="G899" s="404"/>
    </row>
    <row r="900" spans="1:7" s="3" customFormat="1" ht="69" customHeight="1">
      <c r="A900" s="362" t="s">
        <v>42</v>
      </c>
      <c r="B900" s="388">
        <f>SUM(B901:B901)</f>
        <v>2266.4</v>
      </c>
      <c r="C900" s="388">
        <f>SUM(C901:C901)</f>
        <v>3601.8</v>
      </c>
      <c r="D900" s="388">
        <f>SUM(D901:D901)</f>
        <v>2665.3</v>
      </c>
      <c r="E900" s="388">
        <v>74</v>
      </c>
      <c r="F900" s="389">
        <v>117.6</v>
      </c>
      <c r="G900" s="402"/>
    </row>
    <row r="901" spans="1:7" ht="66">
      <c r="A901" s="363" t="s">
        <v>79</v>
      </c>
      <c r="B901" s="390">
        <v>2266.4</v>
      </c>
      <c r="C901" s="390">
        <v>3601.8</v>
      </c>
      <c r="D901" s="390">
        <v>2665.3</v>
      </c>
      <c r="E901" s="390">
        <v>74</v>
      </c>
      <c r="F901" s="391">
        <v>117.6</v>
      </c>
      <c r="G901" s="404"/>
    </row>
    <row r="902" spans="1:7" s="3" customFormat="1" ht="16.5">
      <c r="A902" s="362" t="s">
        <v>8</v>
      </c>
      <c r="B902" s="388">
        <f>SUM(B894,B898,B900)</f>
        <v>4720.5</v>
      </c>
      <c r="C902" s="388">
        <f>SUM(C900,C898,C894)</f>
        <v>10341.599999999999</v>
      </c>
      <c r="D902" s="388">
        <f>SUM(D894,D898,D900)</f>
        <v>5372.8</v>
      </c>
      <c r="E902" s="388">
        <v>52</v>
      </c>
      <c r="F902" s="389">
        <v>113.8</v>
      </c>
      <c r="G902" s="404"/>
    </row>
    <row r="903" spans="1:7" s="3" customFormat="1" ht="48" customHeight="1">
      <c r="A903" s="384" t="s">
        <v>93</v>
      </c>
      <c r="B903" s="385"/>
      <c r="C903" s="385"/>
      <c r="D903" s="385"/>
      <c r="E903" s="385"/>
      <c r="F903" s="386"/>
      <c r="G903" s="404"/>
    </row>
    <row r="904" spans="1:7" s="3" customFormat="1" ht="85.5" customHeight="1">
      <c r="A904" s="362" t="s">
        <v>49</v>
      </c>
      <c r="B904" s="388">
        <f>SUM(B912:B913)</f>
        <v>754.9</v>
      </c>
      <c r="C904" s="388">
        <f>SUM(C905:C913)</f>
        <v>3104.7000000000003</v>
      </c>
      <c r="D904" s="388">
        <f>SUM(D905:D913)</f>
        <v>3035.9</v>
      </c>
      <c r="E904" s="388">
        <v>97.8</v>
      </c>
      <c r="F904" s="389">
        <v>402.2</v>
      </c>
      <c r="G904" s="404"/>
    </row>
    <row r="905" spans="1:7" s="3" customFormat="1" ht="49.5">
      <c r="A905" s="363" t="s">
        <v>78</v>
      </c>
      <c r="B905" s="390">
        <v>266</v>
      </c>
      <c r="C905" s="390">
        <v>596.79999999999995</v>
      </c>
      <c r="D905" s="390">
        <v>596.79999999999995</v>
      </c>
      <c r="E905" s="390">
        <v>100</v>
      </c>
      <c r="F905" s="391">
        <v>224.4</v>
      </c>
      <c r="G905" s="404"/>
    </row>
    <row r="906" spans="1:7" s="3" customFormat="1" ht="66">
      <c r="A906" s="363" t="s">
        <v>80</v>
      </c>
      <c r="B906" s="390">
        <v>186.2</v>
      </c>
      <c r="C906" s="390">
        <v>186.2</v>
      </c>
      <c r="D906" s="390">
        <v>186.2</v>
      </c>
      <c r="E906" s="390">
        <v>100</v>
      </c>
      <c r="F906" s="391">
        <v>100</v>
      </c>
      <c r="G906" s="404"/>
    </row>
    <row r="907" spans="1:7" s="3" customFormat="1" ht="49.5">
      <c r="A907" s="363" t="s">
        <v>18</v>
      </c>
      <c r="B907" s="390">
        <v>562.6</v>
      </c>
      <c r="C907" s="390">
        <v>565.5</v>
      </c>
      <c r="D907" s="390">
        <v>547.1</v>
      </c>
      <c r="E907" s="390">
        <v>96.7</v>
      </c>
      <c r="F907" s="391">
        <v>97.2</v>
      </c>
      <c r="G907" s="404"/>
    </row>
    <row r="908" spans="1:7" s="3" customFormat="1" ht="49.5">
      <c r="A908" s="363" t="s">
        <v>130</v>
      </c>
      <c r="B908" s="390">
        <v>362.5</v>
      </c>
      <c r="C908" s="390">
        <v>362.5</v>
      </c>
      <c r="D908" s="390">
        <v>362.5</v>
      </c>
      <c r="E908" s="390">
        <v>100</v>
      </c>
      <c r="F908" s="391">
        <v>100</v>
      </c>
      <c r="G908" s="404"/>
    </row>
    <row r="909" spans="1:7" s="3" customFormat="1" ht="49.5">
      <c r="A909" s="363" t="s">
        <v>24</v>
      </c>
      <c r="B909" s="390">
        <v>203.4</v>
      </c>
      <c r="C909" s="390">
        <v>203.4</v>
      </c>
      <c r="D909" s="390">
        <v>203.4</v>
      </c>
      <c r="E909" s="390">
        <v>100</v>
      </c>
      <c r="F909" s="391">
        <v>100</v>
      </c>
      <c r="G909" s="404"/>
    </row>
    <row r="910" spans="1:7" s="3" customFormat="1" ht="49.5">
      <c r="A910" s="363" t="s">
        <v>25</v>
      </c>
      <c r="B910" s="390">
        <v>202.7</v>
      </c>
      <c r="C910" s="390">
        <v>203</v>
      </c>
      <c r="D910" s="390">
        <v>203</v>
      </c>
      <c r="E910" s="390">
        <v>100</v>
      </c>
      <c r="F910" s="391">
        <v>100.1</v>
      </c>
      <c r="G910" s="404"/>
    </row>
    <row r="911" spans="1:7" s="3" customFormat="1" ht="49.5">
      <c r="A911" s="363" t="s">
        <v>134</v>
      </c>
      <c r="B911" s="390">
        <v>220.9</v>
      </c>
      <c r="C911" s="390">
        <v>232</v>
      </c>
      <c r="D911" s="390">
        <v>217.3</v>
      </c>
      <c r="E911" s="390">
        <v>93.7</v>
      </c>
      <c r="F911" s="391">
        <v>98.4</v>
      </c>
      <c r="G911" s="404"/>
    </row>
    <row r="912" spans="1:7" s="3" customFormat="1" ht="49.5">
      <c r="A912" s="363" t="s">
        <v>21</v>
      </c>
      <c r="B912" s="390">
        <v>454.9</v>
      </c>
      <c r="C912" s="390">
        <v>455.3</v>
      </c>
      <c r="D912" s="390">
        <v>419.6</v>
      </c>
      <c r="E912" s="390">
        <v>92.2</v>
      </c>
      <c r="F912" s="391">
        <v>92.2</v>
      </c>
      <c r="G912" s="404"/>
    </row>
    <row r="913" spans="1:7" s="3" customFormat="1" ht="66">
      <c r="A913" s="363" t="s">
        <v>103</v>
      </c>
      <c r="B913" s="390">
        <v>300</v>
      </c>
      <c r="C913" s="390">
        <v>300</v>
      </c>
      <c r="D913" s="390">
        <v>300</v>
      </c>
      <c r="E913" s="390">
        <v>100</v>
      </c>
      <c r="F913" s="391">
        <v>100</v>
      </c>
      <c r="G913" s="404"/>
    </row>
    <row r="914" spans="1:7" s="3" customFormat="1" ht="99">
      <c r="A914" s="362" t="s">
        <v>69</v>
      </c>
      <c r="B914" s="388">
        <f>SUM(B915)</f>
        <v>5.8</v>
      </c>
      <c r="C914" s="388">
        <f t="shared" ref="C914:D914" si="67">SUM(C915)</f>
        <v>46</v>
      </c>
      <c r="D914" s="388">
        <f t="shared" si="67"/>
        <v>5.9</v>
      </c>
      <c r="E914" s="388">
        <v>12.8</v>
      </c>
      <c r="F914" s="389">
        <v>101.7</v>
      </c>
      <c r="G914" s="404"/>
    </row>
    <row r="915" spans="1:7" s="3" customFormat="1" ht="66">
      <c r="A915" s="363" t="s">
        <v>79</v>
      </c>
      <c r="B915" s="390">
        <v>5.8</v>
      </c>
      <c r="C915" s="390">
        <v>46</v>
      </c>
      <c r="D915" s="390">
        <v>5.9</v>
      </c>
      <c r="E915" s="390">
        <v>12.8</v>
      </c>
      <c r="F915" s="391">
        <v>101.7</v>
      </c>
      <c r="G915" s="404"/>
    </row>
    <row r="916" spans="1:7" s="3" customFormat="1" ht="16.5">
      <c r="A916" s="362" t="s">
        <v>8</v>
      </c>
      <c r="B916" s="388">
        <f>B914+B904</f>
        <v>760.69999999999993</v>
      </c>
      <c r="C916" s="388">
        <f>C914+C904</f>
        <v>3150.7000000000003</v>
      </c>
      <c r="D916" s="388">
        <f>D914+D904</f>
        <v>3041.8</v>
      </c>
      <c r="E916" s="388">
        <v>96.5</v>
      </c>
      <c r="F916" s="389">
        <v>399.9</v>
      </c>
      <c r="G916" s="402"/>
    </row>
    <row r="917" spans="1:7" ht="52.5" customHeight="1">
      <c r="A917" s="348" t="s">
        <v>113</v>
      </c>
      <c r="B917" s="349"/>
      <c r="C917" s="349"/>
      <c r="D917" s="349"/>
      <c r="E917" s="349"/>
      <c r="F917" s="350"/>
      <c r="G917" s="404"/>
    </row>
    <row r="918" spans="1:7" s="3" customFormat="1" ht="132" customHeight="1">
      <c r="A918" s="362" t="s">
        <v>150</v>
      </c>
      <c r="B918" s="388">
        <f>B919</f>
        <v>0</v>
      </c>
      <c r="C918" s="388">
        <f>C919</f>
        <v>450.2</v>
      </c>
      <c r="D918" s="388">
        <f>D919</f>
        <v>277.7</v>
      </c>
      <c r="E918" s="388">
        <v>61.7</v>
      </c>
      <c r="F918" s="389" t="s">
        <v>6</v>
      </c>
      <c r="G918" s="402"/>
    </row>
    <row r="919" spans="1:7" ht="33">
      <c r="A919" s="363" t="s">
        <v>41</v>
      </c>
      <c r="B919" s="390">
        <v>0</v>
      </c>
      <c r="C919" s="390">
        <v>450.2</v>
      </c>
      <c r="D919" s="390">
        <v>277.7</v>
      </c>
      <c r="E919" s="390">
        <v>61.7</v>
      </c>
      <c r="F919" s="391" t="s">
        <v>6</v>
      </c>
      <c r="G919" s="402"/>
    </row>
    <row r="920" spans="1:7" ht="82.5">
      <c r="A920" s="362" t="s">
        <v>151</v>
      </c>
      <c r="B920" s="388">
        <f>SUM(B921)</f>
        <v>312.39999999999998</v>
      </c>
      <c r="C920" s="388">
        <f>C921</f>
        <v>2000</v>
      </c>
      <c r="D920" s="388">
        <f>D921</f>
        <v>474.3</v>
      </c>
      <c r="E920" s="388">
        <v>23.7</v>
      </c>
      <c r="F920" s="389">
        <v>151.80000000000001</v>
      </c>
      <c r="G920" s="402"/>
    </row>
    <row r="921" spans="1:7" ht="66">
      <c r="A921" s="363" t="s">
        <v>103</v>
      </c>
      <c r="B921" s="390">
        <v>312.39999999999998</v>
      </c>
      <c r="C921" s="390">
        <v>2000</v>
      </c>
      <c r="D921" s="390">
        <v>474.3</v>
      </c>
      <c r="E921" s="390">
        <v>23.7</v>
      </c>
      <c r="F921" s="391">
        <v>151.80000000000001</v>
      </c>
      <c r="G921" s="404"/>
    </row>
    <row r="922" spans="1:7" s="3" customFormat="1" ht="16.5">
      <c r="A922" s="362" t="s">
        <v>8</v>
      </c>
      <c r="B922" s="388">
        <f>B918+B920</f>
        <v>312.39999999999998</v>
      </c>
      <c r="C922" s="388">
        <f t="shared" ref="C922:D922" si="68">C918+C920</f>
        <v>2450.1999999999998</v>
      </c>
      <c r="D922" s="388">
        <f t="shared" si="68"/>
        <v>752</v>
      </c>
      <c r="E922" s="388">
        <v>30.7</v>
      </c>
      <c r="F922" s="389">
        <v>240.7</v>
      </c>
      <c r="G922" s="404"/>
    </row>
    <row r="923" spans="1:7" s="3" customFormat="1" ht="33">
      <c r="A923" s="392" t="s">
        <v>43</v>
      </c>
      <c r="B923" s="393">
        <f>SUM(B50,B84,B94,B168,B269,B398,B533,B699,B735,B758,B804,B887,B902,B916,B922)</f>
        <v>16220775.700000001</v>
      </c>
      <c r="C923" s="394">
        <f>SUM(C50,C84,C94,C168,C269,C398,C533,C699,C735,C758,C804,C887,C902,C916,C922)</f>
        <v>26032573.100000001</v>
      </c>
      <c r="D923" s="393">
        <f>SUM(D50,D84,D94,D168,D269,D398,D533,D699,D735,D758,D804,D887,D902,D916,D922)</f>
        <v>18671172.800000001</v>
      </c>
      <c r="E923" s="394">
        <v>71.7</v>
      </c>
      <c r="F923" s="394">
        <v>115.1</v>
      </c>
      <c r="G923" s="404"/>
    </row>
    <row r="924" spans="1:7" s="3" customFormat="1" ht="17.25">
      <c r="A924" s="395" t="s">
        <v>3</v>
      </c>
      <c r="B924" s="396"/>
      <c r="C924" s="397"/>
      <c r="D924" s="396"/>
      <c r="E924" s="398"/>
      <c r="F924" s="398"/>
      <c r="G924" s="404"/>
    </row>
    <row r="925" spans="1:7" s="3" customFormat="1" ht="17.25">
      <c r="A925" s="395" t="s">
        <v>4</v>
      </c>
      <c r="B925" s="396">
        <f t="shared" ref="B925:D926" si="69">SUM(B52,B86,B170,B271,B400,B535,B701,B737,B760,B806)</f>
        <v>2139620.7999999998</v>
      </c>
      <c r="C925" s="398">
        <f t="shared" si="69"/>
        <v>3953094.7</v>
      </c>
      <c r="D925" s="396">
        <f t="shared" si="69"/>
        <v>2948426.6999999997</v>
      </c>
      <c r="E925" s="398">
        <v>74.599999999999994</v>
      </c>
      <c r="F925" s="398">
        <v>137.80000000000001</v>
      </c>
      <c r="G925" s="404"/>
    </row>
    <row r="926" spans="1:7" s="3" customFormat="1" ht="17.25">
      <c r="A926" s="395" t="s">
        <v>5</v>
      </c>
      <c r="B926" s="396">
        <f t="shared" si="69"/>
        <v>7846724.1000000015</v>
      </c>
      <c r="C926" s="398">
        <f t="shared" si="69"/>
        <v>12606838.199999999</v>
      </c>
      <c r="D926" s="396">
        <f t="shared" si="69"/>
        <v>9356675.5999999996</v>
      </c>
      <c r="E926" s="398">
        <v>74.2</v>
      </c>
      <c r="F926" s="398">
        <v>119.2</v>
      </c>
      <c r="G926" s="404"/>
    </row>
    <row r="927" spans="1:7" s="3" customFormat="1" ht="34.5">
      <c r="A927" s="395" t="s">
        <v>9</v>
      </c>
      <c r="B927" s="396">
        <f>SUM(B54,B88,B94,B172,B273,B402,B537,B703,B739,B762,B808,B891,B902,B916,B922)</f>
        <v>6234199.5999999987</v>
      </c>
      <c r="C927" s="398">
        <f t="shared" ref="C927:D927" si="70">SUM(C54,C88,C94,C172,C273,C402,C537,C703,C739,C762,C808,C891,C902,C916,C922)</f>
        <v>9471147.3000000007</v>
      </c>
      <c r="D927" s="396">
        <f t="shared" si="70"/>
        <v>6364942.5999999996</v>
      </c>
      <c r="E927" s="398">
        <v>67.2</v>
      </c>
      <c r="F927" s="398">
        <v>102.1</v>
      </c>
      <c r="G927" s="402"/>
    </row>
    <row r="928" spans="1:7" ht="17.25">
      <c r="A928" s="399" t="s">
        <v>95</v>
      </c>
      <c r="B928" s="400">
        <f>SUM(B892)</f>
        <v>231.2</v>
      </c>
      <c r="C928" s="401">
        <f>SUM(C892)</f>
        <v>1492.8999999999999</v>
      </c>
      <c r="D928" s="400">
        <f>SUM(D892)</f>
        <v>1127.9000000000001</v>
      </c>
      <c r="E928" s="401">
        <v>75.599999999999994</v>
      </c>
      <c r="F928" s="401">
        <v>487.8</v>
      </c>
      <c r="G928" s="402"/>
    </row>
    <row r="929" spans="1:6">
      <c r="A929" s="303"/>
      <c r="B929" s="304"/>
      <c r="C929" s="304"/>
      <c r="D929" s="304"/>
      <c r="E929" s="304"/>
      <c r="F929" s="304"/>
    </row>
    <row r="930" spans="1:6" ht="91.5" customHeight="1">
      <c r="A930" s="343" t="s">
        <v>167</v>
      </c>
      <c r="B930" s="343"/>
      <c r="C930" s="343"/>
      <c r="D930" s="309"/>
      <c r="E930" s="310" t="s">
        <v>158</v>
      </c>
      <c r="F930" s="309"/>
    </row>
    <row r="931" spans="1:6" ht="18.75">
      <c r="A931" s="307"/>
      <c r="B931" s="300"/>
      <c r="C931" s="300"/>
      <c r="D931" s="300"/>
      <c r="E931" s="300"/>
      <c r="F931" s="300"/>
    </row>
    <row r="932" spans="1:6" ht="18.75">
      <c r="A932" s="308"/>
      <c r="B932" s="306"/>
      <c r="C932" s="305"/>
      <c r="D932" s="305"/>
      <c r="E932" s="304"/>
      <c r="F932" s="304"/>
    </row>
    <row r="933" spans="1:6">
      <c r="A933" s="303"/>
      <c r="B933" s="306"/>
      <c r="C933" s="305"/>
      <c r="D933" s="305"/>
      <c r="E933" s="300"/>
      <c r="F933" s="300"/>
    </row>
    <row r="934" spans="1:6">
      <c r="A934" s="303"/>
      <c r="B934" s="300"/>
      <c r="C934" s="300"/>
      <c r="D934" s="300"/>
      <c r="E934" s="300"/>
      <c r="F934" s="300"/>
    </row>
    <row r="935" spans="1:6">
      <c r="A935" s="299"/>
      <c r="B935" s="300"/>
      <c r="C935" s="300"/>
      <c r="D935" s="300"/>
      <c r="E935" s="300"/>
      <c r="F935" s="300"/>
    </row>
    <row r="936" spans="1:6">
      <c r="A936" s="299"/>
      <c r="B936" s="300"/>
      <c r="C936" s="300"/>
      <c r="D936" s="300"/>
      <c r="E936" s="300"/>
      <c r="F936" s="300"/>
    </row>
    <row r="937" spans="1:6">
      <c r="A937" s="299"/>
      <c r="B937" s="300"/>
      <c r="C937" s="300"/>
      <c r="D937" s="300"/>
      <c r="E937" s="300"/>
      <c r="F937" s="300"/>
    </row>
    <row r="938" spans="1:6">
      <c r="A938" s="299"/>
      <c r="B938" s="300"/>
      <c r="C938" s="300"/>
      <c r="D938" s="300"/>
      <c r="E938" s="300"/>
      <c r="F938" s="300"/>
    </row>
    <row r="939" spans="1:6">
      <c r="A939" s="299"/>
      <c r="B939" s="300"/>
      <c r="C939" s="300"/>
      <c r="D939" s="300"/>
      <c r="E939" s="300"/>
      <c r="F939" s="300"/>
    </row>
    <row r="940" spans="1:6">
      <c r="A940" s="299"/>
      <c r="B940" s="300"/>
      <c r="C940" s="300"/>
      <c r="D940" s="300"/>
      <c r="E940" s="300"/>
      <c r="F940" s="300"/>
    </row>
    <row r="941" spans="1:6">
      <c r="A941" s="299"/>
      <c r="B941" s="300"/>
      <c r="C941" s="300"/>
      <c r="D941" s="300"/>
      <c r="E941" s="300"/>
      <c r="F941" s="300"/>
    </row>
    <row r="942" spans="1:6">
      <c r="A942" s="299"/>
      <c r="B942" s="300"/>
      <c r="C942" s="300"/>
      <c r="D942" s="300"/>
      <c r="E942" s="304"/>
      <c r="F942" s="304"/>
    </row>
    <row r="943" spans="1:6">
      <c r="A943" s="299"/>
      <c r="B943" s="300"/>
      <c r="C943" s="300"/>
      <c r="D943" s="300"/>
      <c r="E943" s="304"/>
      <c r="F943" s="304"/>
    </row>
    <row r="944" spans="1:6">
      <c r="A944" s="299"/>
      <c r="B944" s="300"/>
      <c r="C944" s="300"/>
      <c r="D944" s="300"/>
      <c r="E944" s="300"/>
      <c r="F944" s="300"/>
    </row>
    <row r="945" spans="1:6">
      <c r="A945" s="299"/>
      <c r="B945" s="300"/>
      <c r="C945" s="300"/>
      <c r="D945" s="300"/>
      <c r="E945" s="300"/>
      <c r="F945" s="300"/>
    </row>
    <row r="946" spans="1:6">
      <c r="A946" s="299"/>
      <c r="B946" s="300"/>
      <c r="C946" s="300"/>
      <c r="D946" s="300"/>
      <c r="E946" s="300"/>
      <c r="F946" s="300"/>
    </row>
    <row r="947" spans="1:6">
      <c r="A947" s="299"/>
      <c r="B947" s="300"/>
      <c r="C947" s="300"/>
      <c r="D947" s="300"/>
      <c r="E947" s="300"/>
      <c r="F947" s="300"/>
    </row>
    <row r="948" spans="1:6">
      <c r="A948" s="299"/>
      <c r="B948" s="300"/>
      <c r="C948" s="300"/>
      <c r="D948" s="300"/>
      <c r="E948" s="300"/>
      <c r="F948" s="300"/>
    </row>
    <row r="949" spans="1:6">
      <c r="A949" s="299"/>
      <c r="B949" s="300"/>
      <c r="C949" s="300"/>
      <c r="D949" s="300"/>
      <c r="E949" s="300"/>
      <c r="F949" s="300"/>
    </row>
    <row r="950" spans="1:6">
      <c r="A950" s="299"/>
      <c r="B950" s="300"/>
      <c r="C950" s="300"/>
      <c r="D950" s="300"/>
      <c r="E950" s="300"/>
      <c r="F950" s="300"/>
    </row>
    <row r="951" spans="1:6">
      <c r="A951" s="299"/>
      <c r="B951" s="300"/>
      <c r="C951" s="300"/>
      <c r="D951" s="300"/>
      <c r="E951" s="300"/>
      <c r="F951" s="300"/>
    </row>
    <row r="952" spans="1:6">
      <c r="A952" s="299"/>
      <c r="B952" s="300"/>
      <c r="C952" s="300"/>
      <c r="D952" s="300"/>
      <c r="E952" s="300"/>
      <c r="F952" s="300"/>
    </row>
    <row r="953" spans="1:6">
      <c r="A953" s="299"/>
      <c r="B953" s="300"/>
      <c r="C953" s="300"/>
      <c r="D953" s="300"/>
      <c r="E953" s="300"/>
      <c r="F953" s="300"/>
    </row>
    <row r="954" spans="1:6">
      <c r="A954" s="299"/>
      <c r="B954" s="300"/>
      <c r="C954" s="300"/>
      <c r="D954" s="300"/>
      <c r="E954" s="300"/>
      <c r="F954" s="300"/>
    </row>
    <row r="955" spans="1:6">
      <c r="A955" s="299"/>
      <c r="B955" s="300"/>
      <c r="C955" s="300"/>
      <c r="D955" s="300"/>
      <c r="E955" s="300"/>
      <c r="F955" s="300"/>
    </row>
    <row r="956" spans="1:6">
      <c r="A956" s="299"/>
      <c r="B956" s="300"/>
      <c r="C956" s="300"/>
      <c r="D956" s="300"/>
      <c r="E956" s="300"/>
      <c r="F956" s="300"/>
    </row>
    <row r="957" spans="1:6">
      <c r="A957" s="299"/>
      <c r="B957" s="300"/>
      <c r="C957" s="300"/>
      <c r="D957" s="300"/>
      <c r="E957" s="300"/>
      <c r="F957" s="300"/>
    </row>
    <row r="958" spans="1:6">
      <c r="A958" s="299"/>
      <c r="B958" s="300"/>
      <c r="C958" s="300"/>
      <c r="D958" s="300"/>
      <c r="E958" s="300"/>
      <c r="F958" s="300"/>
    </row>
    <row r="959" spans="1:6">
      <c r="A959" s="299"/>
      <c r="B959" s="300"/>
      <c r="C959" s="300"/>
      <c r="D959" s="300"/>
      <c r="E959" s="300"/>
      <c r="F959" s="300"/>
    </row>
    <row r="960" spans="1:6">
      <c r="A960" s="299"/>
      <c r="B960" s="300"/>
      <c r="C960" s="300"/>
      <c r="D960" s="300"/>
      <c r="E960" s="300"/>
      <c r="F960" s="300"/>
    </row>
    <row r="961" spans="1:6">
      <c r="A961" s="299"/>
      <c r="B961" s="300"/>
      <c r="C961" s="300"/>
      <c r="D961" s="300"/>
      <c r="E961" s="300"/>
      <c r="F961" s="300"/>
    </row>
    <row r="962" spans="1:6">
      <c r="A962" s="299"/>
      <c r="B962" s="300"/>
      <c r="C962" s="300"/>
      <c r="D962" s="300"/>
      <c r="E962" s="300"/>
      <c r="F962" s="300"/>
    </row>
    <row r="963" spans="1:6">
      <c r="A963" s="299"/>
      <c r="B963" s="300"/>
      <c r="C963" s="300"/>
      <c r="D963" s="300"/>
      <c r="E963" s="300"/>
      <c r="F963" s="300"/>
    </row>
    <row r="964" spans="1:6">
      <c r="A964" s="299"/>
      <c r="B964" s="300"/>
      <c r="C964" s="300"/>
      <c r="D964" s="300"/>
      <c r="E964" s="300"/>
      <c r="F964" s="300"/>
    </row>
    <row r="965" spans="1:6">
      <c r="A965" s="299"/>
      <c r="B965" s="300"/>
      <c r="C965" s="300"/>
      <c r="D965" s="300"/>
      <c r="E965" s="300"/>
      <c r="F965" s="300"/>
    </row>
    <row r="966" spans="1:6">
      <c r="A966" s="299"/>
      <c r="B966" s="300"/>
      <c r="C966" s="300"/>
      <c r="D966" s="300"/>
      <c r="E966" s="300"/>
      <c r="F966" s="300"/>
    </row>
    <row r="967" spans="1:6">
      <c r="A967" s="299"/>
      <c r="B967" s="300"/>
      <c r="C967" s="300"/>
      <c r="D967" s="300"/>
      <c r="E967" s="300"/>
      <c r="F967" s="300"/>
    </row>
    <row r="968" spans="1:6">
      <c r="A968" s="299"/>
      <c r="B968" s="300"/>
      <c r="C968" s="300"/>
      <c r="D968" s="300"/>
      <c r="E968" s="300"/>
      <c r="F968" s="300"/>
    </row>
    <row r="969" spans="1:6">
      <c r="A969" s="299"/>
      <c r="B969" s="300"/>
      <c r="C969" s="300"/>
      <c r="D969" s="300"/>
      <c r="E969" s="300"/>
      <c r="F969" s="300"/>
    </row>
    <row r="970" spans="1:6">
      <c r="A970" s="299"/>
      <c r="B970" s="300"/>
      <c r="C970" s="300"/>
      <c r="D970" s="300"/>
      <c r="E970" s="300"/>
      <c r="F970" s="300"/>
    </row>
    <row r="971" spans="1:6">
      <c r="A971" s="299"/>
      <c r="B971" s="300"/>
      <c r="C971" s="300"/>
      <c r="D971" s="300"/>
      <c r="E971" s="300"/>
      <c r="F971" s="300"/>
    </row>
    <row r="972" spans="1:6">
      <c r="A972" s="299"/>
      <c r="B972" s="300"/>
      <c r="C972" s="300"/>
      <c r="D972" s="300"/>
      <c r="E972" s="300"/>
      <c r="F972" s="300"/>
    </row>
    <row r="973" spans="1:6">
      <c r="A973" s="299"/>
      <c r="B973" s="300"/>
      <c r="C973" s="300"/>
      <c r="D973" s="300"/>
      <c r="E973" s="300"/>
      <c r="F973" s="300"/>
    </row>
    <row r="974" spans="1:6">
      <c r="A974" s="299"/>
      <c r="B974" s="300"/>
      <c r="C974" s="300"/>
      <c r="D974" s="300"/>
      <c r="E974" s="300"/>
      <c r="F974" s="300"/>
    </row>
    <row r="975" spans="1:6">
      <c r="A975" s="299"/>
      <c r="B975" s="300"/>
      <c r="C975" s="300"/>
      <c r="D975" s="300"/>
      <c r="E975" s="300"/>
      <c r="F975" s="300"/>
    </row>
    <row r="976" spans="1:6">
      <c r="A976" s="299"/>
      <c r="B976" s="300"/>
      <c r="C976" s="300"/>
      <c r="D976" s="300"/>
      <c r="E976" s="300"/>
      <c r="F976" s="300"/>
    </row>
    <row r="977" spans="1:6">
      <c r="A977" s="299"/>
      <c r="B977" s="300"/>
      <c r="C977" s="300"/>
      <c r="D977" s="300"/>
      <c r="E977" s="300"/>
      <c r="F977" s="300"/>
    </row>
    <row r="978" spans="1:6">
      <c r="A978" s="299"/>
      <c r="B978" s="300"/>
      <c r="C978" s="300"/>
      <c r="D978" s="300"/>
      <c r="E978" s="300"/>
      <c r="F978" s="300"/>
    </row>
    <row r="979" spans="1:6">
      <c r="A979" s="299"/>
      <c r="B979" s="300"/>
      <c r="C979" s="300"/>
      <c r="D979" s="300"/>
      <c r="E979" s="300"/>
      <c r="F979" s="300"/>
    </row>
    <row r="980" spans="1:6">
      <c r="A980" s="299"/>
      <c r="B980" s="300"/>
      <c r="C980" s="300"/>
      <c r="D980" s="300"/>
      <c r="E980" s="300"/>
      <c r="F980" s="300"/>
    </row>
    <row r="981" spans="1:6">
      <c r="A981" s="299"/>
      <c r="B981" s="300"/>
      <c r="C981" s="300"/>
      <c r="D981" s="300"/>
      <c r="E981" s="300"/>
      <c r="F981" s="300"/>
    </row>
    <row r="982" spans="1:6">
      <c r="A982" s="299"/>
      <c r="B982" s="300"/>
      <c r="C982" s="300"/>
      <c r="D982" s="300"/>
      <c r="E982" s="300"/>
      <c r="F982" s="300"/>
    </row>
    <row r="983" spans="1:6">
      <c r="A983" s="299"/>
      <c r="B983" s="300"/>
      <c r="C983" s="300"/>
      <c r="D983" s="300"/>
      <c r="E983" s="300"/>
      <c r="F983" s="300"/>
    </row>
    <row r="984" spans="1:6">
      <c r="A984" s="299"/>
      <c r="B984" s="300"/>
      <c r="C984" s="300"/>
      <c r="D984" s="300"/>
      <c r="E984" s="300"/>
      <c r="F984" s="300"/>
    </row>
    <row r="985" spans="1:6">
      <c r="A985" s="299"/>
      <c r="B985" s="300"/>
      <c r="C985" s="300"/>
      <c r="D985" s="300"/>
      <c r="E985" s="300"/>
      <c r="F985" s="300"/>
    </row>
    <row r="986" spans="1:6">
      <c r="A986" s="299"/>
      <c r="B986" s="300"/>
      <c r="C986" s="300"/>
      <c r="D986" s="300"/>
      <c r="E986" s="300"/>
      <c r="F986" s="300"/>
    </row>
    <row r="987" spans="1:6">
      <c r="A987" s="299"/>
      <c r="B987" s="300"/>
      <c r="C987" s="300"/>
      <c r="D987" s="300"/>
      <c r="E987" s="300"/>
      <c r="F987" s="300"/>
    </row>
    <row r="988" spans="1:6">
      <c r="A988" s="299"/>
      <c r="B988" s="300"/>
      <c r="C988" s="300"/>
      <c r="D988" s="300"/>
      <c r="E988" s="300"/>
      <c r="F988" s="300"/>
    </row>
    <row r="989" spans="1:6">
      <c r="A989" s="299"/>
      <c r="B989" s="300"/>
      <c r="C989" s="300"/>
      <c r="D989" s="300"/>
      <c r="E989" s="300"/>
      <c r="F989" s="300"/>
    </row>
    <row r="990" spans="1:6">
      <c r="A990" s="299"/>
      <c r="B990" s="300"/>
      <c r="C990" s="300"/>
      <c r="D990" s="300"/>
      <c r="E990" s="300"/>
      <c r="F990" s="300"/>
    </row>
    <row r="991" spans="1:6">
      <c r="A991" s="299"/>
      <c r="B991" s="300"/>
      <c r="C991" s="300"/>
      <c r="D991" s="300"/>
      <c r="E991" s="300"/>
      <c r="F991" s="300"/>
    </row>
    <row r="992" spans="1:6">
      <c r="A992" s="299"/>
      <c r="B992" s="300"/>
      <c r="C992" s="300"/>
      <c r="D992" s="300"/>
      <c r="E992" s="300"/>
      <c r="F992" s="300"/>
    </row>
    <row r="993" spans="1:6">
      <c r="A993" s="299"/>
      <c r="B993" s="300"/>
      <c r="C993" s="300"/>
      <c r="D993" s="300"/>
      <c r="E993" s="300"/>
      <c r="F993" s="300"/>
    </row>
    <row r="994" spans="1:6">
      <c r="A994" s="299"/>
      <c r="B994" s="300"/>
      <c r="C994" s="300"/>
      <c r="D994" s="300"/>
      <c r="E994" s="300"/>
      <c r="F994" s="300"/>
    </row>
    <row r="995" spans="1:6">
      <c r="A995" s="299"/>
      <c r="B995" s="300"/>
      <c r="C995" s="300"/>
      <c r="D995" s="300"/>
      <c r="E995" s="300"/>
      <c r="F995" s="300"/>
    </row>
    <row r="996" spans="1:6">
      <c r="A996" s="299"/>
      <c r="B996" s="300"/>
      <c r="C996" s="300"/>
      <c r="D996" s="300"/>
      <c r="E996" s="300"/>
      <c r="F996" s="300"/>
    </row>
    <row r="997" spans="1:6">
      <c r="A997" s="299"/>
      <c r="B997" s="300"/>
      <c r="C997" s="300"/>
      <c r="D997" s="300"/>
      <c r="E997" s="300"/>
      <c r="F997" s="300"/>
    </row>
    <row r="998" spans="1:6">
      <c r="A998" s="299"/>
      <c r="B998" s="300"/>
      <c r="C998" s="300"/>
      <c r="D998" s="300"/>
      <c r="E998" s="300"/>
      <c r="F998" s="300"/>
    </row>
    <row r="999" spans="1:6">
      <c r="A999" s="299"/>
      <c r="B999" s="300"/>
      <c r="C999" s="300"/>
      <c r="D999" s="300"/>
      <c r="E999" s="300"/>
      <c r="F999" s="300"/>
    </row>
    <row r="1000" spans="1:6">
      <c r="A1000" s="299"/>
      <c r="B1000" s="300"/>
      <c r="C1000" s="300"/>
      <c r="D1000" s="300"/>
      <c r="E1000" s="300"/>
      <c r="F1000" s="300"/>
    </row>
    <row r="1001" spans="1:6">
      <c r="A1001" s="299"/>
      <c r="B1001" s="300"/>
      <c r="C1001" s="300"/>
      <c r="D1001" s="300"/>
      <c r="E1001" s="300"/>
      <c r="F1001" s="300"/>
    </row>
    <row r="1002" spans="1:6">
      <c r="A1002" s="299"/>
      <c r="B1002" s="300"/>
      <c r="C1002" s="300"/>
      <c r="D1002" s="300"/>
      <c r="E1002" s="300"/>
      <c r="F1002" s="300"/>
    </row>
    <row r="1003" spans="1:6">
      <c r="A1003" s="299"/>
      <c r="B1003" s="300"/>
      <c r="C1003" s="300"/>
      <c r="D1003" s="300"/>
      <c r="E1003" s="300"/>
      <c r="F1003" s="300"/>
    </row>
    <row r="1004" spans="1:6">
      <c r="A1004" s="299"/>
      <c r="B1004" s="300"/>
      <c r="C1004" s="300"/>
      <c r="D1004" s="300"/>
      <c r="E1004" s="300"/>
      <c r="F1004" s="300"/>
    </row>
    <row r="1005" spans="1:6">
      <c r="A1005" s="299"/>
      <c r="B1005" s="300"/>
      <c r="C1005" s="300"/>
      <c r="D1005" s="300"/>
      <c r="E1005" s="300"/>
      <c r="F1005" s="300"/>
    </row>
    <row r="1006" spans="1:6">
      <c r="A1006" s="299"/>
      <c r="B1006" s="300"/>
      <c r="C1006" s="300"/>
      <c r="D1006" s="300"/>
      <c r="E1006" s="300"/>
      <c r="F1006" s="300"/>
    </row>
    <row r="1007" spans="1:6">
      <c r="A1007" s="299"/>
      <c r="B1007" s="300"/>
      <c r="C1007" s="300"/>
      <c r="D1007" s="300"/>
      <c r="E1007" s="300"/>
      <c r="F1007" s="300"/>
    </row>
    <row r="1008" spans="1:6">
      <c r="A1008" s="299"/>
      <c r="B1008" s="300"/>
      <c r="C1008" s="300"/>
      <c r="D1008" s="300"/>
      <c r="E1008" s="300"/>
      <c r="F1008" s="300"/>
    </row>
    <row r="1009" spans="1:6">
      <c r="A1009" s="299"/>
      <c r="B1009" s="300"/>
      <c r="C1009" s="300"/>
      <c r="D1009" s="300"/>
      <c r="E1009" s="300"/>
      <c r="F1009" s="300"/>
    </row>
    <row r="1010" spans="1:6">
      <c r="A1010" s="299"/>
      <c r="B1010" s="300"/>
      <c r="C1010" s="300"/>
      <c r="D1010" s="300"/>
      <c r="E1010" s="300"/>
      <c r="F1010" s="300"/>
    </row>
    <row r="1011" spans="1:6">
      <c r="A1011" s="299"/>
      <c r="B1011" s="300"/>
      <c r="C1011" s="300"/>
      <c r="D1011" s="300"/>
      <c r="E1011" s="300"/>
      <c r="F1011" s="300"/>
    </row>
    <row r="1012" spans="1:6">
      <c r="A1012" s="299"/>
      <c r="B1012" s="300"/>
      <c r="C1012" s="300"/>
      <c r="D1012" s="300"/>
      <c r="E1012" s="300"/>
      <c r="F1012" s="300"/>
    </row>
    <row r="1013" spans="1:6">
      <c r="A1013" s="299"/>
      <c r="B1013" s="300"/>
      <c r="C1013" s="300"/>
      <c r="D1013" s="300"/>
      <c r="E1013" s="300"/>
      <c r="F1013" s="300"/>
    </row>
    <row r="1014" spans="1:6">
      <c r="A1014" s="299"/>
      <c r="B1014" s="300"/>
      <c r="C1014" s="300"/>
      <c r="D1014" s="300"/>
      <c r="E1014" s="300"/>
      <c r="F1014" s="300"/>
    </row>
    <row r="1015" spans="1:6">
      <c r="A1015" s="299"/>
      <c r="B1015" s="300"/>
      <c r="C1015" s="300"/>
      <c r="D1015" s="300"/>
      <c r="E1015" s="300"/>
      <c r="F1015" s="300"/>
    </row>
    <row r="1016" spans="1:6">
      <c r="A1016" s="299"/>
      <c r="B1016" s="300"/>
      <c r="C1016" s="300"/>
      <c r="D1016" s="300"/>
      <c r="E1016" s="300"/>
      <c r="F1016" s="300"/>
    </row>
    <row r="1017" spans="1:6">
      <c r="A1017" s="299"/>
      <c r="B1017" s="300"/>
      <c r="C1017" s="300"/>
      <c r="D1017" s="300"/>
      <c r="E1017" s="300"/>
      <c r="F1017" s="300"/>
    </row>
    <row r="1018" spans="1:6">
      <c r="A1018" s="299"/>
      <c r="B1018" s="300"/>
      <c r="C1018" s="300"/>
      <c r="D1018" s="300"/>
      <c r="E1018" s="300"/>
      <c r="F1018" s="300"/>
    </row>
    <row r="1019" spans="1:6">
      <c r="A1019" s="299"/>
      <c r="B1019" s="300"/>
      <c r="C1019" s="300"/>
      <c r="D1019" s="300"/>
      <c r="E1019" s="300"/>
      <c r="F1019" s="300"/>
    </row>
    <row r="1020" spans="1:6">
      <c r="A1020" s="299"/>
      <c r="B1020" s="300"/>
      <c r="C1020" s="300"/>
      <c r="D1020" s="300"/>
      <c r="E1020" s="300"/>
      <c r="F1020" s="300"/>
    </row>
    <row r="1021" spans="1:6">
      <c r="A1021" s="299"/>
      <c r="B1021" s="300"/>
      <c r="C1021" s="300"/>
      <c r="D1021" s="300"/>
      <c r="E1021" s="300"/>
      <c r="F1021" s="300"/>
    </row>
    <row r="1022" spans="1:6">
      <c r="A1022" s="299"/>
      <c r="B1022" s="300"/>
      <c r="C1022" s="300"/>
      <c r="D1022" s="300"/>
      <c r="E1022" s="300"/>
      <c r="F1022" s="300"/>
    </row>
    <row r="1023" spans="1:6">
      <c r="A1023" s="299"/>
      <c r="B1023" s="300"/>
      <c r="C1023" s="300"/>
      <c r="D1023" s="300"/>
      <c r="E1023" s="300"/>
      <c r="F1023" s="300"/>
    </row>
    <row r="1024" spans="1:6">
      <c r="A1024" s="299"/>
      <c r="B1024" s="300"/>
      <c r="C1024" s="300"/>
      <c r="D1024" s="300"/>
      <c r="E1024" s="300"/>
      <c r="F1024" s="300"/>
    </row>
    <row r="1025" spans="1:6">
      <c r="A1025" s="299"/>
      <c r="B1025" s="300"/>
      <c r="C1025" s="300"/>
      <c r="D1025" s="300"/>
      <c r="E1025" s="300"/>
      <c r="F1025" s="300"/>
    </row>
    <row r="1026" spans="1:6">
      <c r="A1026" s="299"/>
      <c r="B1026" s="300"/>
      <c r="C1026" s="300"/>
      <c r="D1026" s="300"/>
      <c r="E1026" s="300"/>
      <c r="F1026" s="300"/>
    </row>
    <row r="1027" spans="1:6">
      <c r="A1027" s="299"/>
      <c r="B1027" s="300"/>
      <c r="C1027" s="300"/>
      <c r="D1027" s="300"/>
      <c r="E1027" s="300"/>
      <c r="F1027" s="300"/>
    </row>
    <row r="1028" spans="1:6">
      <c r="A1028" s="299"/>
      <c r="B1028" s="300"/>
      <c r="C1028" s="300"/>
      <c r="D1028" s="300"/>
      <c r="E1028" s="300"/>
      <c r="F1028" s="300"/>
    </row>
    <row r="1029" spans="1:6">
      <c r="A1029" s="299"/>
      <c r="B1029" s="300"/>
      <c r="C1029" s="300"/>
      <c r="D1029" s="300"/>
      <c r="E1029" s="300"/>
      <c r="F1029" s="300"/>
    </row>
    <row r="1030" spans="1:6">
      <c r="A1030" s="299"/>
      <c r="B1030" s="300"/>
      <c r="C1030" s="300"/>
      <c r="D1030" s="300"/>
      <c r="E1030" s="300"/>
      <c r="F1030" s="300"/>
    </row>
    <row r="1031" spans="1:6">
      <c r="A1031" s="299"/>
      <c r="B1031" s="300"/>
      <c r="C1031" s="300"/>
      <c r="D1031" s="300"/>
      <c r="E1031" s="300"/>
      <c r="F1031" s="300"/>
    </row>
    <row r="1032" spans="1:6">
      <c r="A1032" s="299"/>
      <c r="B1032" s="300"/>
      <c r="C1032" s="300"/>
      <c r="D1032" s="300"/>
      <c r="E1032" s="300"/>
      <c r="F1032" s="300"/>
    </row>
    <row r="1033" spans="1:6">
      <c r="A1033" s="299"/>
      <c r="B1033" s="300"/>
      <c r="C1033" s="300"/>
      <c r="D1033" s="300"/>
      <c r="E1033" s="300"/>
      <c r="F1033" s="300"/>
    </row>
    <row r="1034" spans="1:6">
      <c r="A1034" s="299"/>
      <c r="B1034" s="300"/>
      <c r="C1034" s="300"/>
      <c r="D1034" s="300"/>
      <c r="E1034" s="300"/>
      <c r="F1034" s="300"/>
    </row>
    <row r="1035" spans="1:6">
      <c r="A1035" s="299"/>
      <c r="B1035" s="300"/>
      <c r="C1035" s="300"/>
      <c r="D1035" s="300"/>
      <c r="E1035" s="300"/>
      <c r="F1035" s="300"/>
    </row>
    <row r="1036" spans="1:6">
      <c r="A1036" s="299"/>
      <c r="B1036" s="300"/>
      <c r="C1036" s="300"/>
      <c r="D1036" s="300"/>
      <c r="E1036" s="300"/>
      <c r="F1036" s="300"/>
    </row>
    <row r="1037" spans="1:6">
      <c r="A1037" s="299"/>
      <c r="B1037" s="300"/>
      <c r="C1037" s="300"/>
      <c r="D1037" s="300"/>
      <c r="E1037" s="300"/>
      <c r="F1037" s="300"/>
    </row>
    <row r="1038" spans="1:6">
      <c r="A1038" s="299"/>
      <c r="B1038" s="300"/>
      <c r="C1038" s="300"/>
      <c r="D1038" s="300"/>
      <c r="E1038" s="300"/>
      <c r="F1038" s="300"/>
    </row>
    <row r="1039" spans="1:6">
      <c r="A1039" s="299"/>
      <c r="B1039" s="300"/>
      <c r="C1039" s="300"/>
      <c r="D1039" s="300"/>
      <c r="E1039" s="300"/>
      <c r="F1039" s="300"/>
    </row>
    <row r="1040" spans="1:6">
      <c r="A1040" s="299"/>
      <c r="B1040" s="300"/>
      <c r="C1040" s="300"/>
      <c r="D1040" s="300"/>
      <c r="E1040" s="300"/>
      <c r="F1040" s="300"/>
    </row>
    <row r="1041" spans="1:6">
      <c r="A1041" s="299"/>
      <c r="B1041" s="300"/>
      <c r="C1041" s="300"/>
      <c r="D1041" s="300"/>
      <c r="E1041" s="300"/>
      <c r="F1041" s="300"/>
    </row>
    <row r="1042" spans="1:6">
      <c r="A1042" s="299"/>
      <c r="B1042" s="300"/>
      <c r="C1042" s="300"/>
      <c r="D1042" s="300"/>
      <c r="E1042" s="300"/>
      <c r="F1042" s="300"/>
    </row>
    <row r="1043" spans="1:6">
      <c r="A1043" s="299"/>
      <c r="B1043" s="300"/>
      <c r="C1043" s="300"/>
      <c r="D1043" s="300"/>
      <c r="E1043" s="300"/>
      <c r="F1043" s="300"/>
    </row>
    <row r="1044" spans="1:6">
      <c r="A1044" s="299"/>
      <c r="B1044" s="300"/>
      <c r="C1044" s="300"/>
      <c r="D1044" s="300"/>
      <c r="E1044" s="300"/>
      <c r="F1044" s="300"/>
    </row>
    <row r="1045" spans="1:6">
      <c r="A1045" s="299"/>
      <c r="B1045" s="300"/>
      <c r="C1045" s="300"/>
      <c r="D1045" s="300"/>
      <c r="E1045" s="300"/>
      <c r="F1045" s="300"/>
    </row>
    <row r="1046" spans="1:6">
      <c r="A1046" s="299"/>
      <c r="B1046" s="300"/>
      <c r="C1046" s="300"/>
      <c r="D1046" s="300"/>
      <c r="E1046" s="300"/>
      <c r="F1046" s="300"/>
    </row>
    <row r="1047" spans="1:6">
      <c r="A1047" s="299"/>
      <c r="B1047" s="300"/>
      <c r="C1047" s="300"/>
      <c r="D1047" s="300"/>
      <c r="E1047" s="300"/>
      <c r="F1047" s="300"/>
    </row>
    <row r="1048" spans="1:6">
      <c r="A1048" s="299"/>
      <c r="B1048" s="300"/>
      <c r="C1048" s="300"/>
      <c r="D1048" s="300"/>
      <c r="E1048" s="300"/>
      <c r="F1048" s="300"/>
    </row>
    <row r="1049" spans="1:6">
      <c r="A1049" s="299"/>
      <c r="B1049" s="300"/>
      <c r="C1049" s="300"/>
      <c r="D1049" s="300"/>
      <c r="E1049" s="300"/>
      <c r="F1049" s="300"/>
    </row>
    <row r="1050" spans="1:6">
      <c r="A1050" s="299"/>
      <c r="B1050" s="300"/>
      <c r="C1050" s="300"/>
      <c r="D1050" s="300"/>
      <c r="E1050" s="300"/>
      <c r="F1050" s="300"/>
    </row>
    <row r="1051" spans="1:6">
      <c r="A1051" s="299"/>
      <c r="B1051" s="300"/>
      <c r="C1051" s="300"/>
      <c r="D1051" s="300"/>
      <c r="E1051" s="300"/>
      <c r="F1051" s="300"/>
    </row>
    <row r="1052" spans="1:6">
      <c r="A1052" s="299"/>
      <c r="B1052" s="300"/>
      <c r="C1052" s="300"/>
      <c r="D1052" s="300"/>
      <c r="E1052" s="300"/>
      <c r="F1052" s="300"/>
    </row>
    <row r="1053" spans="1:6">
      <c r="A1053" s="299"/>
      <c r="B1053" s="300"/>
      <c r="C1053" s="300"/>
      <c r="D1053" s="300"/>
      <c r="E1053" s="300"/>
      <c r="F1053" s="300"/>
    </row>
    <row r="1054" spans="1:6">
      <c r="A1054" s="299"/>
      <c r="B1054" s="300"/>
      <c r="C1054" s="300"/>
      <c r="D1054" s="300"/>
      <c r="E1054" s="300"/>
      <c r="F1054" s="300"/>
    </row>
    <row r="1055" spans="1:6">
      <c r="A1055" s="299"/>
      <c r="B1055" s="300"/>
      <c r="C1055" s="300"/>
      <c r="D1055" s="300"/>
      <c r="E1055" s="300"/>
      <c r="F1055" s="300"/>
    </row>
    <row r="1056" spans="1:6">
      <c r="A1056" s="299"/>
      <c r="B1056" s="300"/>
      <c r="C1056" s="300"/>
      <c r="D1056" s="300"/>
      <c r="E1056" s="300"/>
      <c r="F1056" s="300"/>
    </row>
    <row r="1057" spans="1:6">
      <c r="A1057" s="299"/>
      <c r="B1057" s="300"/>
      <c r="C1057" s="300"/>
      <c r="D1057" s="300"/>
      <c r="E1057" s="300"/>
      <c r="F1057" s="300"/>
    </row>
    <row r="1058" spans="1:6">
      <c r="A1058" s="299"/>
      <c r="B1058" s="300"/>
      <c r="C1058" s="300"/>
      <c r="D1058" s="300"/>
      <c r="E1058" s="300"/>
      <c r="F1058" s="300"/>
    </row>
    <row r="1059" spans="1:6">
      <c r="A1059" s="299"/>
      <c r="B1059" s="300"/>
      <c r="C1059" s="300"/>
      <c r="D1059" s="300"/>
      <c r="E1059" s="300"/>
      <c r="F1059" s="300"/>
    </row>
    <row r="1060" spans="1:6">
      <c r="A1060" s="299"/>
      <c r="B1060" s="300"/>
      <c r="C1060" s="300"/>
      <c r="D1060" s="300"/>
      <c r="E1060" s="300"/>
      <c r="F1060" s="300"/>
    </row>
    <row r="1061" spans="1:6">
      <c r="A1061" s="299"/>
      <c r="B1061" s="300"/>
      <c r="C1061" s="300"/>
      <c r="D1061" s="300"/>
      <c r="E1061" s="300"/>
      <c r="F1061" s="300"/>
    </row>
    <row r="1062" spans="1:6">
      <c r="A1062" s="299"/>
      <c r="B1062" s="300"/>
      <c r="C1062" s="300"/>
      <c r="D1062" s="300"/>
      <c r="E1062" s="300"/>
      <c r="F1062" s="300"/>
    </row>
    <row r="1063" spans="1:6">
      <c r="A1063" s="299"/>
      <c r="B1063" s="300"/>
      <c r="C1063" s="300"/>
      <c r="D1063" s="300"/>
      <c r="E1063" s="300"/>
      <c r="F1063" s="300"/>
    </row>
    <row r="1064" spans="1:6">
      <c r="A1064" s="299"/>
      <c r="B1064" s="300"/>
      <c r="C1064" s="300"/>
      <c r="D1064" s="300"/>
      <c r="E1064" s="300"/>
      <c r="F1064" s="300"/>
    </row>
    <row r="1065" spans="1:6">
      <c r="A1065" s="299"/>
      <c r="B1065" s="300"/>
      <c r="C1065" s="300"/>
      <c r="D1065" s="300"/>
      <c r="E1065" s="300"/>
      <c r="F1065" s="300"/>
    </row>
    <row r="1066" spans="1:6">
      <c r="A1066" s="299"/>
      <c r="B1066" s="300"/>
      <c r="C1066" s="300"/>
      <c r="D1066" s="300"/>
      <c r="E1066" s="300"/>
      <c r="F1066" s="300"/>
    </row>
    <row r="1067" spans="1:6">
      <c r="A1067" s="299"/>
      <c r="B1067" s="300"/>
      <c r="C1067" s="300"/>
      <c r="D1067" s="300"/>
      <c r="E1067" s="300"/>
      <c r="F1067" s="300"/>
    </row>
    <row r="1068" spans="1:6">
      <c r="A1068" s="299"/>
      <c r="B1068" s="300"/>
      <c r="C1068" s="300"/>
      <c r="D1068" s="300"/>
      <c r="E1068" s="300"/>
      <c r="F1068" s="300"/>
    </row>
    <row r="1069" spans="1:6">
      <c r="A1069" s="299"/>
      <c r="B1069" s="300"/>
      <c r="C1069" s="300"/>
      <c r="D1069" s="300"/>
      <c r="E1069" s="300"/>
      <c r="F1069" s="300"/>
    </row>
    <row r="1070" spans="1:6">
      <c r="A1070" s="299"/>
      <c r="B1070" s="300"/>
      <c r="C1070" s="300"/>
      <c r="D1070" s="300"/>
      <c r="E1070" s="300"/>
      <c r="F1070" s="300"/>
    </row>
    <row r="1071" spans="1:6">
      <c r="A1071" s="299"/>
      <c r="B1071" s="300"/>
      <c r="C1071" s="300"/>
      <c r="D1071" s="300"/>
      <c r="E1071" s="300"/>
      <c r="F1071" s="300"/>
    </row>
    <row r="1072" spans="1:6">
      <c r="A1072" s="299"/>
      <c r="B1072" s="300"/>
      <c r="C1072" s="300"/>
      <c r="D1072" s="300"/>
      <c r="E1072" s="300"/>
      <c r="F1072" s="300"/>
    </row>
    <row r="1073" spans="1:6">
      <c r="A1073" s="299"/>
      <c r="B1073" s="300"/>
      <c r="C1073" s="300"/>
      <c r="D1073" s="300"/>
      <c r="E1073" s="300"/>
      <c r="F1073" s="300"/>
    </row>
    <row r="1074" spans="1:6">
      <c r="A1074" s="299"/>
      <c r="B1074" s="300"/>
      <c r="C1074" s="300"/>
      <c r="D1074" s="300"/>
      <c r="E1074" s="300"/>
      <c r="F1074" s="300"/>
    </row>
    <row r="1075" spans="1:6">
      <c r="A1075" s="299"/>
      <c r="B1075" s="300"/>
      <c r="C1075" s="300"/>
      <c r="D1075" s="300"/>
      <c r="E1075" s="300"/>
      <c r="F1075" s="300"/>
    </row>
    <row r="1076" spans="1:6">
      <c r="A1076" s="299"/>
      <c r="B1076" s="300"/>
      <c r="C1076" s="300"/>
      <c r="D1076" s="300"/>
      <c r="E1076" s="300"/>
      <c r="F1076" s="300"/>
    </row>
    <row r="1077" spans="1:6">
      <c r="A1077" s="299"/>
      <c r="B1077" s="300"/>
      <c r="C1077" s="300"/>
      <c r="D1077" s="300"/>
      <c r="E1077" s="300"/>
      <c r="F1077" s="300"/>
    </row>
    <row r="1078" spans="1:6">
      <c r="A1078" s="299"/>
      <c r="B1078" s="300"/>
      <c r="C1078" s="300"/>
      <c r="D1078" s="300"/>
      <c r="E1078" s="300"/>
      <c r="F1078" s="300"/>
    </row>
    <row r="1079" spans="1:6">
      <c r="A1079" s="299"/>
      <c r="B1079" s="300"/>
      <c r="C1079" s="300"/>
      <c r="D1079" s="300"/>
      <c r="E1079" s="300"/>
      <c r="F1079" s="300"/>
    </row>
    <row r="1080" spans="1:6">
      <c r="A1080" s="299"/>
      <c r="B1080" s="300"/>
      <c r="C1080" s="300"/>
      <c r="D1080" s="300"/>
      <c r="E1080" s="300"/>
      <c r="F1080" s="300"/>
    </row>
    <row r="1081" spans="1:6">
      <c r="A1081" s="299"/>
      <c r="B1081" s="300"/>
      <c r="C1081" s="300"/>
      <c r="D1081" s="300"/>
      <c r="E1081" s="300"/>
      <c r="F1081" s="300"/>
    </row>
    <row r="1082" spans="1:6">
      <c r="A1082" s="299"/>
      <c r="B1082" s="300"/>
      <c r="C1082" s="300"/>
      <c r="D1082" s="300"/>
      <c r="E1082" s="300"/>
      <c r="F1082" s="300"/>
    </row>
    <row r="1083" spans="1:6">
      <c r="A1083" s="299"/>
      <c r="B1083" s="300"/>
      <c r="C1083" s="300"/>
      <c r="D1083" s="300"/>
      <c r="E1083" s="300"/>
      <c r="F1083" s="300"/>
    </row>
    <row r="1084" spans="1:6">
      <c r="A1084" s="299"/>
      <c r="B1084" s="300"/>
      <c r="C1084" s="300"/>
      <c r="D1084" s="300"/>
      <c r="E1084" s="300"/>
      <c r="F1084" s="300"/>
    </row>
    <row r="1085" spans="1:6">
      <c r="A1085" s="299"/>
      <c r="B1085" s="300"/>
      <c r="C1085" s="300"/>
      <c r="D1085" s="300"/>
      <c r="E1085" s="300"/>
      <c r="F1085" s="300"/>
    </row>
    <row r="1086" spans="1:6">
      <c r="A1086" s="299"/>
      <c r="B1086" s="300"/>
      <c r="C1086" s="300"/>
      <c r="D1086" s="300"/>
      <c r="E1086" s="300"/>
      <c r="F1086" s="300"/>
    </row>
    <row r="1087" spans="1:6">
      <c r="A1087" s="299"/>
      <c r="B1087" s="300"/>
      <c r="C1087" s="300"/>
      <c r="D1087" s="300"/>
      <c r="E1087" s="300"/>
      <c r="F1087" s="300"/>
    </row>
    <row r="1088" spans="1:6">
      <c r="A1088" s="299"/>
      <c r="B1088" s="300"/>
      <c r="C1088" s="300"/>
      <c r="D1088" s="300"/>
      <c r="E1088" s="300"/>
      <c r="F1088" s="300"/>
    </row>
    <row r="1089" spans="1:6">
      <c r="A1089" s="299"/>
      <c r="B1089" s="300"/>
      <c r="C1089" s="300"/>
      <c r="D1089" s="300"/>
      <c r="E1089" s="300"/>
      <c r="F1089" s="300"/>
    </row>
    <row r="1090" spans="1:6">
      <c r="A1090" s="299"/>
      <c r="B1090" s="300"/>
      <c r="C1090" s="300"/>
      <c r="D1090" s="300"/>
      <c r="E1090" s="300"/>
      <c r="F1090" s="300"/>
    </row>
    <row r="1091" spans="1:6">
      <c r="A1091" s="299"/>
      <c r="B1091" s="300"/>
      <c r="C1091" s="300"/>
      <c r="D1091" s="300"/>
      <c r="E1091" s="300"/>
      <c r="F1091" s="300"/>
    </row>
    <row r="1092" spans="1:6">
      <c r="A1092" s="299"/>
      <c r="B1092" s="300"/>
      <c r="C1092" s="300"/>
      <c r="D1092" s="300"/>
      <c r="E1092" s="300"/>
      <c r="F1092" s="300"/>
    </row>
    <row r="1093" spans="1:6">
      <c r="A1093" s="299"/>
      <c r="B1093" s="300"/>
      <c r="C1093" s="300"/>
      <c r="D1093" s="300"/>
      <c r="E1093" s="300"/>
      <c r="F1093" s="300"/>
    </row>
    <row r="1094" spans="1:6">
      <c r="A1094" s="299"/>
      <c r="B1094" s="300"/>
      <c r="C1094" s="300"/>
      <c r="D1094" s="300"/>
      <c r="E1094" s="300"/>
      <c r="F1094" s="300"/>
    </row>
    <row r="1095" spans="1:6">
      <c r="A1095" s="299"/>
      <c r="B1095" s="300"/>
      <c r="C1095" s="300"/>
      <c r="D1095" s="300"/>
      <c r="E1095" s="300"/>
      <c r="F1095" s="300"/>
    </row>
    <row r="1096" spans="1:6">
      <c r="A1096" s="299"/>
      <c r="B1096" s="300"/>
      <c r="C1096" s="300"/>
      <c r="D1096" s="300"/>
      <c r="E1096" s="300"/>
      <c r="F1096" s="300"/>
    </row>
    <row r="1097" spans="1:6">
      <c r="A1097" s="299"/>
      <c r="B1097" s="300"/>
      <c r="C1097" s="300"/>
      <c r="D1097" s="300"/>
      <c r="E1097" s="300"/>
      <c r="F1097" s="300"/>
    </row>
    <row r="1098" spans="1:6">
      <c r="A1098" s="299"/>
      <c r="B1098" s="300"/>
      <c r="C1098" s="300"/>
      <c r="D1098" s="300"/>
      <c r="E1098" s="300"/>
      <c r="F1098" s="300"/>
    </row>
    <row r="1099" spans="1:6">
      <c r="A1099" s="299"/>
      <c r="B1099" s="300"/>
      <c r="C1099" s="300"/>
      <c r="D1099" s="300"/>
      <c r="E1099" s="300"/>
      <c r="F1099" s="300"/>
    </row>
    <row r="1100" spans="1:6">
      <c r="A1100" s="299"/>
      <c r="B1100" s="300"/>
      <c r="C1100" s="300"/>
      <c r="D1100" s="300"/>
      <c r="E1100" s="300"/>
      <c r="F1100" s="300"/>
    </row>
    <row r="1101" spans="1:6">
      <c r="A1101" s="299"/>
      <c r="B1101" s="300"/>
      <c r="C1101" s="300"/>
      <c r="D1101" s="300"/>
      <c r="E1101" s="300"/>
      <c r="F1101" s="300"/>
    </row>
    <row r="1102" spans="1:6">
      <c r="A1102" s="299"/>
      <c r="B1102" s="300"/>
      <c r="C1102" s="300"/>
      <c r="D1102" s="300"/>
      <c r="E1102" s="300"/>
      <c r="F1102" s="300"/>
    </row>
    <row r="1103" spans="1:6">
      <c r="A1103" s="299"/>
      <c r="B1103" s="300"/>
      <c r="C1103" s="300"/>
      <c r="D1103" s="300"/>
      <c r="E1103" s="300"/>
      <c r="F1103" s="300"/>
    </row>
    <row r="1104" spans="1:6">
      <c r="A1104" s="299"/>
      <c r="B1104" s="300"/>
      <c r="C1104" s="300"/>
      <c r="D1104" s="300"/>
      <c r="E1104" s="300"/>
      <c r="F1104" s="300"/>
    </row>
    <row r="1105" spans="1:6">
      <c r="A1105" s="299"/>
      <c r="B1105" s="300"/>
      <c r="C1105" s="300"/>
      <c r="D1105" s="300"/>
      <c r="E1105" s="300"/>
      <c r="F1105" s="300"/>
    </row>
    <row r="1106" spans="1:6">
      <c r="A1106" s="299"/>
      <c r="B1106" s="300"/>
      <c r="C1106" s="300"/>
      <c r="D1106" s="300"/>
      <c r="E1106" s="300"/>
      <c r="F1106" s="300"/>
    </row>
    <row r="1107" spans="1:6">
      <c r="A1107" s="299"/>
      <c r="B1107" s="300"/>
      <c r="C1107" s="300"/>
      <c r="D1107" s="300"/>
      <c r="E1107" s="300"/>
      <c r="F1107" s="300"/>
    </row>
    <row r="1108" spans="1:6">
      <c r="A1108" s="299"/>
      <c r="B1108" s="300"/>
      <c r="C1108" s="300"/>
      <c r="D1108" s="300"/>
      <c r="E1108" s="300"/>
      <c r="F1108" s="300"/>
    </row>
    <row r="1109" spans="1:6">
      <c r="A1109" s="299"/>
      <c r="B1109" s="300"/>
      <c r="C1109" s="300"/>
      <c r="D1109" s="300"/>
      <c r="E1109" s="300"/>
      <c r="F1109" s="300"/>
    </row>
    <row r="1110" spans="1:6">
      <c r="A1110" s="299"/>
      <c r="B1110" s="300"/>
      <c r="C1110" s="300"/>
      <c r="D1110" s="300"/>
      <c r="E1110" s="300"/>
      <c r="F1110" s="300"/>
    </row>
    <row r="1111" spans="1:6">
      <c r="A1111" s="299"/>
      <c r="B1111" s="300"/>
      <c r="C1111" s="300"/>
      <c r="D1111" s="300"/>
      <c r="E1111" s="300"/>
      <c r="F1111" s="300"/>
    </row>
    <row r="1112" spans="1:6">
      <c r="A1112" s="299"/>
      <c r="B1112" s="300"/>
      <c r="C1112" s="300"/>
      <c r="D1112" s="300"/>
      <c r="E1112" s="300"/>
      <c r="F1112" s="300"/>
    </row>
    <row r="1113" spans="1:6">
      <c r="A1113" s="299"/>
      <c r="B1113" s="300"/>
      <c r="C1113" s="300"/>
      <c r="D1113" s="300"/>
      <c r="E1113" s="300"/>
      <c r="F1113" s="300"/>
    </row>
    <row r="1114" spans="1:6">
      <c r="A1114" s="299"/>
      <c r="B1114" s="300"/>
      <c r="C1114" s="300"/>
      <c r="D1114" s="300"/>
      <c r="E1114" s="300"/>
      <c r="F1114" s="300"/>
    </row>
    <row r="1115" spans="1:6">
      <c r="A1115" s="299"/>
      <c r="B1115" s="300"/>
      <c r="C1115" s="300"/>
      <c r="D1115" s="300"/>
      <c r="E1115" s="300"/>
      <c r="F1115" s="300"/>
    </row>
    <row r="1116" spans="1:6">
      <c r="A1116" s="299"/>
      <c r="B1116" s="300"/>
      <c r="C1116" s="300"/>
      <c r="D1116" s="300"/>
      <c r="E1116" s="300"/>
      <c r="F1116" s="300"/>
    </row>
    <row r="1117" spans="1:6">
      <c r="A1117" s="299"/>
      <c r="B1117" s="300"/>
      <c r="C1117" s="300"/>
      <c r="D1117" s="300"/>
      <c r="E1117" s="300"/>
      <c r="F1117" s="300"/>
    </row>
    <row r="1118" spans="1:6">
      <c r="A1118" s="299"/>
      <c r="B1118" s="300"/>
      <c r="C1118" s="300"/>
      <c r="D1118" s="300"/>
      <c r="E1118" s="300"/>
      <c r="F1118" s="300"/>
    </row>
    <row r="1119" spans="1:6">
      <c r="A1119" s="299"/>
      <c r="B1119" s="300"/>
      <c r="C1119" s="300"/>
      <c r="D1119" s="300"/>
      <c r="E1119" s="300"/>
      <c r="F1119" s="300"/>
    </row>
    <row r="1120" spans="1:6">
      <c r="A1120" s="299"/>
      <c r="B1120" s="300"/>
      <c r="C1120" s="300"/>
      <c r="D1120" s="300"/>
      <c r="E1120" s="300"/>
      <c r="F1120" s="300"/>
    </row>
    <row r="1121" spans="1:6">
      <c r="A1121" s="299"/>
      <c r="B1121" s="300"/>
      <c r="C1121" s="300"/>
      <c r="D1121" s="300"/>
      <c r="E1121" s="300"/>
      <c r="F1121" s="300"/>
    </row>
    <row r="1122" spans="1:6">
      <c r="A1122" s="299"/>
      <c r="B1122" s="300"/>
      <c r="C1122" s="300"/>
      <c r="D1122" s="300"/>
      <c r="E1122" s="300"/>
      <c r="F1122" s="300"/>
    </row>
    <row r="1123" spans="1:6">
      <c r="A1123" s="299"/>
      <c r="B1123" s="300"/>
      <c r="C1123" s="300"/>
      <c r="D1123" s="300"/>
      <c r="E1123" s="300"/>
      <c r="F1123" s="300"/>
    </row>
    <row r="1124" spans="1:6">
      <c r="A1124" s="299"/>
      <c r="B1124" s="300"/>
      <c r="C1124" s="300"/>
      <c r="D1124" s="300"/>
      <c r="E1124" s="300"/>
      <c r="F1124" s="300"/>
    </row>
    <row r="1125" spans="1:6">
      <c r="A1125" s="299"/>
      <c r="B1125" s="300"/>
      <c r="C1125" s="300"/>
      <c r="D1125" s="300"/>
      <c r="E1125" s="300"/>
      <c r="F1125" s="300"/>
    </row>
    <row r="1126" spans="1:6">
      <c r="A1126" s="299"/>
      <c r="B1126" s="300"/>
      <c r="C1126" s="300"/>
      <c r="D1126" s="300"/>
      <c r="E1126" s="300"/>
      <c r="F1126" s="300"/>
    </row>
    <row r="1127" spans="1:6">
      <c r="A1127" s="299"/>
      <c r="B1127" s="300"/>
      <c r="C1127" s="300"/>
      <c r="D1127" s="300"/>
      <c r="E1127" s="300"/>
      <c r="F1127" s="300"/>
    </row>
    <row r="1128" spans="1:6">
      <c r="A1128" s="299"/>
      <c r="B1128" s="300"/>
      <c r="C1128" s="300"/>
      <c r="D1128" s="300"/>
      <c r="E1128" s="300"/>
      <c r="F1128" s="300"/>
    </row>
    <row r="1129" spans="1:6">
      <c r="A1129" s="299"/>
      <c r="B1129" s="300"/>
      <c r="C1129" s="300"/>
      <c r="D1129" s="300"/>
      <c r="E1129" s="300"/>
      <c r="F1129" s="300"/>
    </row>
    <row r="1130" spans="1:6">
      <c r="A1130" s="299"/>
      <c r="B1130" s="300"/>
      <c r="C1130" s="300"/>
      <c r="D1130" s="300"/>
      <c r="E1130" s="300"/>
      <c r="F1130" s="300"/>
    </row>
    <row r="1131" spans="1:6">
      <c r="A1131" s="299"/>
      <c r="B1131" s="300"/>
      <c r="C1131" s="300"/>
      <c r="D1131" s="300"/>
      <c r="E1131" s="300"/>
      <c r="F1131" s="300"/>
    </row>
    <row r="1132" spans="1:6">
      <c r="A1132" s="299"/>
      <c r="B1132" s="300"/>
      <c r="C1132" s="300"/>
      <c r="D1132" s="300"/>
      <c r="E1132" s="300"/>
      <c r="F1132" s="300"/>
    </row>
    <row r="1133" spans="1:6">
      <c r="A1133" s="299"/>
      <c r="B1133" s="300"/>
      <c r="C1133" s="300"/>
      <c r="D1133" s="300"/>
      <c r="E1133" s="300"/>
      <c r="F1133" s="300"/>
    </row>
    <row r="1134" spans="1:6">
      <c r="A1134" s="299"/>
      <c r="B1134" s="300"/>
      <c r="C1134" s="300"/>
      <c r="D1134" s="300"/>
      <c r="E1134" s="300"/>
      <c r="F1134" s="300"/>
    </row>
    <row r="1135" spans="1:6">
      <c r="A1135" s="299"/>
      <c r="B1135" s="300"/>
      <c r="C1135" s="300"/>
      <c r="D1135" s="300"/>
      <c r="E1135" s="300"/>
      <c r="F1135" s="300"/>
    </row>
    <row r="1136" spans="1:6">
      <c r="A1136" s="299"/>
      <c r="B1136" s="300"/>
      <c r="C1136" s="300"/>
      <c r="D1136" s="300"/>
      <c r="E1136" s="300"/>
      <c r="F1136" s="300"/>
    </row>
    <row r="1137" spans="1:6">
      <c r="A1137" s="299"/>
      <c r="B1137" s="300"/>
      <c r="C1137" s="300"/>
      <c r="D1137" s="300"/>
      <c r="E1137" s="300"/>
      <c r="F1137" s="300"/>
    </row>
    <row r="1138" spans="1:6">
      <c r="A1138" s="299"/>
      <c r="B1138" s="300"/>
      <c r="C1138" s="300"/>
      <c r="D1138" s="300"/>
      <c r="E1138" s="300"/>
      <c r="F1138" s="300"/>
    </row>
    <row r="1139" spans="1:6">
      <c r="A1139" s="299"/>
      <c r="B1139" s="300"/>
      <c r="C1139" s="300"/>
      <c r="D1139" s="300"/>
      <c r="E1139" s="300"/>
      <c r="F1139" s="300"/>
    </row>
    <row r="1140" spans="1:6">
      <c r="A1140" s="299"/>
      <c r="B1140" s="300"/>
      <c r="C1140" s="300"/>
      <c r="D1140" s="300"/>
      <c r="E1140" s="300"/>
      <c r="F1140" s="300"/>
    </row>
    <row r="1141" spans="1:6">
      <c r="A1141" s="299"/>
      <c r="B1141" s="300"/>
      <c r="C1141" s="300"/>
      <c r="D1141" s="300"/>
      <c r="E1141" s="300"/>
      <c r="F1141" s="300"/>
    </row>
    <row r="1142" spans="1:6">
      <c r="A1142" s="299"/>
      <c r="B1142" s="300"/>
      <c r="C1142" s="300"/>
      <c r="D1142" s="300"/>
      <c r="E1142" s="300"/>
      <c r="F1142" s="300"/>
    </row>
    <row r="1143" spans="1:6">
      <c r="A1143" s="299"/>
      <c r="B1143" s="300"/>
      <c r="C1143" s="300"/>
      <c r="D1143" s="300"/>
      <c r="E1143" s="300"/>
      <c r="F1143" s="300"/>
    </row>
    <row r="1144" spans="1:6">
      <c r="A1144" s="299"/>
      <c r="B1144" s="300"/>
      <c r="C1144" s="300"/>
      <c r="D1144" s="300"/>
      <c r="E1144" s="300"/>
      <c r="F1144" s="300"/>
    </row>
    <row r="1145" spans="1:6">
      <c r="A1145" s="299"/>
      <c r="B1145" s="300"/>
      <c r="C1145" s="300"/>
      <c r="D1145" s="300"/>
      <c r="E1145" s="300"/>
      <c r="F1145" s="300"/>
    </row>
    <row r="1146" spans="1:6">
      <c r="A1146" s="299"/>
      <c r="B1146" s="300"/>
      <c r="C1146" s="300"/>
      <c r="D1146" s="300"/>
      <c r="E1146" s="300"/>
      <c r="F1146" s="300"/>
    </row>
    <row r="1147" spans="1:6">
      <c r="A1147" s="299"/>
      <c r="B1147" s="300"/>
      <c r="C1147" s="300"/>
      <c r="D1147" s="300"/>
      <c r="E1147" s="300"/>
      <c r="F1147" s="300"/>
    </row>
    <row r="1148" spans="1:6">
      <c r="A1148" s="299"/>
      <c r="B1148" s="300"/>
      <c r="C1148" s="300"/>
      <c r="D1148" s="300"/>
      <c r="E1148" s="300"/>
      <c r="F1148" s="300"/>
    </row>
    <row r="1149" spans="1:6">
      <c r="A1149" s="299"/>
      <c r="B1149" s="300"/>
      <c r="C1149" s="300"/>
      <c r="D1149" s="300"/>
      <c r="E1149" s="300"/>
      <c r="F1149" s="300"/>
    </row>
    <row r="1150" spans="1:6">
      <c r="A1150" s="299"/>
      <c r="B1150" s="300"/>
      <c r="C1150" s="300"/>
      <c r="D1150" s="300"/>
      <c r="E1150" s="300"/>
      <c r="F1150" s="300"/>
    </row>
    <row r="1151" spans="1:6">
      <c r="A1151" s="299"/>
      <c r="B1151" s="300"/>
      <c r="C1151" s="300"/>
      <c r="D1151" s="300"/>
      <c r="E1151" s="300"/>
      <c r="F1151" s="300"/>
    </row>
    <row r="1152" spans="1:6">
      <c r="A1152" s="299"/>
      <c r="B1152" s="300"/>
      <c r="C1152" s="300"/>
      <c r="D1152" s="300"/>
      <c r="E1152" s="300"/>
      <c r="F1152" s="300"/>
    </row>
    <row r="1153" spans="1:6">
      <c r="A1153" s="299"/>
      <c r="B1153" s="300"/>
      <c r="C1153" s="300"/>
      <c r="D1153" s="300"/>
      <c r="E1153" s="300"/>
      <c r="F1153" s="300"/>
    </row>
    <row r="1154" spans="1:6">
      <c r="A1154" s="299"/>
      <c r="B1154" s="300"/>
      <c r="C1154" s="300"/>
      <c r="D1154" s="300"/>
      <c r="E1154" s="300"/>
      <c r="F1154" s="300"/>
    </row>
    <row r="1155" spans="1:6">
      <c r="A1155" s="299"/>
      <c r="B1155" s="300"/>
      <c r="C1155" s="300"/>
      <c r="D1155" s="300"/>
      <c r="E1155" s="300"/>
      <c r="F1155" s="300"/>
    </row>
    <row r="1156" spans="1:6">
      <c r="A1156" s="299"/>
      <c r="B1156" s="300"/>
      <c r="C1156" s="300"/>
      <c r="D1156" s="300"/>
      <c r="E1156" s="300"/>
      <c r="F1156" s="300"/>
    </row>
    <row r="1157" spans="1:6">
      <c r="A1157" s="299"/>
      <c r="B1157" s="300"/>
      <c r="C1157" s="300"/>
      <c r="D1157" s="300"/>
      <c r="E1157" s="300"/>
      <c r="F1157" s="300"/>
    </row>
    <row r="1158" spans="1:6">
      <c r="A1158" s="299"/>
      <c r="B1158" s="300"/>
      <c r="C1158" s="300"/>
      <c r="D1158" s="300"/>
      <c r="E1158" s="300"/>
      <c r="F1158" s="300"/>
    </row>
    <row r="1159" spans="1:6">
      <c r="A1159" s="299"/>
      <c r="B1159" s="300"/>
      <c r="C1159" s="300"/>
      <c r="D1159" s="300"/>
      <c r="E1159" s="300"/>
      <c r="F1159" s="300"/>
    </row>
    <row r="1160" spans="1:6">
      <c r="A1160" s="299"/>
      <c r="B1160" s="300"/>
      <c r="C1160" s="300"/>
      <c r="D1160" s="300"/>
      <c r="E1160" s="300"/>
      <c r="F1160" s="300"/>
    </row>
    <row r="1161" spans="1:6">
      <c r="A1161" s="299"/>
      <c r="B1161" s="300"/>
      <c r="C1161" s="300"/>
      <c r="D1161" s="300"/>
      <c r="E1161" s="300"/>
      <c r="F1161" s="300"/>
    </row>
    <row r="1162" spans="1:6">
      <c r="A1162" s="299"/>
      <c r="B1162" s="300"/>
      <c r="C1162" s="300"/>
      <c r="D1162" s="300"/>
      <c r="E1162" s="300"/>
      <c r="F1162" s="300"/>
    </row>
    <row r="1163" spans="1:6">
      <c r="A1163" s="299"/>
      <c r="B1163" s="300"/>
      <c r="C1163" s="300"/>
      <c r="D1163" s="300"/>
      <c r="E1163" s="300"/>
      <c r="F1163" s="300"/>
    </row>
    <row r="1164" spans="1:6">
      <c r="A1164" s="299"/>
      <c r="B1164" s="300"/>
      <c r="C1164" s="300"/>
      <c r="D1164" s="300"/>
      <c r="E1164" s="300"/>
      <c r="F1164" s="300"/>
    </row>
    <row r="1165" spans="1:6">
      <c r="A1165" s="299"/>
      <c r="B1165" s="300"/>
      <c r="C1165" s="300"/>
      <c r="D1165" s="300"/>
      <c r="E1165" s="300"/>
      <c r="F1165" s="300"/>
    </row>
    <row r="1166" spans="1:6">
      <c r="A1166" s="299"/>
      <c r="B1166" s="300"/>
      <c r="C1166" s="300"/>
      <c r="D1166" s="300"/>
      <c r="E1166" s="300"/>
      <c r="F1166" s="300"/>
    </row>
    <row r="1167" spans="1:6">
      <c r="A1167" s="299"/>
      <c r="B1167" s="300"/>
      <c r="C1167" s="300"/>
      <c r="D1167" s="300"/>
      <c r="E1167" s="300"/>
      <c r="F1167" s="300"/>
    </row>
    <row r="1168" spans="1:6">
      <c r="A1168" s="299"/>
      <c r="B1168" s="300"/>
      <c r="C1168" s="300"/>
      <c r="D1168" s="300"/>
      <c r="E1168" s="300"/>
      <c r="F1168" s="300"/>
    </row>
    <row r="1169" spans="1:6">
      <c r="A1169" s="299"/>
      <c r="B1169" s="300"/>
      <c r="C1169" s="300"/>
      <c r="D1169" s="300"/>
      <c r="E1169" s="300"/>
      <c r="F1169" s="300"/>
    </row>
    <row r="1170" spans="1:6">
      <c r="A1170" s="299"/>
      <c r="B1170" s="300"/>
      <c r="C1170" s="300"/>
      <c r="D1170" s="300"/>
      <c r="E1170" s="300"/>
      <c r="F1170" s="300"/>
    </row>
    <row r="1171" spans="1:6">
      <c r="A1171" s="299"/>
      <c r="B1171" s="300"/>
      <c r="C1171" s="300"/>
      <c r="D1171" s="300"/>
      <c r="E1171" s="300"/>
      <c r="F1171" s="300"/>
    </row>
    <row r="1172" spans="1:6">
      <c r="A1172" s="299"/>
      <c r="B1172" s="300"/>
      <c r="C1172" s="300"/>
      <c r="D1172" s="300"/>
      <c r="E1172" s="300"/>
      <c r="F1172" s="300"/>
    </row>
    <row r="1173" spans="1:6">
      <c r="A1173" s="299"/>
      <c r="B1173" s="300"/>
      <c r="C1173" s="300"/>
      <c r="D1173" s="300"/>
      <c r="E1173" s="300"/>
      <c r="F1173" s="300"/>
    </row>
    <row r="1174" spans="1:6">
      <c r="A1174" s="299"/>
      <c r="B1174" s="300"/>
      <c r="C1174" s="300"/>
      <c r="D1174" s="300"/>
      <c r="E1174" s="300"/>
      <c r="F1174" s="300"/>
    </row>
    <row r="1175" spans="1:6">
      <c r="A1175" s="299"/>
      <c r="B1175" s="300"/>
      <c r="C1175" s="300"/>
      <c r="D1175" s="300"/>
      <c r="E1175" s="300"/>
      <c r="F1175" s="300"/>
    </row>
    <row r="1176" spans="1:6">
      <c r="A1176" s="299"/>
      <c r="B1176" s="300"/>
      <c r="C1176" s="300"/>
      <c r="D1176" s="300"/>
      <c r="E1176" s="300"/>
      <c r="F1176" s="300"/>
    </row>
    <row r="1177" spans="1:6">
      <c r="A1177" s="299"/>
      <c r="B1177" s="300"/>
      <c r="C1177" s="300"/>
      <c r="D1177" s="300"/>
      <c r="E1177" s="300"/>
      <c r="F1177" s="300"/>
    </row>
    <row r="1178" spans="1:6">
      <c r="A1178" s="299"/>
      <c r="B1178" s="300"/>
      <c r="C1178" s="300"/>
      <c r="D1178" s="300"/>
      <c r="E1178" s="300"/>
      <c r="F1178" s="300"/>
    </row>
    <row r="1179" spans="1:6">
      <c r="A1179" s="299"/>
      <c r="B1179" s="300"/>
      <c r="C1179" s="300"/>
      <c r="D1179" s="300"/>
      <c r="E1179" s="300"/>
      <c r="F1179" s="300"/>
    </row>
    <row r="1180" spans="1:6">
      <c r="A1180" s="299"/>
      <c r="B1180" s="300"/>
      <c r="C1180" s="300"/>
      <c r="D1180" s="300"/>
      <c r="E1180" s="300"/>
      <c r="F1180" s="300"/>
    </row>
    <row r="1181" spans="1:6">
      <c r="A1181" s="299"/>
      <c r="B1181" s="300"/>
      <c r="C1181" s="300"/>
      <c r="D1181" s="300"/>
      <c r="E1181" s="300"/>
      <c r="F1181" s="300"/>
    </row>
    <row r="1182" spans="1:6">
      <c r="A1182" s="299"/>
      <c r="B1182" s="300"/>
      <c r="C1182" s="300"/>
      <c r="D1182" s="300"/>
      <c r="E1182" s="300"/>
      <c r="F1182" s="300"/>
    </row>
    <row r="1183" spans="1:6">
      <c r="A1183" s="299"/>
      <c r="B1183" s="300"/>
      <c r="C1183" s="300"/>
      <c r="D1183" s="300"/>
      <c r="E1183" s="300"/>
      <c r="F1183" s="300"/>
    </row>
    <row r="1184" spans="1:6">
      <c r="A1184" s="299"/>
      <c r="B1184" s="300"/>
      <c r="C1184" s="300"/>
      <c r="D1184" s="300"/>
      <c r="E1184" s="300"/>
      <c r="F1184" s="300"/>
    </row>
    <row r="1185" spans="1:6">
      <c r="A1185" s="299"/>
      <c r="B1185" s="300"/>
      <c r="C1185" s="300"/>
      <c r="D1185" s="300"/>
      <c r="E1185" s="300"/>
      <c r="F1185" s="300"/>
    </row>
    <row r="1186" spans="1:6">
      <c r="A1186" s="299"/>
      <c r="B1186" s="300"/>
      <c r="C1186" s="300"/>
      <c r="D1186" s="300"/>
      <c r="E1186" s="300"/>
      <c r="F1186" s="300"/>
    </row>
    <row r="1187" spans="1:6">
      <c r="A1187" s="299"/>
      <c r="B1187" s="300"/>
      <c r="C1187" s="300"/>
      <c r="D1187" s="300"/>
      <c r="E1187" s="300"/>
      <c r="F1187" s="300"/>
    </row>
    <row r="1188" spans="1:6">
      <c r="A1188" s="299"/>
      <c r="B1188" s="300"/>
      <c r="C1188" s="300"/>
      <c r="D1188" s="300"/>
      <c r="E1188" s="300"/>
      <c r="F1188" s="300"/>
    </row>
    <row r="1189" spans="1:6">
      <c r="A1189" s="299"/>
      <c r="B1189" s="300"/>
      <c r="C1189" s="300"/>
      <c r="D1189" s="300"/>
      <c r="E1189" s="300"/>
      <c r="F1189" s="300"/>
    </row>
    <row r="1190" spans="1:6">
      <c r="A1190" s="299"/>
      <c r="B1190" s="300"/>
      <c r="C1190" s="300"/>
      <c r="D1190" s="300"/>
      <c r="E1190" s="300"/>
      <c r="F1190" s="300"/>
    </row>
    <row r="1191" spans="1:6">
      <c r="A1191" s="299"/>
      <c r="B1191" s="300"/>
      <c r="C1191" s="300"/>
      <c r="D1191" s="300"/>
      <c r="E1191" s="300"/>
      <c r="F1191" s="300"/>
    </row>
    <row r="1192" spans="1:6">
      <c r="A1192" s="299"/>
      <c r="B1192" s="300"/>
      <c r="C1192" s="300"/>
      <c r="D1192" s="300"/>
      <c r="E1192" s="300"/>
      <c r="F1192" s="300"/>
    </row>
    <row r="1193" spans="1:6">
      <c r="A1193" s="299"/>
      <c r="B1193" s="300"/>
      <c r="C1193" s="300"/>
      <c r="D1193" s="300"/>
      <c r="E1193" s="300"/>
      <c r="F1193" s="300"/>
    </row>
    <row r="1194" spans="1:6">
      <c r="A1194" s="299"/>
      <c r="B1194" s="300"/>
      <c r="C1194" s="300"/>
      <c r="D1194" s="300"/>
      <c r="E1194" s="300"/>
      <c r="F1194" s="300"/>
    </row>
    <row r="1195" spans="1:6">
      <c r="A1195" s="299"/>
      <c r="B1195" s="300"/>
      <c r="C1195" s="300"/>
      <c r="D1195" s="300"/>
      <c r="E1195" s="300"/>
      <c r="F1195" s="300"/>
    </row>
    <row r="1196" spans="1:6">
      <c r="A1196" s="299"/>
      <c r="B1196" s="300"/>
      <c r="C1196" s="300"/>
      <c r="D1196" s="300"/>
      <c r="E1196" s="300"/>
      <c r="F1196" s="300"/>
    </row>
    <row r="1197" spans="1:6">
      <c r="A1197" s="299"/>
      <c r="B1197" s="300"/>
      <c r="C1197" s="300"/>
      <c r="D1197" s="300"/>
      <c r="E1197" s="300"/>
      <c r="F1197" s="300"/>
    </row>
    <row r="1198" spans="1:6">
      <c r="A1198" s="299"/>
      <c r="B1198" s="300"/>
      <c r="C1198" s="300"/>
      <c r="D1198" s="300"/>
      <c r="E1198" s="300"/>
      <c r="F1198" s="300"/>
    </row>
    <row r="1199" spans="1:6">
      <c r="A1199" s="299"/>
      <c r="B1199" s="300"/>
      <c r="C1199" s="300"/>
      <c r="D1199" s="300"/>
      <c r="E1199" s="300"/>
      <c r="F1199" s="300"/>
    </row>
    <row r="1200" spans="1:6">
      <c r="A1200" s="299"/>
      <c r="B1200" s="300"/>
      <c r="C1200" s="300"/>
      <c r="D1200" s="300"/>
      <c r="E1200" s="300"/>
      <c r="F1200" s="300"/>
    </row>
    <row r="1201" spans="1:6">
      <c r="A1201" s="299"/>
      <c r="B1201" s="300"/>
      <c r="C1201" s="300"/>
      <c r="D1201" s="300"/>
      <c r="E1201" s="300"/>
      <c r="F1201" s="300"/>
    </row>
    <row r="1202" spans="1:6">
      <c r="A1202" s="299"/>
      <c r="B1202" s="300"/>
      <c r="C1202" s="300"/>
      <c r="D1202" s="300"/>
      <c r="E1202" s="300"/>
      <c r="F1202" s="300"/>
    </row>
    <row r="1203" spans="1:6">
      <c r="A1203" s="299"/>
      <c r="B1203" s="300"/>
      <c r="C1203" s="300"/>
      <c r="D1203" s="300"/>
      <c r="E1203" s="300"/>
      <c r="F1203" s="300"/>
    </row>
    <row r="1204" spans="1:6">
      <c r="A1204" s="299"/>
      <c r="B1204" s="300"/>
      <c r="C1204" s="300"/>
      <c r="D1204" s="300"/>
      <c r="E1204" s="300"/>
      <c r="F1204" s="300"/>
    </row>
    <row r="1205" spans="1:6">
      <c r="A1205" s="299"/>
      <c r="B1205" s="300"/>
      <c r="C1205" s="300"/>
      <c r="D1205" s="300"/>
      <c r="E1205" s="300"/>
      <c r="F1205" s="300"/>
    </row>
    <row r="1206" spans="1:6">
      <c r="A1206" s="299"/>
      <c r="B1206" s="300"/>
      <c r="C1206" s="300"/>
      <c r="D1206" s="300"/>
      <c r="E1206" s="300"/>
      <c r="F1206" s="300"/>
    </row>
    <row r="1207" spans="1:6">
      <c r="A1207" s="299"/>
      <c r="B1207" s="300"/>
      <c r="C1207" s="300"/>
      <c r="D1207" s="300"/>
      <c r="E1207" s="300"/>
      <c r="F1207" s="300"/>
    </row>
    <row r="1208" spans="1:6">
      <c r="A1208" s="299"/>
      <c r="B1208" s="300"/>
      <c r="C1208" s="300"/>
      <c r="D1208" s="300"/>
      <c r="E1208" s="300"/>
      <c r="F1208" s="300"/>
    </row>
    <row r="1209" spans="1:6">
      <c r="A1209" s="299"/>
      <c r="B1209" s="300"/>
      <c r="C1209" s="300"/>
      <c r="D1209" s="300"/>
      <c r="E1209" s="300"/>
      <c r="F1209" s="300"/>
    </row>
    <row r="1210" spans="1:6">
      <c r="A1210" s="299"/>
      <c r="B1210" s="300"/>
      <c r="C1210" s="300"/>
      <c r="D1210" s="300"/>
      <c r="E1210" s="300"/>
      <c r="F1210" s="300"/>
    </row>
    <row r="1211" spans="1:6">
      <c r="A1211" s="299"/>
      <c r="B1211" s="300"/>
      <c r="C1211" s="300"/>
      <c r="D1211" s="300"/>
      <c r="E1211" s="300"/>
      <c r="F1211" s="300"/>
    </row>
    <row r="1212" spans="1:6">
      <c r="A1212" s="299"/>
      <c r="B1212" s="300"/>
      <c r="C1212" s="300"/>
      <c r="D1212" s="300"/>
      <c r="E1212" s="300"/>
      <c r="F1212" s="300"/>
    </row>
    <row r="1213" spans="1:6">
      <c r="A1213" s="299"/>
      <c r="B1213" s="300"/>
      <c r="C1213" s="300"/>
      <c r="D1213" s="300"/>
      <c r="E1213" s="300"/>
      <c r="F1213" s="300"/>
    </row>
    <row r="1214" spans="1:6">
      <c r="A1214" s="299"/>
      <c r="B1214" s="300"/>
      <c r="C1214" s="300"/>
      <c r="D1214" s="300"/>
      <c r="E1214" s="300"/>
      <c r="F1214" s="300"/>
    </row>
    <row r="1215" spans="1:6">
      <c r="A1215" s="299"/>
      <c r="B1215" s="300"/>
      <c r="C1215" s="300"/>
      <c r="D1215" s="300"/>
      <c r="E1215" s="300"/>
      <c r="F1215" s="300"/>
    </row>
    <row r="1216" spans="1:6">
      <c r="A1216" s="299"/>
      <c r="B1216" s="300"/>
      <c r="C1216" s="300"/>
      <c r="D1216" s="300"/>
      <c r="E1216" s="300"/>
      <c r="F1216" s="300"/>
    </row>
    <row r="1217" spans="1:6">
      <c r="A1217" s="299"/>
      <c r="B1217" s="300"/>
      <c r="C1217" s="300"/>
      <c r="D1217" s="300"/>
      <c r="E1217" s="300"/>
      <c r="F1217" s="300"/>
    </row>
    <row r="1218" spans="1:6">
      <c r="A1218" s="299"/>
      <c r="B1218" s="300"/>
      <c r="C1218" s="300"/>
      <c r="D1218" s="300"/>
      <c r="E1218" s="300"/>
      <c r="F1218" s="300"/>
    </row>
    <row r="1219" spans="1:6">
      <c r="A1219" s="299"/>
      <c r="B1219" s="300"/>
      <c r="C1219" s="300"/>
      <c r="D1219" s="300"/>
      <c r="E1219" s="300"/>
      <c r="F1219" s="300"/>
    </row>
    <row r="1220" spans="1:6">
      <c r="A1220" s="299"/>
      <c r="B1220" s="300"/>
      <c r="C1220" s="300"/>
      <c r="D1220" s="300"/>
      <c r="E1220" s="300"/>
      <c r="F1220" s="300"/>
    </row>
    <row r="1221" spans="1:6">
      <c r="A1221" s="299"/>
      <c r="B1221" s="300"/>
      <c r="C1221" s="300"/>
      <c r="D1221" s="300"/>
      <c r="E1221" s="300"/>
      <c r="F1221" s="300"/>
    </row>
    <row r="1222" spans="1:6">
      <c r="A1222" s="299"/>
      <c r="B1222" s="300"/>
      <c r="C1222" s="300"/>
      <c r="D1222" s="300"/>
      <c r="E1222" s="300"/>
      <c r="F1222" s="300"/>
    </row>
    <row r="1223" spans="1:6">
      <c r="A1223" s="299"/>
      <c r="B1223" s="300"/>
      <c r="C1223" s="300"/>
      <c r="D1223" s="300"/>
      <c r="E1223" s="300"/>
      <c r="F1223" s="300"/>
    </row>
    <row r="1224" spans="1:6">
      <c r="A1224" s="299"/>
      <c r="B1224" s="300"/>
      <c r="C1224" s="300"/>
      <c r="D1224" s="300"/>
      <c r="E1224" s="300"/>
      <c r="F1224" s="300"/>
    </row>
    <row r="1225" spans="1:6">
      <c r="A1225" s="299"/>
      <c r="B1225" s="300"/>
      <c r="C1225" s="300"/>
      <c r="D1225" s="300"/>
      <c r="E1225" s="300"/>
      <c r="F1225" s="300"/>
    </row>
    <row r="1226" spans="1:6">
      <c r="A1226" s="299"/>
      <c r="B1226" s="300"/>
      <c r="C1226" s="300"/>
      <c r="D1226" s="300"/>
      <c r="E1226" s="300"/>
      <c r="F1226" s="300"/>
    </row>
    <row r="1227" spans="1:6">
      <c r="A1227" s="299"/>
      <c r="B1227" s="300"/>
      <c r="C1227" s="300"/>
      <c r="D1227" s="300"/>
      <c r="E1227" s="300"/>
      <c r="F1227" s="300"/>
    </row>
    <row r="1228" spans="1:6">
      <c r="A1228" s="299"/>
      <c r="B1228" s="300"/>
      <c r="C1228" s="300"/>
      <c r="D1228" s="300"/>
      <c r="E1228" s="300"/>
      <c r="F1228" s="300"/>
    </row>
    <row r="1229" spans="1:6">
      <c r="A1229" s="299"/>
      <c r="B1229" s="300"/>
      <c r="C1229" s="300"/>
      <c r="D1229" s="300"/>
      <c r="E1229" s="300"/>
      <c r="F1229" s="300"/>
    </row>
    <row r="1230" spans="1:6">
      <c r="A1230" s="299"/>
      <c r="B1230" s="300"/>
      <c r="C1230" s="300"/>
      <c r="D1230" s="300"/>
      <c r="E1230" s="300"/>
      <c r="F1230" s="300"/>
    </row>
    <row r="1231" spans="1:6">
      <c r="A1231" s="299"/>
      <c r="B1231" s="300"/>
      <c r="C1231" s="300"/>
      <c r="D1231" s="300"/>
      <c r="E1231" s="300"/>
      <c r="F1231" s="300"/>
    </row>
    <row r="1232" spans="1:6">
      <c r="A1232" s="299"/>
      <c r="B1232" s="300"/>
      <c r="C1232" s="300"/>
      <c r="D1232" s="300"/>
      <c r="E1232" s="300"/>
      <c r="F1232" s="300"/>
    </row>
    <row r="1233" spans="1:6">
      <c r="A1233" s="299"/>
      <c r="B1233" s="300"/>
      <c r="C1233" s="300"/>
      <c r="D1233" s="300"/>
      <c r="E1233" s="300"/>
      <c r="F1233" s="300"/>
    </row>
    <row r="1234" spans="1:6">
      <c r="A1234" s="299"/>
      <c r="B1234" s="300"/>
      <c r="C1234" s="300"/>
      <c r="D1234" s="300"/>
      <c r="E1234" s="300"/>
      <c r="F1234" s="300"/>
    </row>
    <row r="1235" spans="1:6">
      <c r="A1235" s="299"/>
      <c r="B1235" s="300"/>
      <c r="C1235" s="300"/>
      <c r="D1235" s="300"/>
      <c r="E1235" s="300"/>
      <c r="F1235" s="300"/>
    </row>
    <row r="1236" spans="1:6">
      <c r="A1236" s="299"/>
      <c r="B1236" s="300"/>
      <c r="C1236" s="300"/>
      <c r="D1236" s="300"/>
      <c r="E1236" s="300"/>
      <c r="F1236" s="300"/>
    </row>
    <row r="1237" spans="1:6">
      <c r="A1237" s="299"/>
      <c r="B1237" s="300"/>
      <c r="C1237" s="300"/>
      <c r="D1237" s="300"/>
      <c r="E1237" s="300"/>
      <c r="F1237" s="300"/>
    </row>
    <row r="1238" spans="1:6">
      <c r="A1238" s="299"/>
      <c r="B1238" s="300"/>
      <c r="C1238" s="300"/>
      <c r="D1238" s="300"/>
      <c r="E1238" s="300"/>
      <c r="F1238" s="300"/>
    </row>
    <row r="1239" spans="1:6">
      <c r="A1239" s="299"/>
      <c r="B1239" s="300"/>
      <c r="C1239" s="300"/>
      <c r="D1239" s="300"/>
      <c r="E1239" s="300"/>
      <c r="F1239" s="300"/>
    </row>
    <row r="1240" spans="1:6">
      <c r="A1240" s="299"/>
      <c r="B1240" s="300"/>
      <c r="C1240" s="300"/>
      <c r="D1240" s="300"/>
      <c r="E1240" s="300"/>
      <c r="F1240" s="300"/>
    </row>
    <row r="1241" spans="1:6">
      <c r="A1241" s="299"/>
      <c r="B1241" s="300"/>
      <c r="C1241" s="300"/>
      <c r="D1241" s="300"/>
      <c r="E1241" s="300"/>
      <c r="F1241" s="300"/>
    </row>
    <row r="1242" spans="1:6">
      <c r="A1242" s="299"/>
      <c r="B1242" s="300"/>
      <c r="C1242" s="300"/>
      <c r="D1242" s="300"/>
      <c r="E1242" s="300"/>
      <c r="F1242" s="300"/>
    </row>
    <row r="1243" spans="1:6">
      <c r="A1243" s="299"/>
      <c r="B1243" s="300"/>
      <c r="C1243" s="300"/>
      <c r="D1243" s="300"/>
      <c r="E1243" s="300"/>
      <c r="F1243" s="300"/>
    </row>
    <row r="1244" spans="1:6">
      <c r="A1244" s="299"/>
      <c r="B1244" s="300"/>
      <c r="C1244" s="300"/>
      <c r="D1244" s="300"/>
      <c r="E1244" s="300"/>
      <c r="F1244" s="300"/>
    </row>
    <row r="1245" spans="1:6">
      <c r="A1245" s="299"/>
      <c r="B1245" s="300"/>
      <c r="C1245" s="300"/>
      <c r="D1245" s="300"/>
      <c r="E1245" s="300"/>
      <c r="F1245" s="300"/>
    </row>
    <row r="1246" spans="1:6">
      <c r="A1246" s="299"/>
      <c r="B1246" s="300"/>
      <c r="C1246" s="300"/>
      <c r="D1246" s="300"/>
      <c r="E1246" s="300"/>
      <c r="F1246" s="300"/>
    </row>
    <row r="1247" spans="1:6">
      <c r="A1247" s="299"/>
      <c r="B1247" s="300"/>
      <c r="C1247" s="300"/>
      <c r="D1247" s="300"/>
      <c r="E1247" s="300"/>
      <c r="F1247" s="300"/>
    </row>
    <row r="1248" spans="1:6">
      <c r="A1248" s="299"/>
      <c r="B1248" s="300"/>
      <c r="C1248" s="300"/>
      <c r="D1248" s="300"/>
      <c r="E1248" s="300"/>
      <c r="F1248" s="300"/>
    </row>
    <row r="1249" spans="1:6">
      <c r="A1249" s="299"/>
      <c r="B1249" s="300"/>
      <c r="C1249" s="300"/>
      <c r="D1249" s="300"/>
      <c r="E1249" s="300"/>
      <c r="F1249" s="300"/>
    </row>
    <row r="1250" spans="1:6">
      <c r="A1250" s="299"/>
      <c r="B1250" s="300"/>
      <c r="C1250" s="300"/>
      <c r="D1250" s="300"/>
      <c r="E1250" s="300"/>
      <c r="F1250" s="300"/>
    </row>
    <row r="1251" spans="1:6">
      <c r="A1251" s="299"/>
      <c r="B1251" s="300"/>
      <c r="C1251" s="300"/>
      <c r="D1251" s="300"/>
      <c r="E1251" s="300"/>
      <c r="F1251" s="300"/>
    </row>
    <row r="1252" spans="1:6">
      <c r="A1252" s="299"/>
      <c r="B1252" s="300"/>
      <c r="C1252" s="300"/>
      <c r="D1252" s="300"/>
      <c r="E1252" s="300"/>
      <c r="F1252" s="300"/>
    </row>
    <row r="1253" spans="1:6">
      <c r="A1253" s="299"/>
      <c r="B1253" s="300"/>
      <c r="C1253" s="300"/>
      <c r="D1253" s="300"/>
      <c r="E1253" s="300"/>
      <c r="F1253" s="300"/>
    </row>
    <row r="1254" spans="1:6">
      <c r="A1254" s="299"/>
      <c r="B1254" s="300"/>
      <c r="C1254" s="300"/>
      <c r="D1254" s="300"/>
      <c r="E1254" s="300"/>
      <c r="F1254" s="300"/>
    </row>
    <row r="1255" spans="1:6">
      <c r="A1255" s="299"/>
      <c r="B1255" s="300"/>
      <c r="C1255" s="300"/>
      <c r="D1255" s="300"/>
      <c r="E1255" s="300"/>
      <c r="F1255" s="300"/>
    </row>
    <row r="1256" spans="1:6">
      <c r="A1256" s="299"/>
      <c r="B1256" s="300"/>
      <c r="C1256" s="300"/>
      <c r="D1256" s="300"/>
      <c r="E1256" s="300"/>
      <c r="F1256" s="300"/>
    </row>
    <row r="1257" spans="1:6">
      <c r="A1257" s="299"/>
      <c r="B1257" s="300"/>
      <c r="C1257" s="300"/>
      <c r="D1257" s="300"/>
      <c r="E1257" s="300"/>
      <c r="F1257" s="300"/>
    </row>
    <row r="1258" spans="1:6">
      <c r="A1258" s="299"/>
      <c r="B1258" s="300"/>
      <c r="C1258" s="300"/>
      <c r="D1258" s="300"/>
      <c r="E1258" s="300"/>
      <c r="F1258" s="300"/>
    </row>
    <row r="1259" spans="1:6">
      <c r="A1259" s="299"/>
      <c r="B1259" s="300"/>
      <c r="C1259" s="300"/>
      <c r="D1259" s="300"/>
      <c r="E1259" s="300"/>
      <c r="F1259" s="300"/>
    </row>
    <row r="1260" spans="1:6">
      <c r="A1260" s="299"/>
      <c r="B1260" s="300"/>
      <c r="C1260" s="300"/>
      <c r="D1260" s="300"/>
      <c r="E1260" s="300"/>
      <c r="F1260" s="300"/>
    </row>
    <row r="1261" spans="1:6">
      <c r="A1261" s="299"/>
      <c r="B1261" s="300"/>
      <c r="C1261" s="300"/>
      <c r="D1261" s="300"/>
      <c r="E1261" s="300"/>
      <c r="F1261" s="300"/>
    </row>
    <row r="1262" spans="1:6">
      <c r="A1262" s="299"/>
      <c r="B1262" s="300"/>
      <c r="C1262" s="300"/>
      <c r="D1262" s="300"/>
      <c r="E1262" s="300"/>
      <c r="F1262" s="300"/>
    </row>
    <row r="1263" spans="1:6">
      <c r="A1263" s="299"/>
      <c r="B1263" s="300"/>
      <c r="C1263" s="300"/>
      <c r="D1263" s="300"/>
      <c r="E1263" s="300"/>
      <c r="F1263" s="300"/>
    </row>
    <row r="1264" spans="1:6">
      <c r="A1264" s="299"/>
      <c r="B1264" s="300"/>
      <c r="C1264" s="300"/>
      <c r="D1264" s="300"/>
      <c r="E1264" s="300"/>
      <c r="F1264" s="300"/>
    </row>
    <row r="1265" spans="1:6">
      <c r="A1265" s="299"/>
      <c r="B1265" s="300"/>
      <c r="C1265" s="300"/>
      <c r="D1265" s="300"/>
      <c r="E1265" s="300"/>
      <c r="F1265" s="300"/>
    </row>
    <row r="1266" spans="1:6">
      <c r="A1266" s="299"/>
      <c r="B1266" s="300"/>
      <c r="C1266" s="300"/>
      <c r="D1266" s="300"/>
      <c r="E1266" s="300"/>
      <c r="F1266" s="300"/>
    </row>
    <row r="1267" spans="1:6">
      <c r="A1267" s="299"/>
      <c r="B1267" s="300"/>
      <c r="C1267" s="300"/>
      <c r="D1267" s="300"/>
      <c r="E1267" s="300"/>
      <c r="F1267" s="300"/>
    </row>
    <row r="1268" spans="1:6">
      <c r="A1268" s="299"/>
      <c r="B1268" s="300"/>
      <c r="C1268" s="300"/>
      <c r="D1268" s="300"/>
      <c r="E1268" s="300"/>
      <c r="F1268" s="300"/>
    </row>
    <row r="1269" spans="1:6">
      <c r="A1269" s="299"/>
      <c r="B1269" s="300"/>
      <c r="C1269" s="300"/>
      <c r="D1269" s="300"/>
      <c r="E1269" s="300"/>
      <c r="F1269" s="300"/>
    </row>
    <row r="1270" spans="1:6">
      <c r="A1270" s="299"/>
      <c r="B1270" s="300"/>
      <c r="C1270" s="300"/>
      <c r="D1270" s="300"/>
      <c r="E1270" s="300"/>
      <c r="F1270" s="300"/>
    </row>
    <row r="1271" spans="1:6">
      <c r="A1271" s="299"/>
      <c r="B1271" s="300"/>
      <c r="C1271" s="300"/>
      <c r="D1271" s="300"/>
      <c r="E1271" s="300"/>
      <c r="F1271" s="300"/>
    </row>
    <row r="1272" spans="1:6">
      <c r="A1272" s="299"/>
      <c r="B1272" s="300"/>
      <c r="C1272" s="300"/>
      <c r="D1272" s="300"/>
      <c r="E1272" s="300"/>
      <c r="F1272" s="300"/>
    </row>
    <row r="1273" spans="1:6">
      <c r="A1273" s="299"/>
      <c r="B1273" s="300"/>
      <c r="C1273" s="300"/>
      <c r="D1273" s="300"/>
      <c r="E1273" s="300"/>
      <c r="F1273" s="300"/>
    </row>
    <row r="1274" spans="1:6">
      <c r="A1274" s="299"/>
      <c r="B1274" s="300"/>
      <c r="C1274" s="300"/>
      <c r="D1274" s="300"/>
      <c r="E1274" s="300"/>
      <c r="F1274" s="300"/>
    </row>
    <row r="1275" spans="1:6">
      <c r="A1275" s="299"/>
      <c r="B1275" s="300"/>
      <c r="C1275" s="300"/>
      <c r="D1275" s="300"/>
      <c r="E1275" s="300"/>
      <c r="F1275" s="300"/>
    </row>
    <row r="1276" spans="1:6">
      <c r="A1276" s="299"/>
      <c r="B1276" s="300"/>
      <c r="C1276" s="300"/>
      <c r="D1276" s="300"/>
      <c r="E1276" s="300"/>
      <c r="F1276" s="300"/>
    </row>
    <row r="1277" spans="1:6">
      <c r="A1277" s="299"/>
      <c r="B1277" s="300"/>
      <c r="C1277" s="300"/>
      <c r="D1277" s="300"/>
      <c r="E1277" s="300"/>
      <c r="F1277" s="300"/>
    </row>
    <row r="1278" spans="1:6">
      <c r="A1278" s="299"/>
      <c r="B1278" s="300"/>
      <c r="C1278" s="300"/>
      <c r="D1278" s="300"/>
      <c r="E1278" s="300"/>
      <c r="F1278" s="300"/>
    </row>
    <row r="1279" spans="1:6">
      <c r="A1279" s="299"/>
      <c r="B1279" s="300"/>
      <c r="C1279" s="300"/>
      <c r="D1279" s="300"/>
      <c r="E1279" s="300"/>
      <c r="F1279" s="300"/>
    </row>
    <row r="1280" spans="1:6">
      <c r="A1280" s="299"/>
      <c r="B1280" s="300"/>
      <c r="C1280" s="300"/>
      <c r="D1280" s="300"/>
      <c r="E1280" s="300"/>
      <c r="F1280" s="300"/>
    </row>
    <row r="1281" spans="1:6">
      <c r="A1281" s="299"/>
      <c r="B1281" s="300"/>
      <c r="C1281" s="300"/>
      <c r="D1281" s="300"/>
      <c r="E1281" s="300"/>
      <c r="F1281" s="300"/>
    </row>
    <row r="1282" spans="1:6">
      <c r="A1282" s="299"/>
      <c r="B1282" s="300"/>
      <c r="C1282" s="300"/>
      <c r="D1282" s="300"/>
      <c r="E1282" s="300"/>
      <c r="F1282" s="300"/>
    </row>
    <row r="1283" spans="1:6">
      <c r="A1283" s="299"/>
      <c r="B1283" s="300"/>
      <c r="C1283" s="300"/>
      <c r="D1283" s="300"/>
      <c r="E1283" s="300"/>
      <c r="F1283" s="300"/>
    </row>
    <row r="1284" spans="1:6">
      <c r="A1284" s="299"/>
      <c r="B1284" s="300"/>
      <c r="C1284" s="300"/>
      <c r="D1284" s="300"/>
      <c r="E1284" s="300"/>
      <c r="F1284" s="300"/>
    </row>
    <row r="1285" spans="1:6">
      <c r="A1285" s="299"/>
      <c r="B1285" s="300"/>
      <c r="C1285" s="300"/>
      <c r="D1285" s="300"/>
      <c r="E1285" s="300"/>
      <c r="F1285" s="300"/>
    </row>
    <row r="1286" spans="1:6">
      <c r="A1286" s="299"/>
      <c r="B1286" s="300"/>
      <c r="C1286" s="300"/>
      <c r="D1286" s="300"/>
      <c r="E1286" s="300"/>
      <c r="F1286" s="300"/>
    </row>
    <row r="1287" spans="1:6">
      <c r="A1287" s="299"/>
      <c r="B1287" s="300"/>
      <c r="C1287" s="300"/>
      <c r="D1287" s="300"/>
      <c r="E1287" s="300"/>
      <c r="F1287" s="300"/>
    </row>
    <row r="1288" spans="1:6">
      <c r="A1288" s="299"/>
      <c r="B1288" s="300"/>
      <c r="C1288" s="300"/>
      <c r="D1288" s="300"/>
      <c r="E1288" s="300"/>
      <c r="F1288" s="300"/>
    </row>
    <row r="1289" spans="1:6">
      <c r="A1289" s="299"/>
      <c r="B1289" s="300"/>
      <c r="C1289" s="300"/>
      <c r="D1289" s="300"/>
      <c r="E1289" s="300"/>
      <c r="F1289" s="300"/>
    </row>
    <row r="1290" spans="1:6">
      <c r="A1290" s="299"/>
      <c r="B1290" s="300"/>
      <c r="C1290" s="300"/>
      <c r="D1290" s="300"/>
      <c r="E1290" s="300"/>
      <c r="F1290" s="300"/>
    </row>
    <row r="1291" spans="1:6">
      <c r="A1291" s="299"/>
      <c r="B1291" s="300"/>
      <c r="C1291" s="300"/>
      <c r="D1291" s="300"/>
      <c r="E1291" s="300"/>
      <c r="F1291" s="300"/>
    </row>
    <row r="1292" spans="1:6">
      <c r="A1292" s="299"/>
      <c r="B1292" s="300"/>
      <c r="C1292" s="300"/>
      <c r="D1292" s="300"/>
      <c r="E1292" s="300"/>
      <c r="F1292" s="300"/>
    </row>
    <row r="1293" spans="1:6">
      <c r="A1293" s="299"/>
      <c r="B1293" s="300"/>
      <c r="C1293" s="300"/>
      <c r="D1293" s="300"/>
      <c r="E1293" s="300"/>
      <c r="F1293" s="300"/>
    </row>
    <row r="1294" spans="1:6">
      <c r="A1294" s="299"/>
      <c r="B1294" s="300"/>
      <c r="C1294" s="300"/>
      <c r="D1294" s="300"/>
      <c r="E1294" s="300"/>
      <c r="F1294" s="300"/>
    </row>
    <row r="1295" spans="1:6">
      <c r="A1295" s="299"/>
      <c r="B1295" s="300"/>
      <c r="C1295" s="300"/>
      <c r="D1295" s="300"/>
      <c r="E1295" s="300"/>
      <c r="F1295" s="300"/>
    </row>
    <row r="1296" spans="1:6">
      <c r="A1296" s="299"/>
      <c r="B1296" s="300"/>
      <c r="C1296" s="300"/>
      <c r="D1296" s="300"/>
      <c r="E1296" s="300"/>
      <c r="F1296" s="300"/>
    </row>
    <row r="1297" spans="1:6">
      <c r="A1297" s="299"/>
      <c r="B1297" s="300"/>
      <c r="C1297" s="300"/>
      <c r="D1297" s="300"/>
      <c r="E1297" s="300"/>
      <c r="F1297" s="300"/>
    </row>
    <row r="1298" spans="1:6">
      <c r="A1298" s="299"/>
      <c r="B1298" s="300"/>
      <c r="C1298" s="300"/>
      <c r="D1298" s="300"/>
      <c r="E1298" s="300"/>
      <c r="F1298" s="300"/>
    </row>
    <row r="1299" spans="1:6">
      <c r="A1299" s="299"/>
      <c r="B1299" s="300"/>
      <c r="C1299" s="300"/>
      <c r="D1299" s="300"/>
      <c r="E1299" s="300"/>
      <c r="F1299" s="300"/>
    </row>
    <row r="1300" spans="1:6">
      <c r="A1300" s="299"/>
      <c r="B1300" s="300"/>
      <c r="C1300" s="300"/>
      <c r="D1300" s="300"/>
      <c r="E1300" s="300"/>
      <c r="F1300" s="300"/>
    </row>
    <row r="1301" spans="1:6">
      <c r="A1301" s="299"/>
      <c r="B1301" s="300"/>
      <c r="C1301" s="300"/>
      <c r="D1301" s="300"/>
      <c r="E1301" s="300"/>
      <c r="F1301" s="300"/>
    </row>
    <row r="1302" spans="1:6">
      <c r="A1302" s="299"/>
      <c r="B1302" s="300"/>
      <c r="C1302" s="300"/>
      <c r="D1302" s="300"/>
      <c r="E1302" s="300"/>
      <c r="F1302" s="300"/>
    </row>
    <row r="1303" spans="1:6">
      <c r="A1303" s="299"/>
      <c r="B1303" s="300"/>
      <c r="C1303" s="300"/>
      <c r="D1303" s="300"/>
      <c r="E1303" s="300"/>
      <c r="F1303" s="300"/>
    </row>
    <row r="1304" spans="1:6">
      <c r="A1304" s="299"/>
      <c r="B1304" s="300"/>
      <c r="C1304" s="300"/>
      <c r="D1304" s="300"/>
      <c r="E1304" s="300"/>
      <c r="F1304" s="300"/>
    </row>
    <row r="1305" spans="1:6">
      <c r="A1305" s="299"/>
      <c r="B1305" s="300"/>
      <c r="C1305" s="300"/>
      <c r="D1305" s="300"/>
      <c r="E1305" s="300"/>
      <c r="F1305" s="300"/>
    </row>
    <row r="1306" spans="1:6">
      <c r="A1306" s="299"/>
      <c r="B1306" s="300"/>
      <c r="C1306" s="300"/>
      <c r="D1306" s="300"/>
      <c r="E1306" s="300"/>
      <c r="F1306" s="300"/>
    </row>
    <row r="1307" spans="1:6">
      <c r="A1307" s="299"/>
      <c r="B1307" s="300"/>
      <c r="C1307" s="300"/>
      <c r="D1307" s="300"/>
      <c r="E1307" s="300"/>
      <c r="F1307" s="300"/>
    </row>
    <row r="1308" spans="1:6">
      <c r="A1308" s="299"/>
      <c r="B1308" s="300"/>
      <c r="C1308" s="300"/>
      <c r="D1308" s="300"/>
      <c r="E1308" s="300"/>
      <c r="F1308" s="300"/>
    </row>
    <row r="1309" spans="1:6">
      <c r="A1309" s="299"/>
      <c r="B1309" s="300"/>
      <c r="C1309" s="300"/>
      <c r="D1309" s="300"/>
      <c r="E1309" s="300"/>
      <c r="F1309" s="300"/>
    </row>
    <row r="1310" spans="1:6">
      <c r="A1310" s="299"/>
      <c r="B1310" s="300"/>
      <c r="C1310" s="300"/>
      <c r="D1310" s="300"/>
      <c r="E1310" s="300"/>
      <c r="F1310" s="300"/>
    </row>
    <row r="1311" spans="1:6">
      <c r="A1311" s="299"/>
      <c r="B1311" s="300"/>
      <c r="C1311" s="300"/>
      <c r="D1311" s="300"/>
      <c r="E1311" s="300"/>
      <c r="F1311" s="300"/>
    </row>
    <row r="1312" spans="1:6">
      <c r="A1312" s="299"/>
      <c r="B1312" s="300"/>
      <c r="C1312" s="300"/>
      <c r="D1312" s="300"/>
      <c r="E1312" s="300"/>
      <c r="F1312" s="300"/>
    </row>
    <row r="1313" spans="1:6">
      <c r="A1313" s="299"/>
      <c r="B1313" s="300"/>
      <c r="C1313" s="300"/>
      <c r="D1313" s="300"/>
      <c r="E1313" s="300"/>
      <c r="F1313" s="300"/>
    </row>
    <row r="1314" spans="1:6">
      <c r="A1314" s="299"/>
      <c r="B1314" s="300"/>
      <c r="C1314" s="300"/>
      <c r="D1314" s="300"/>
      <c r="E1314" s="300"/>
      <c r="F1314" s="300"/>
    </row>
    <row r="1315" spans="1:6">
      <c r="A1315" s="299"/>
      <c r="B1315" s="300"/>
      <c r="C1315" s="300"/>
      <c r="D1315" s="300"/>
      <c r="E1315" s="300"/>
      <c r="F1315" s="300"/>
    </row>
    <row r="1316" spans="1:6">
      <c r="A1316" s="299"/>
      <c r="B1316" s="300"/>
      <c r="C1316" s="300"/>
      <c r="D1316" s="300"/>
      <c r="E1316" s="300"/>
      <c r="F1316" s="300"/>
    </row>
    <row r="1317" spans="1:6">
      <c r="A1317" s="299"/>
      <c r="B1317" s="300"/>
      <c r="C1317" s="300"/>
      <c r="D1317" s="300"/>
      <c r="E1317" s="300"/>
      <c r="F1317" s="300"/>
    </row>
    <row r="1318" spans="1:6">
      <c r="A1318" s="299"/>
      <c r="B1318" s="300"/>
      <c r="C1318" s="300"/>
      <c r="D1318" s="300"/>
      <c r="E1318" s="300"/>
      <c r="F1318" s="300"/>
    </row>
    <row r="1319" spans="1:6">
      <c r="A1319" s="299"/>
      <c r="B1319" s="300"/>
      <c r="C1319" s="300"/>
      <c r="D1319" s="300"/>
      <c r="E1319" s="300"/>
      <c r="F1319" s="300"/>
    </row>
    <row r="1320" spans="1:6">
      <c r="A1320" s="299"/>
      <c r="B1320" s="300"/>
      <c r="C1320" s="300"/>
      <c r="D1320" s="300"/>
      <c r="E1320" s="300"/>
      <c r="F1320" s="300"/>
    </row>
    <row r="1321" spans="1:6">
      <c r="A1321" s="299"/>
      <c r="B1321" s="300"/>
      <c r="C1321" s="300"/>
      <c r="D1321" s="300"/>
      <c r="E1321" s="300"/>
      <c r="F1321" s="300"/>
    </row>
    <row r="1322" spans="1:6">
      <c r="A1322" s="299"/>
      <c r="B1322" s="300"/>
      <c r="C1322" s="300"/>
      <c r="D1322" s="300"/>
      <c r="E1322" s="300"/>
      <c r="F1322" s="300"/>
    </row>
    <row r="1323" spans="1:6">
      <c r="A1323" s="299"/>
      <c r="B1323" s="300"/>
      <c r="C1323" s="300"/>
      <c r="D1323" s="300"/>
      <c r="E1323" s="300"/>
      <c r="F1323" s="300"/>
    </row>
    <row r="1324" spans="1:6">
      <c r="A1324" s="299"/>
      <c r="B1324" s="300"/>
      <c r="C1324" s="300"/>
      <c r="D1324" s="300"/>
      <c r="E1324" s="300"/>
      <c r="F1324" s="300"/>
    </row>
    <row r="1325" spans="1:6">
      <c r="A1325" s="299"/>
      <c r="B1325" s="300"/>
      <c r="C1325" s="300"/>
      <c r="D1325" s="300"/>
      <c r="E1325" s="300"/>
      <c r="F1325" s="300"/>
    </row>
    <row r="1326" spans="1:6">
      <c r="A1326" s="299"/>
      <c r="B1326" s="300"/>
      <c r="C1326" s="300"/>
      <c r="D1326" s="300"/>
      <c r="E1326" s="300"/>
      <c r="F1326" s="300"/>
    </row>
    <row r="1327" spans="1:6">
      <c r="A1327" s="299"/>
      <c r="B1327" s="300"/>
      <c r="C1327" s="300"/>
      <c r="D1327" s="300"/>
      <c r="E1327" s="300"/>
      <c r="F1327" s="300"/>
    </row>
    <row r="1328" spans="1:6">
      <c r="A1328" s="299"/>
      <c r="B1328" s="300"/>
      <c r="C1328" s="300"/>
      <c r="D1328" s="300"/>
      <c r="E1328" s="300"/>
      <c r="F1328" s="300"/>
    </row>
    <row r="1329" spans="1:6">
      <c r="A1329" s="299"/>
      <c r="B1329" s="300"/>
      <c r="C1329" s="300"/>
      <c r="D1329" s="300"/>
      <c r="E1329" s="300"/>
      <c r="F1329" s="300"/>
    </row>
    <row r="1330" spans="1:6">
      <c r="A1330" s="299"/>
      <c r="B1330" s="300"/>
      <c r="C1330" s="300"/>
      <c r="D1330" s="300"/>
      <c r="E1330" s="300"/>
      <c r="F1330" s="300"/>
    </row>
    <row r="1331" spans="1:6">
      <c r="A1331" s="299"/>
      <c r="B1331" s="300"/>
      <c r="C1331" s="300"/>
      <c r="D1331" s="300"/>
      <c r="E1331" s="300"/>
      <c r="F1331" s="300"/>
    </row>
    <row r="1332" spans="1:6">
      <c r="A1332" s="299"/>
      <c r="B1332" s="300"/>
      <c r="C1332" s="300"/>
      <c r="D1332" s="300"/>
      <c r="E1332" s="300"/>
      <c r="F1332" s="300"/>
    </row>
    <row r="1333" spans="1:6">
      <c r="A1333" s="299"/>
      <c r="B1333" s="300"/>
      <c r="C1333" s="300"/>
      <c r="D1333" s="300"/>
      <c r="E1333" s="300"/>
      <c r="F1333" s="300"/>
    </row>
    <row r="1334" spans="1:6">
      <c r="A1334" s="299"/>
      <c r="B1334" s="300"/>
      <c r="C1334" s="300"/>
      <c r="D1334" s="300"/>
      <c r="E1334" s="300"/>
      <c r="F1334" s="300"/>
    </row>
    <row r="1335" spans="1:6">
      <c r="A1335" s="299"/>
      <c r="B1335" s="300"/>
      <c r="C1335" s="300"/>
      <c r="D1335" s="300"/>
      <c r="E1335" s="300"/>
      <c r="F1335" s="300"/>
    </row>
    <row r="1336" spans="1:6">
      <c r="A1336" s="299"/>
      <c r="B1336" s="300"/>
      <c r="C1336" s="300"/>
      <c r="D1336" s="300"/>
      <c r="E1336" s="300"/>
      <c r="F1336" s="300"/>
    </row>
    <row r="1337" spans="1:6">
      <c r="A1337" s="299"/>
      <c r="B1337" s="300"/>
      <c r="C1337" s="300"/>
      <c r="D1337" s="300"/>
      <c r="E1337" s="300"/>
      <c r="F1337" s="300"/>
    </row>
    <row r="1338" spans="1:6">
      <c r="A1338" s="299"/>
      <c r="B1338" s="300"/>
      <c r="C1338" s="300"/>
      <c r="D1338" s="300"/>
      <c r="E1338" s="300"/>
      <c r="F1338" s="300"/>
    </row>
    <row r="1339" spans="1:6">
      <c r="A1339" s="299"/>
      <c r="B1339" s="300"/>
      <c r="C1339" s="300"/>
      <c r="D1339" s="300"/>
      <c r="E1339" s="300"/>
      <c r="F1339" s="300"/>
    </row>
    <row r="1340" spans="1:6">
      <c r="A1340" s="299"/>
      <c r="B1340" s="300"/>
      <c r="C1340" s="300"/>
      <c r="D1340" s="300"/>
      <c r="E1340" s="300"/>
      <c r="F1340" s="300"/>
    </row>
    <row r="1341" spans="1:6">
      <c r="A1341" s="299"/>
      <c r="B1341" s="300"/>
      <c r="C1341" s="300"/>
      <c r="D1341" s="300"/>
      <c r="E1341" s="300"/>
      <c r="F1341" s="300"/>
    </row>
    <row r="1342" spans="1:6">
      <c r="A1342" s="299"/>
      <c r="B1342" s="300"/>
      <c r="C1342" s="300"/>
      <c r="D1342" s="300"/>
      <c r="E1342" s="300"/>
      <c r="F1342" s="300"/>
    </row>
    <row r="1343" spans="1:6">
      <c r="A1343" s="299"/>
      <c r="B1343" s="300"/>
      <c r="C1343" s="300"/>
      <c r="D1343" s="300"/>
      <c r="E1343" s="300"/>
      <c r="F1343" s="300"/>
    </row>
    <row r="1344" spans="1:6">
      <c r="A1344" s="299"/>
      <c r="B1344" s="300"/>
      <c r="C1344" s="300"/>
      <c r="D1344" s="300"/>
      <c r="E1344" s="300"/>
      <c r="F1344" s="300"/>
    </row>
    <row r="1345" spans="1:6">
      <c r="A1345" s="299"/>
      <c r="B1345" s="300"/>
      <c r="C1345" s="300"/>
      <c r="D1345" s="300"/>
      <c r="E1345" s="300"/>
      <c r="F1345" s="300"/>
    </row>
    <row r="1346" spans="1:6">
      <c r="A1346" s="299"/>
      <c r="B1346" s="300"/>
      <c r="C1346" s="300"/>
      <c r="D1346" s="300"/>
      <c r="E1346" s="300"/>
      <c r="F1346" s="300"/>
    </row>
    <row r="1347" spans="1:6">
      <c r="A1347" s="299"/>
      <c r="B1347" s="300"/>
      <c r="C1347" s="300"/>
      <c r="D1347" s="300"/>
      <c r="E1347" s="300"/>
      <c r="F1347" s="300"/>
    </row>
    <row r="1348" spans="1:6">
      <c r="A1348" s="299"/>
      <c r="B1348" s="300"/>
      <c r="C1348" s="300"/>
      <c r="D1348" s="300"/>
      <c r="E1348" s="300"/>
      <c r="F1348" s="300"/>
    </row>
    <row r="1349" spans="1:6">
      <c r="A1349" s="299"/>
      <c r="B1349" s="300"/>
      <c r="C1349" s="300"/>
      <c r="D1349" s="300"/>
      <c r="E1349" s="300"/>
      <c r="F1349" s="300"/>
    </row>
    <row r="1350" spans="1:6">
      <c r="A1350" s="299"/>
      <c r="B1350" s="300"/>
      <c r="C1350" s="300"/>
      <c r="D1350" s="300"/>
      <c r="E1350" s="300"/>
      <c r="F1350" s="300"/>
    </row>
    <row r="1351" spans="1:6">
      <c r="A1351" s="299"/>
      <c r="B1351" s="300"/>
      <c r="C1351" s="300"/>
      <c r="D1351" s="300"/>
      <c r="E1351" s="300"/>
      <c r="F1351" s="300"/>
    </row>
    <row r="1352" spans="1:6">
      <c r="A1352" s="299"/>
      <c r="B1352" s="300"/>
      <c r="C1352" s="300"/>
      <c r="D1352" s="300"/>
      <c r="E1352" s="300"/>
      <c r="F1352" s="300"/>
    </row>
    <row r="1353" spans="1:6">
      <c r="A1353" s="299"/>
      <c r="B1353" s="300"/>
      <c r="C1353" s="300"/>
      <c r="D1353" s="300"/>
      <c r="E1353" s="300"/>
      <c r="F1353" s="300"/>
    </row>
    <row r="1354" spans="1:6">
      <c r="A1354" s="299"/>
      <c r="B1354" s="300"/>
      <c r="C1354" s="300"/>
      <c r="D1354" s="300"/>
      <c r="E1354" s="300"/>
      <c r="F1354" s="300"/>
    </row>
    <row r="1355" spans="1:6">
      <c r="A1355" s="299"/>
      <c r="B1355" s="300"/>
      <c r="C1355" s="300"/>
      <c r="D1355" s="300"/>
      <c r="E1355" s="300"/>
      <c r="F1355" s="300"/>
    </row>
    <row r="1356" spans="1:6">
      <c r="A1356" s="299"/>
      <c r="B1356" s="300"/>
      <c r="C1356" s="300"/>
      <c r="D1356" s="300"/>
      <c r="E1356" s="300"/>
      <c r="F1356" s="300"/>
    </row>
    <row r="1357" spans="1:6">
      <c r="A1357" s="299"/>
      <c r="B1357" s="300"/>
      <c r="C1357" s="300"/>
      <c r="D1357" s="300"/>
      <c r="E1357" s="300"/>
      <c r="F1357" s="300"/>
    </row>
    <row r="1358" spans="1:6">
      <c r="A1358" s="299"/>
      <c r="B1358" s="300"/>
      <c r="C1358" s="300"/>
      <c r="D1358" s="300"/>
      <c r="E1358" s="300"/>
      <c r="F1358" s="300"/>
    </row>
    <row r="1359" spans="1:6">
      <c r="A1359" s="299"/>
      <c r="B1359" s="300"/>
      <c r="C1359" s="300"/>
      <c r="D1359" s="300"/>
      <c r="E1359" s="300"/>
      <c r="F1359" s="300"/>
    </row>
    <row r="1360" spans="1:6">
      <c r="A1360" s="299"/>
      <c r="B1360" s="300"/>
      <c r="C1360" s="300"/>
      <c r="D1360" s="300"/>
      <c r="E1360" s="300"/>
      <c r="F1360" s="300"/>
    </row>
    <row r="1361" spans="1:6">
      <c r="A1361" s="299"/>
      <c r="B1361" s="300"/>
      <c r="C1361" s="300"/>
      <c r="D1361" s="300"/>
      <c r="E1361" s="300"/>
      <c r="F1361" s="300"/>
    </row>
    <row r="1362" spans="1:6">
      <c r="A1362" s="299"/>
      <c r="B1362" s="300"/>
      <c r="C1362" s="300"/>
      <c r="D1362" s="300"/>
      <c r="E1362" s="300"/>
      <c r="F1362" s="300"/>
    </row>
    <row r="1363" spans="1:6">
      <c r="A1363" s="299"/>
      <c r="B1363" s="300"/>
      <c r="C1363" s="300"/>
      <c r="D1363" s="300"/>
      <c r="E1363" s="300"/>
      <c r="F1363" s="300"/>
    </row>
    <row r="1364" spans="1:6">
      <c r="A1364" s="299"/>
      <c r="B1364" s="300"/>
      <c r="C1364" s="300"/>
      <c r="D1364" s="300"/>
      <c r="E1364" s="300"/>
      <c r="F1364" s="300"/>
    </row>
    <row r="1365" spans="1:6">
      <c r="A1365" s="299"/>
      <c r="B1365" s="300"/>
      <c r="C1365" s="300"/>
      <c r="D1365" s="300"/>
      <c r="E1365" s="300"/>
      <c r="F1365" s="300"/>
    </row>
    <row r="1366" spans="1:6">
      <c r="A1366" s="299"/>
      <c r="B1366" s="300"/>
      <c r="C1366" s="300"/>
      <c r="D1366" s="300"/>
      <c r="E1366" s="300"/>
      <c r="F1366" s="300"/>
    </row>
    <row r="1367" spans="1:6">
      <c r="A1367" s="299"/>
      <c r="B1367" s="300"/>
      <c r="C1367" s="300"/>
      <c r="D1367" s="300"/>
      <c r="E1367" s="300"/>
      <c r="F1367" s="300"/>
    </row>
    <row r="1368" spans="1:6">
      <c r="A1368" s="299"/>
      <c r="B1368" s="300"/>
      <c r="C1368" s="300"/>
      <c r="D1368" s="300"/>
      <c r="E1368" s="300"/>
      <c r="F1368" s="300"/>
    </row>
    <row r="1369" spans="1:6">
      <c r="A1369" s="299"/>
      <c r="B1369" s="300"/>
      <c r="C1369" s="300"/>
      <c r="D1369" s="300"/>
      <c r="E1369" s="300"/>
      <c r="F1369" s="300"/>
    </row>
    <row r="1370" spans="1:6">
      <c r="A1370" s="299"/>
      <c r="B1370" s="300"/>
      <c r="C1370" s="300"/>
      <c r="D1370" s="300"/>
      <c r="E1370" s="300"/>
      <c r="F1370" s="300"/>
    </row>
    <row r="1371" spans="1:6">
      <c r="A1371" s="299"/>
      <c r="B1371" s="300"/>
      <c r="C1371" s="300"/>
      <c r="D1371" s="300"/>
      <c r="E1371" s="300"/>
      <c r="F1371" s="300"/>
    </row>
    <row r="1372" spans="1:6">
      <c r="A1372" s="299"/>
      <c r="B1372" s="300"/>
      <c r="C1372" s="300"/>
      <c r="D1372" s="300"/>
      <c r="E1372" s="300"/>
      <c r="F1372" s="300"/>
    </row>
    <row r="1373" spans="1:6">
      <c r="A1373" s="299"/>
      <c r="B1373" s="300"/>
      <c r="C1373" s="300"/>
      <c r="D1373" s="300"/>
      <c r="E1373" s="300"/>
      <c r="F1373" s="300"/>
    </row>
    <row r="1374" spans="1:6">
      <c r="A1374" s="299"/>
      <c r="B1374" s="300"/>
      <c r="C1374" s="300"/>
      <c r="D1374" s="300"/>
      <c r="E1374" s="300"/>
      <c r="F1374" s="300"/>
    </row>
    <row r="1375" spans="1:6">
      <c r="A1375" s="299"/>
      <c r="B1375" s="300"/>
      <c r="C1375" s="300"/>
      <c r="D1375" s="300"/>
      <c r="E1375" s="300"/>
      <c r="F1375" s="300"/>
    </row>
    <row r="1376" spans="1:6">
      <c r="A1376" s="299"/>
      <c r="B1376" s="300"/>
      <c r="C1376" s="300"/>
      <c r="D1376" s="300"/>
      <c r="E1376" s="300"/>
      <c r="F1376" s="300"/>
    </row>
    <row r="1377" spans="1:6">
      <c r="A1377" s="299"/>
      <c r="B1377" s="300"/>
      <c r="C1377" s="300"/>
      <c r="D1377" s="300"/>
      <c r="E1377" s="300"/>
      <c r="F1377" s="300"/>
    </row>
    <row r="1378" spans="1:6">
      <c r="A1378" s="299"/>
      <c r="B1378" s="300"/>
      <c r="C1378" s="300"/>
      <c r="D1378" s="300"/>
      <c r="E1378" s="300"/>
      <c r="F1378" s="300"/>
    </row>
    <row r="1379" spans="1:6">
      <c r="A1379" s="299"/>
      <c r="B1379" s="300"/>
      <c r="C1379" s="300"/>
      <c r="D1379" s="300"/>
      <c r="E1379" s="300"/>
      <c r="F1379" s="300"/>
    </row>
    <row r="1380" spans="1:6">
      <c r="A1380" s="299"/>
      <c r="B1380" s="300"/>
      <c r="C1380" s="300"/>
      <c r="D1380" s="300"/>
      <c r="E1380" s="300"/>
      <c r="F1380" s="300"/>
    </row>
    <row r="1381" spans="1:6">
      <c r="A1381" s="299"/>
      <c r="B1381" s="300"/>
      <c r="C1381" s="300"/>
      <c r="D1381" s="300"/>
      <c r="E1381" s="300"/>
      <c r="F1381" s="300"/>
    </row>
    <row r="1382" spans="1:6">
      <c r="A1382" s="299"/>
      <c r="B1382" s="300"/>
      <c r="C1382" s="300"/>
      <c r="D1382" s="300"/>
      <c r="E1382" s="300"/>
      <c r="F1382" s="300"/>
    </row>
    <row r="1383" spans="1:6">
      <c r="A1383" s="299"/>
      <c r="B1383" s="300"/>
      <c r="C1383" s="300"/>
      <c r="D1383" s="300"/>
      <c r="E1383" s="300"/>
      <c r="F1383" s="300"/>
    </row>
    <row r="1384" spans="1:6">
      <c r="A1384" s="299"/>
      <c r="B1384" s="300"/>
      <c r="C1384" s="300"/>
      <c r="D1384" s="300"/>
      <c r="E1384" s="300"/>
      <c r="F1384" s="300"/>
    </row>
    <row r="1385" spans="1:6">
      <c r="A1385" s="299"/>
      <c r="B1385" s="300"/>
      <c r="C1385" s="300"/>
      <c r="D1385" s="300"/>
      <c r="E1385" s="300"/>
      <c r="F1385" s="300"/>
    </row>
    <row r="1386" spans="1:6">
      <c r="A1386" s="299"/>
      <c r="B1386" s="300"/>
      <c r="C1386" s="300"/>
      <c r="D1386" s="300"/>
      <c r="E1386" s="300"/>
      <c r="F1386" s="300"/>
    </row>
    <row r="1387" spans="1:6">
      <c r="A1387" s="299"/>
      <c r="B1387" s="300"/>
      <c r="C1387" s="300"/>
      <c r="D1387" s="300"/>
      <c r="E1387" s="300"/>
      <c r="F1387" s="300"/>
    </row>
    <row r="1388" spans="1:6">
      <c r="A1388" s="299"/>
      <c r="B1388" s="300"/>
      <c r="C1388" s="300"/>
      <c r="D1388" s="300"/>
      <c r="E1388" s="300"/>
      <c r="F1388" s="300"/>
    </row>
    <row r="1389" spans="1:6">
      <c r="A1389" s="299"/>
      <c r="B1389" s="300"/>
      <c r="C1389" s="300"/>
      <c r="D1389" s="300"/>
      <c r="E1389" s="300"/>
      <c r="F1389" s="300"/>
    </row>
    <row r="1390" spans="1:6">
      <c r="A1390" s="299"/>
      <c r="B1390" s="300"/>
      <c r="C1390" s="300"/>
      <c r="D1390" s="300"/>
      <c r="E1390" s="300"/>
      <c r="F1390" s="300"/>
    </row>
    <row r="1391" spans="1:6">
      <c r="A1391" s="299"/>
      <c r="B1391" s="300"/>
      <c r="C1391" s="300"/>
      <c r="D1391" s="300"/>
      <c r="E1391" s="300"/>
      <c r="F1391" s="300"/>
    </row>
    <row r="1392" spans="1:6">
      <c r="A1392" s="299"/>
      <c r="B1392" s="300"/>
      <c r="C1392" s="300"/>
      <c r="D1392" s="300"/>
      <c r="E1392" s="300"/>
      <c r="F1392" s="300"/>
    </row>
    <row r="1393" spans="1:6">
      <c r="A1393" s="299"/>
      <c r="B1393" s="300"/>
      <c r="C1393" s="300"/>
      <c r="D1393" s="300"/>
      <c r="E1393" s="300"/>
      <c r="F1393" s="300"/>
    </row>
    <row r="1394" spans="1:6">
      <c r="A1394" s="299"/>
      <c r="B1394" s="300"/>
      <c r="C1394" s="300"/>
      <c r="D1394" s="300"/>
      <c r="E1394" s="300"/>
      <c r="F1394" s="300"/>
    </row>
    <row r="1395" spans="1:6">
      <c r="A1395" s="299"/>
      <c r="B1395" s="300"/>
      <c r="C1395" s="300"/>
      <c r="D1395" s="300"/>
      <c r="E1395" s="300"/>
      <c r="F1395" s="300"/>
    </row>
    <row r="1396" spans="1:6">
      <c r="A1396" s="299"/>
      <c r="B1396" s="300"/>
      <c r="C1396" s="300"/>
      <c r="D1396" s="300"/>
      <c r="E1396" s="300"/>
      <c r="F1396" s="300"/>
    </row>
    <row r="1397" spans="1:6">
      <c r="A1397" s="299"/>
      <c r="B1397" s="300"/>
      <c r="C1397" s="300"/>
      <c r="D1397" s="300"/>
      <c r="E1397" s="300"/>
      <c r="F1397" s="300"/>
    </row>
    <row r="1398" spans="1:6">
      <c r="A1398" s="299"/>
      <c r="B1398" s="300"/>
      <c r="C1398" s="300"/>
      <c r="D1398" s="300"/>
      <c r="E1398" s="300"/>
      <c r="F1398" s="300"/>
    </row>
    <row r="1399" spans="1:6">
      <c r="A1399" s="299"/>
      <c r="B1399" s="300"/>
      <c r="C1399" s="300"/>
      <c r="D1399" s="300"/>
      <c r="E1399" s="300"/>
      <c r="F1399" s="300"/>
    </row>
    <row r="1400" spans="1:6">
      <c r="A1400" s="299"/>
      <c r="B1400" s="300"/>
      <c r="C1400" s="300"/>
      <c r="D1400" s="300"/>
      <c r="E1400" s="300"/>
      <c r="F1400" s="300"/>
    </row>
    <row r="1401" spans="1:6">
      <c r="A1401" s="299"/>
      <c r="B1401" s="300"/>
      <c r="C1401" s="300"/>
      <c r="D1401" s="300"/>
      <c r="E1401" s="300"/>
      <c r="F1401" s="300"/>
    </row>
    <row r="1402" spans="1:6">
      <c r="A1402" s="299"/>
      <c r="B1402" s="300"/>
      <c r="C1402" s="300"/>
      <c r="D1402" s="300"/>
      <c r="E1402" s="300"/>
      <c r="F1402" s="300"/>
    </row>
    <row r="1403" spans="1:6">
      <c r="A1403" s="299"/>
      <c r="B1403" s="300"/>
      <c r="C1403" s="300"/>
      <c r="D1403" s="300"/>
      <c r="E1403" s="300"/>
      <c r="F1403" s="300"/>
    </row>
    <row r="1404" spans="1:6">
      <c r="A1404" s="299"/>
      <c r="B1404" s="300"/>
      <c r="C1404" s="300"/>
      <c r="D1404" s="300"/>
      <c r="E1404" s="300"/>
      <c r="F1404" s="300"/>
    </row>
    <row r="1405" spans="1:6">
      <c r="A1405" s="299"/>
      <c r="B1405" s="300"/>
      <c r="C1405" s="300"/>
      <c r="D1405" s="300"/>
      <c r="E1405" s="300"/>
      <c r="F1405" s="300"/>
    </row>
    <row r="1406" spans="1:6">
      <c r="A1406" s="299"/>
      <c r="B1406" s="300"/>
      <c r="C1406" s="300"/>
      <c r="D1406" s="300"/>
      <c r="E1406" s="300"/>
      <c r="F1406" s="300"/>
    </row>
    <row r="1407" spans="1:6">
      <c r="A1407" s="299"/>
      <c r="B1407" s="300"/>
      <c r="C1407" s="300"/>
      <c r="D1407" s="300"/>
      <c r="E1407" s="300"/>
      <c r="F1407" s="300"/>
    </row>
    <row r="1408" spans="1:6">
      <c r="A1408" s="299"/>
      <c r="B1408" s="300"/>
      <c r="C1408" s="300"/>
      <c r="D1408" s="300"/>
      <c r="E1408" s="300"/>
      <c r="F1408" s="300"/>
    </row>
    <row r="1409" spans="1:6">
      <c r="A1409" s="299"/>
      <c r="B1409" s="300"/>
      <c r="C1409" s="300"/>
      <c r="D1409" s="300"/>
      <c r="E1409" s="300"/>
      <c r="F1409" s="300"/>
    </row>
    <row r="1410" spans="1:6">
      <c r="A1410" s="299"/>
      <c r="B1410" s="300"/>
      <c r="C1410" s="300"/>
      <c r="D1410" s="300"/>
      <c r="E1410" s="300"/>
      <c r="F1410" s="300"/>
    </row>
    <row r="1411" spans="1:6">
      <c r="A1411" s="299"/>
      <c r="B1411" s="300"/>
      <c r="C1411" s="300"/>
      <c r="D1411" s="300"/>
      <c r="E1411" s="300"/>
      <c r="F1411" s="300"/>
    </row>
    <row r="1412" spans="1:6">
      <c r="A1412" s="299"/>
      <c r="B1412" s="300"/>
      <c r="C1412" s="300"/>
      <c r="D1412" s="300"/>
      <c r="E1412" s="300"/>
      <c r="F1412" s="300"/>
    </row>
    <row r="1413" spans="1:6">
      <c r="A1413" s="299"/>
      <c r="B1413" s="300"/>
      <c r="C1413" s="300"/>
      <c r="D1413" s="300"/>
      <c r="E1413" s="300"/>
      <c r="F1413" s="300"/>
    </row>
    <row r="1414" spans="1:6">
      <c r="A1414" s="299"/>
      <c r="B1414" s="300"/>
      <c r="C1414" s="300"/>
      <c r="D1414" s="300"/>
      <c r="E1414" s="300"/>
      <c r="F1414" s="300"/>
    </row>
    <row r="1415" spans="1:6">
      <c r="A1415" s="299"/>
      <c r="B1415" s="300"/>
      <c r="C1415" s="300"/>
      <c r="D1415" s="300"/>
      <c r="E1415" s="300"/>
      <c r="F1415" s="300"/>
    </row>
    <row r="1416" spans="1:6">
      <c r="A1416" s="299"/>
      <c r="B1416" s="300"/>
      <c r="C1416" s="300"/>
      <c r="D1416" s="300"/>
      <c r="E1416" s="300"/>
      <c r="F1416" s="300"/>
    </row>
    <row r="1417" spans="1:6">
      <c r="A1417" s="299"/>
      <c r="B1417" s="300"/>
      <c r="C1417" s="300"/>
      <c r="D1417" s="300"/>
      <c r="E1417" s="300"/>
      <c r="F1417" s="300"/>
    </row>
    <row r="1418" spans="1:6">
      <c r="A1418" s="299"/>
      <c r="B1418" s="300"/>
      <c r="C1418" s="300"/>
      <c r="D1418" s="300"/>
      <c r="E1418" s="300"/>
      <c r="F1418" s="300"/>
    </row>
    <row r="1419" spans="1:6">
      <c r="A1419" s="299"/>
      <c r="B1419" s="300"/>
      <c r="C1419" s="300"/>
      <c r="D1419" s="300"/>
      <c r="E1419" s="300"/>
      <c r="F1419" s="300"/>
    </row>
    <row r="1420" spans="1:6">
      <c r="A1420" s="299"/>
      <c r="B1420" s="300"/>
      <c r="C1420" s="300"/>
      <c r="D1420" s="300"/>
      <c r="E1420" s="300"/>
      <c r="F1420" s="300"/>
    </row>
    <row r="1421" spans="1:6">
      <c r="A1421" s="299"/>
      <c r="B1421" s="300"/>
      <c r="C1421" s="300"/>
      <c r="D1421" s="300"/>
      <c r="E1421" s="300"/>
      <c r="F1421" s="300"/>
    </row>
    <row r="1422" spans="1:6">
      <c r="A1422" s="299"/>
      <c r="B1422" s="300"/>
      <c r="C1422" s="300"/>
      <c r="D1422" s="300"/>
      <c r="E1422" s="300"/>
      <c r="F1422" s="300"/>
    </row>
    <row r="1423" spans="1:6">
      <c r="A1423" s="299"/>
      <c r="B1423" s="300"/>
      <c r="C1423" s="300"/>
      <c r="D1423" s="300"/>
      <c r="E1423" s="300"/>
      <c r="F1423" s="300"/>
    </row>
    <row r="1424" spans="1:6">
      <c r="A1424" s="299"/>
      <c r="B1424" s="300"/>
      <c r="C1424" s="300"/>
      <c r="D1424" s="300"/>
      <c r="E1424" s="300"/>
      <c r="F1424" s="300"/>
    </row>
    <row r="1425" spans="1:6">
      <c r="A1425" s="299"/>
      <c r="B1425" s="300"/>
      <c r="C1425" s="300"/>
      <c r="D1425" s="300"/>
      <c r="E1425" s="300"/>
      <c r="F1425" s="300"/>
    </row>
    <row r="1426" spans="1:6">
      <c r="A1426" s="299"/>
      <c r="B1426" s="300"/>
      <c r="C1426" s="300"/>
      <c r="D1426" s="300"/>
      <c r="E1426" s="300"/>
      <c r="F1426" s="300"/>
    </row>
    <row r="1427" spans="1:6">
      <c r="A1427" s="299"/>
      <c r="B1427" s="300"/>
      <c r="C1427" s="300"/>
      <c r="D1427" s="300"/>
      <c r="E1427" s="300"/>
      <c r="F1427" s="300"/>
    </row>
    <row r="1428" spans="1:6">
      <c r="A1428" s="299"/>
      <c r="B1428" s="300"/>
      <c r="C1428" s="300"/>
      <c r="D1428" s="300"/>
      <c r="E1428" s="300"/>
      <c r="F1428" s="300"/>
    </row>
    <row r="1429" spans="1:6">
      <c r="A1429" s="299"/>
      <c r="B1429" s="300"/>
      <c r="C1429" s="300"/>
      <c r="D1429" s="300"/>
      <c r="E1429" s="300"/>
      <c r="F1429" s="300"/>
    </row>
    <row r="1430" spans="1:6">
      <c r="A1430" s="299"/>
      <c r="B1430" s="300"/>
      <c r="C1430" s="300"/>
      <c r="D1430" s="300"/>
      <c r="E1430" s="300"/>
      <c r="F1430" s="300"/>
    </row>
    <row r="1431" spans="1:6">
      <c r="A1431" s="299"/>
      <c r="B1431" s="300"/>
      <c r="C1431" s="300"/>
      <c r="D1431" s="300"/>
      <c r="E1431" s="300"/>
      <c r="F1431" s="300"/>
    </row>
    <row r="1432" spans="1:6">
      <c r="A1432" s="299"/>
      <c r="B1432" s="300"/>
      <c r="C1432" s="300"/>
      <c r="D1432" s="300"/>
      <c r="E1432" s="300"/>
      <c r="F1432" s="300"/>
    </row>
    <row r="1433" spans="1:6">
      <c r="A1433" s="299"/>
      <c r="B1433" s="300"/>
      <c r="C1433" s="300"/>
      <c r="D1433" s="300"/>
      <c r="E1433" s="300"/>
      <c r="F1433" s="300"/>
    </row>
    <row r="1434" spans="1:6">
      <c r="A1434" s="299"/>
      <c r="B1434" s="300"/>
      <c r="C1434" s="300"/>
      <c r="D1434" s="300"/>
      <c r="E1434" s="300"/>
      <c r="F1434" s="300"/>
    </row>
    <row r="1435" spans="1:6">
      <c r="A1435" s="299"/>
      <c r="B1435" s="300"/>
      <c r="C1435" s="300"/>
      <c r="D1435" s="300"/>
      <c r="E1435" s="300"/>
      <c r="F1435" s="300"/>
    </row>
    <row r="1436" spans="1:6">
      <c r="A1436" s="299"/>
      <c r="B1436" s="300"/>
      <c r="C1436" s="300"/>
      <c r="D1436" s="300"/>
      <c r="E1436" s="300"/>
      <c r="F1436" s="300"/>
    </row>
    <row r="1437" spans="1:6">
      <c r="A1437" s="299"/>
      <c r="B1437" s="300"/>
      <c r="C1437" s="300"/>
      <c r="D1437" s="300"/>
      <c r="E1437" s="300"/>
      <c r="F1437" s="300"/>
    </row>
    <row r="1438" spans="1:6">
      <c r="A1438" s="299"/>
      <c r="B1438" s="300"/>
      <c r="C1438" s="300"/>
      <c r="D1438" s="300"/>
      <c r="E1438" s="300"/>
      <c r="F1438" s="300"/>
    </row>
    <row r="1439" spans="1:6">
      <c r="A1439" s="299"/>
      <c r="B1439" s="300"/>
      <c r="C1439" s="300"/>
      <c r="D1439" s="300"/>
      <c r="E1439" s="300"/>
      <c r="F1439" s="300"/>
    </row>
    <row r="1440" spans="1:6">
      <c r="A1440" s="299"/>
      <c r="B1440" s="300"/>
      <c r="C1440" s="300"/>
      <c r="D1440" s="300"/>
      <c r="E1440" s="300"/>
      <c r="F1440" s="300"/>
    </row>
    <row r="1441" spans="1:6">
      <c r="A1441" s="299"/>
      <c r="B1441" s="300"/>
      <c r="C1441" s="300"/>
      <c r="D1441" s="300"/>
      <c r="E1441" s="300"/>
      <c r="F1441" s="300"/>
    </row>
    <row r="1442" spans="1:6">
      <c r="A1442" s="299"/>
      <c r="B1442" s="300"/>
      <c r="C1442" s="300"/>
      <c r="D1442" s="300"/>
      <c r="E1442" s="300"/>
      <c r="F1442" s="300"/>
    </row>
    <row r="1443" spans="1:6">
      <c r="A1443" s="299"/>
      <c r="B1443" s="300"/>
      <c r="C1443" s="300"/>
      <c r="D1443" s="300"/>
      <c r="E1443" s="300"/>
      <c r="F1443" s="300"/>
    </row>
    <row r="1444" spans="1:6">
      <c r="A1444" s="299"/>
      <c r="B1444" s="300"/>
      <c r="C1444" s="300"/>
      <c r="D1444" s="300"/>
      <c r="E1444" s="300"/>
      <c r="F1444" s="300"/>
    </row>
    <row r="1445" spans="1:6">
      <c r="A1445" s="299"/>
      <c r="B1445" s="300"/>
      <c r="C1445" s="300"/>
      <c r="D1445" s="300"/>
      <c r="E1445" s="300"/>
      <c r="F1445" s="300"/>
    </row>
    <row r="1446" spans="1:6">
      <c r="A1446" s="299"/>
      <c r="B1446" s="300"/>
      <c r="C1446" s="300"/>
      <c r="D1446" s="300"/>
      <c r="E1446" s="300"/>
      <c r="F1446" s="300"/>
    </row>
    <row r="1447" spans="1:6">
      <c r="A1447" s="299"/>
      <c r="B1447" s="300"/>
      <c r="C1447" s="300"/>
      <c r="D1447" s="300"/>
      <c r="E1447" s="300"/>
      <c r="F1447" s="300"/>
    </row>
    <row r="1448" spans="1:6">
      <c r="A1448" s="299"/>
      <c r="B1448" s="300"/>
      <c r="C1448" s="300"/>
      <c r="D1448" s="300"/>
      <c r="E1448" s="300"/>
      <c r="F1448" s="300"/>
    </row>
    <row r="1449" spans="1:6">
      <c r="A1449" s="299"/>
      <c r="B1449" s="300"/>
      <c r="C1449" s="300"/>
      <c r="D1449" s="300"/>
      <c r="E1449" s="300"/>
      <c r="F1449" s="300"/>
    </row>
    <row r="1450" spans="1:6">
      <c r="A1450" s="299"/>
      <c r="B1450" s="300"/>
      <c r="C1450" s="300"/>
      <c r="D1450" s="300"/>
      <c r="E1450" s="300"/>
      <c r="F1450" s="300"/>
    </row>
    <row r="1451" spans="1:6">
      <c r="A1451" s="299"/>
      <c r="B1451" s="300"/>
      <c r="C1451" s="300"/>
      <c r="D1451" s="300"/>
      <c r="E1451" s="300"/>
      <c r="F1451" s="300"/>
    </row>
    <row r="1452" spans="1:6">
      <c r="A1452" s="299"/>
      <c r="B1452" s="300"/>
      <c r="C1452" s="300"/>
      <c r="D1452" s="300"/>
      <c r="E1452" s="300"/>
      <c r="F1452" s="300"/>
    </row>
    <row r="1453" spans="1:6">
      <c r="A1453" s="299"/>
      <c r="B1453" s="300"/>
      <c r="C1453" s="300"/>
      <c r="D1453" s="300"/>
      <c r="E1453" s="300"/>
      <c r="F1453" s="300"/>
    </row>
    <row r="1454" spans="1:6">
      <c r="A1454" s="299"/>
      <c r="B1454" s="300"/>
      <c r="C1454" s="300"/>
      <c r="D1454" s="300"/>
      <c r="E1454" s="300"/>
      <c r="F1454" s="300"/>
    </row>
    <row r="1455" spans="1:6">
      <c r="A1455" s="299"/>
      <c r="B1455" s="300"/>
      <c r="C1455" s="300"/>
      <c r="D1455" s="300"/>
      <c r="E1455" s="300"/>
      <c r="F1455" s="300"/>
    </row>
    <row r="1456" spans="1:6">
      <c r="A1456" s="299"/>
      <c r="B1456" s="300"/>
      <c r="C1456" s="300"/>
      <c r="D1456" s="300"/>
      <c r="E1456" s="300"/>
      <c r="F1456" s="300"/>
    </row>
    <row r="1457" spans="1:6">
      <c r="A1457" s="299"/>
      <c r="B1457" s="300"/>
      <c r="C1457" s="300"/>
      <c r="D1457" s="300"/>
      <c r="E1457" s="300"/>
      <c r="F1457" s="300"/>
    </row>
    <row r="1458" spans="1:6">
      <c r="A1458" s="299"/>
      <c r="B1458" s="300"/>
      <c r="C1458" s="300"/>
      <c r="D1458" s="300"/>
      <c r="E1458" s="300"/>
      <c r="F1458" s="300"/>
    </row>
    <row r="1459" spans="1:6">
      <c r="A1459" s="299"/>
      <c r="B1459" s="300"/>
      <c r="C1459" s="300"/>
      <c r="D1459" s="300"/>
      <c r="E1459" s="300"/>
      <c r="F1459" s="300"/>
    </row>
    <row r="1460" spans="1:6">
      <c r="A1460" s="299"/>
      <c r="B1460" s="300"/>
      <c r="C1460" s="300"/>
      <c r="D1460" s="300"/>
      <c r="E1460" s="300"/>
      <c r="F1460" s="300"/>
    </row>
    <row r="1461" spans="1:6">
      <c r="A1461" s="299"/>
      <c r="B1461" s="300"/>
      <c r="C1461" s="300"/>
      <c r="D1461" s="300"/>
      <c r="E1461" s="300"/>
      <c r="F1461" s="300"/>
    </row>
    <row r="1462" spans="1:6">
      <c r="A1462" s="299"/>
      <c r="B1462" s="300"/>
      <c r="C1462" s="300"/>
      <c r="D1462" s="300"/>
      <c r="E1462" s="300"/>
      <c r="F1462" s="300"/>
    </row>
    <row r="1463" spans="1:6">
      <c r="A1463" s="299"/>
      <c r="B1463" s="300"/>
      <c r="C1463" s="300"/>
      <c r="D1463" s="300"/>
      <c r="E1463" s="300"/>
      <c r="F1463" s="300"/>
    </row>
    <row r="1464" spans="1:6">
      <c r="A1464" s="299"/>
      <c r="B1464" s="300"/>
      <c r="C1464" s="300"/>
      <c r="D1464" s="300"/>
      <c r="E1464" s="300"/>
      <c r="F1464" s="300"/>
    </row>
    <row r="1465" spans="1:6">
      <c r="A1465" s="299"/>
      <c r="B1465" s="300"/>
      <c r="C1465" s="300"/>
      <c r="D1465" s="300"/>
      <c r="E1465" s="300"/>
      <c r="F1465" s="300"/>
    </row>
    <row r="1466" spans="1:6">
      <c r="A1466" s="299"/>
      <c r="B1466" s="300"/>
      <c r="C1466" s="300"/>
      <c r="D1466" s="300"/>
      <c r="E1466" s="300"/>
      <c r="F1466" s="300"/>
    </row>
    <row r="1467" spans="1:6">
      <c r="A1467" s="299"/>
      <c r="B1467" s="300"/>
      <c r="C1467" s="300"/>
      <c r="D1467" s="300"/>
      <c r="E1467" s="300"/>
      <c r="F1467" s="300"/>
    </row>
    <row r="1468" spans="1:6">
      <c r="A1468" s="299"/>
      <c r="B1468" s="300"/>
      <c r="C1468" s="300"/>
      <c r="D1468" s="300"/>
      <c r="E1468" s="300"/>
      <c r="F1468" s="300"/>
    </row>
    <row r="1469" spans="1:6">
      <c r="A1469" s="299"/>
      <c r="B1469" s="300"/>
      <c r="C1469" s="300"/>
      <c r="D1469" s="300"/>
      <c r="E1469" s="300"/>
      <c r="F1469" s="300"/>
    </row>
    <row r="1470" spans="1:6">
      <c r="A1470" s="299"/>
      <c r="B1470" s="300"/>
      <c r="C1470" s="300"/>
      <c r="D1470" s="300"/>
      <c r="E1470" s="300"/>
      <c r="F1470" s="300"/>
    </row>
    <row r="1471" spans="1:6">
      <c r="A1471" s="299"/>
      <c r="B1471" s="300"/>
      <c r="C1471" s="300"/>
      <c r="D1471" s="300"/>
      <c r="E1471" s="300"/>
      <c r="F1471" s="300"/>
    </row>
    <row r="1472" spans="1:6">
      <c r="A1472" s="299"/>
      <c r="B1472" s="300"/>
      <c r="C1472" s="300"/>
      <c r="D1472" s="300"/>
      <c r="E1472" s="300"/>
      <c r="F1472" s="300"/>
    </row>
    <row r="1473" spans="1:6">
      <c r="A1473" s="299"/>
      <c r="B1473" s="300"/>
      <c r="C1473" s="300"/>
      <c r="D1473" s="300"/>
      <c r="E1473" s="300"/>
      <c r="F1473" s="300"/>
    </row>
    <row r="1474" spans="1:6">
      <c r="A1474" s="299"/>
      <c r="B1474" s="300"/>
      <c r="C1474" s="300"/>
      <c r="D1474" s="300"/>
      <c r="E1474" s="300"/>
      <c r="F1474" s="300"/>
    </row>
    <row r="1475" spans="1:6">
      <c r="A1475" s="299"/>
      <c r="B1475" s="300"/>
      <c r="C1475" s="300"/>
      <c r="D1475" s="300"/>
      <c r="E1475" s="300"/>
      <c r="F1475" s="300"/>
    </row>
    <row r="1476" spans="1:6">
      <c r="A1476" s="299"/>
      <c r="B1476" s="300"/>
      <c r="C1476" s="300"/>
      <c r="D1476" s="300"/>
      <c r="E1476" s="300"/>
      <c r="F1476" s="300"/>
    </row>
    <row r="1477" spans="1:6">
      <c r="A1477" s="299"/>
      <c r="B1477" s="300"/>
      <c r="C1477" s="300"/>
      <c r="D1477" s="300"/>
      <c r="E1477" s="300"/>
      <c r="F1477" s="300"/>
    </row>
    <row r="1478" spans="1:6">
      <c r="A1478" s="299"/>
      <c r="B1478" s="300"/>
      <c r="C1478" s="300"/>
      <c r="D1478" s="300"/>
      <c r="E1478" s="300"/>
      <c r="F1478" s="300"/>
    </row>
    <row r="1479" spans="1:6">
      <c r="A1479" s="299"/>
      <c r="B1479" s="300"/>
      <c r="C1479" s="300"/>
      <c r="D1479" s="300"/>
      <c r="E1479" s="300"/>
      <c r="F1479" s="300"/>
    </row>
    <row r="1480" spans="1:6">
      <c r="A1480" s="299"/>
      <c r="B1480" s="300"/>
      <c r="C1480" s="300"/>
      <c r="D1480" s="300"/>
      <c r="E1480" s="300"/>
      <c r="F1480" s="300"/>
    </row>
    <row r="1481" spans="1:6">
      <c r="A1481" s="299"/>
      <c r="B1481" s="300"/>
      <c r="C1481" s="300"/>
      <c r="D1481" s="300"/>
      <c r="E1481" s="300"/>
      <c r="F1481" s="300"/>
    </row>
    <row r="1482" spans="1:6">
      <c r="A1482" s="299"/>
      <c r="B1482" s="300"/>
      <c r="C1482" s="300"/>
      <c r="D1482" s="300"/>
      <c r="E1482" s="300"/>
      <c r="F1482" s="300"/>
    </row>
    <row r="1483" spans="1:6">
      <c r="A1483" s="299"/>
      <c r="B1483" s="300"/>
      <c r="C1483" s="300"/>
      <c r="D1483" s="300"/>
      <c r="E1483" s="300"/>
      <c r="F1483" s="300"/>
    </row>
    <row r="1484" spans="1:6">
      <c r="A1484" s="299"/>
      <c r="B1484" s="300"/>
      <c r="C1484" s="300"/>
      <c r="D1484" s="300"/>
      <c r="E1484" s="300"/>
      <c r="F1484" s="300"/>
    </row>
    <row r="1485" spans="1:6">
      <c r="A1485" s="299"/>
      <c r="B1485" s="300"/>
      <c r="C1485" s="300"/>
      <c r="D1485" s="300"/>
      <c r="E1485" s="300"/>
      <c r="F1485" s="300"/>
    </row>
    <row r="1486" spans="1:6">
      <c r="A1486" s="299"/>
      <c r="B1486" s="300"/>
      <c r="C1486" s="300"/>
      <c r="D1486" s="300"/>
      <c r="E1486" s="300"/>
      <c r="F1486" s="300"/>
    </row>
    <row r="1487" spans="1:6">
      <c r="A1487" s="299"/>
      <c r="B1487" s="300"/>
      <c r="C1487" s="300"/>
      <c r="D1487" s="300"/>
      <c r="E1487" s="300"/>
      <c r="F1487" s="300"/>
    </row>
    <row r="1488" spans="1:6">
      <c r="A1488" s="299"/>
      <c r="B1488" s="300"/>
      <c r="C1488" s="300"/>
      <c r="D1488" s="300"/>
      <c r="E1488" s="300"/>
      <c r="F1488" s="300"/>
    </row>
    <row r="1489" spans="1:6">
      <c r="A1489" s="299"/>
      <c r="B1489" s="300"/>
      <c r="C1489" s="300"/>
      <c r="D1489" s="300"/>
      <c r="E1489" s="300"/>
      <c r="F1489" s="300"/>
    </row>
    <row r="1490" spans="1:6">
      <c r="A1490" s="299"/>
      <c r="B1490" s="300"/>
      <c r="C1490" s="300"/>
      <c r="D1490" s="300"/>
      <c r="E1490" s="300"/>
      <c r="F1490" s="300"/>
    </row>
    <row r="1491" spans="1:6">
      <c r="A1491" s="299"/>
      <c r="B1491" s="300"/>
      <c r="C1491" s="300"/>
      <c r="D1491" s="300"/>
      <c r="E1491" s="300"/>
      <c r="F1491" s="300"/>
    </row>
    <row r="1492" spans="1:6">
      <c r="A1492" s="299"/>
      <c r="B1492" s="300"/>
      <c r="C1492" s="300"/>
      <c r="D1492" s="300"/>
      <c r="E1492" s="300"/>
      <c r="F1492" s="300"/>
    </row>
    <row r="1493" spans="1:6">
      <c r="A1493" s="299"/>
      <c r="B1493" s="300"/>
      <c r="C1493" s="300"/>
      <c r="D1493" s="300"/>
      <c r="E1493" s="300"/>
      <c r="F1493" s="300"/>
    </row>
    <row r="1494" spans="1:6">
      <c r="A1494" s="299"/>
      <c r="B1494" s="300"/>
      <c r="C1494" s="300"/>
      <c r="D1494" s="300"/>
      <c r="E1494" s="300"/>
      <c r="F1494" s="300"/>
    </row>
    <row r="1495" spans="1:6">
      <c r="A1495" s="299"/>
      <c r="B1495" s="300"/>
      <c r="C1495" s="300"/>
      <c r="D1495" s="300"/>
      <c r="E1495" s="300"/>
      <c r="F1495" s="300"/>
    </row>
    <row r="1496" spans="1:6">
      <c r="A1496" s="299"/>
      <c r="B1496" s="300"/>
      <c r="C1496" s="300"/>
      <c r="D1496" s="300"/>
      <c r="E1496" s="300"/>
      <c r="F1496" s="300"/>
    </row>
    <row r="1497" spans="1:6">
      <c r="A1497" s="299"/>
      <c r="B1497" s="300"/>
      <c r="C1497" s="300"/>
      <c r="D1497" s="300"/>
      <c r="E1497" s="300"/>
      <c r="F1497" s="300"/>
    </row>
    <row r="1498" spans="1:6">
      <c r="A1498" s="299"/>
      <c r="B1498" s="300"/>
      <c r="C1498" s="300"/>
      <c r="D1498" s="300"/>
      <c r="E1498" s="300"/>
      <c r="F1498" s="300"/>
    </row>
    <row r="1499" spans="1:6">
      <c r="A1499" s="299"/>
      <c r="B1499" s="300"/>
      <c r="C1499" s="300"/>
      <c r="D1499" s="300"/>
      <c r="E1499" s="300"/>
      <c r="F1499" s="300"/>
    </row>
    <row r="1500" spans="1:6">
      <c r="A1500" s="299"/>
      <c r="B1500" s="300"/>
      <c r="C1500" s="300"/>
      <c r="D1500" s="300"/>
      <c r="E1500" s="300"/>
      <c r="F1500" s="300"/>
    </row>
    <row r="1501" spans="1:6">
      <c r="A1501" s="299"/>
      <c r="B1501" s="300"/>
      <c r="C1501" s="300"/>
      <c r="D1501" s="300"/>
      <c r="E1501" s="300"/>
      <c r="F1501" s="300"/>
    </row>
    <row r="1502" spans="1:6">
      <c r="A1502" s="299"/>
      <c r="B1502" s="300"/>
      <c r="C1502" s="300"/>
      <c r="D1502" s="300"/>
      <c r="E1502" s="300"/>
      <c r="F1502" s="300"/>
    </row>
    <row r="1503" spans="1:6">
      <c r="A1503" s="299"/>
      <c r="B1503" s="300"/>
      <c r="C1503" s="300"/>
      <c r="D1503" s="300"/>
      <c r="E1503" s="300"/>
      <c r="F1503" s="300"/>
    </row>
    <row r="1504" spans="1:6">
      <c r="A1504" s="299"/>
      <c r="B1504" s="300"/>
      <c r="C1504" s="300"/>
      <c r="D1504" s="300"/>
      <c r="E1504" s="300"/>
      <c r="F1504" s="300"/>
    </row>
    <row r="1505" spans="1:6">
      <c r="A1505" s="299"/>
      <c r="B1505" s="300"/>
      <c r="C1505" s="300"/>
      <c r="D1505" s="300"/>
      <c r="E1505" s="300"/>
      <c r="F1505" s="300"/>
    </row>
    <row r="1506" spans="1:6">
      <c r="A1506" s="299"/>
      <c r="B1506" s="300"/>
      <c r="C1506" s="300"/>
      <c r="D1506" s="300"/>
      <c r="E1506" s="300"/>
      <c r="F1506" s="300"/>
    </row>
    <row r="1507" spans="1:6">
      <c r="A1507" s="299"/>
      <c r="B1507" s="300"/>
      <c r="C1507" s="300"/>
      <c r="D1507" s="300"/>
      <c r="E1507" s="300"/>
      <c r="F1507" s="300"/>
    </row>
    <row r="1508" spans="1:6">
      <c r="A1508" s="299"/>
      <c r="B1508" s="300"/>
      <c r="C1508" s="300"/>
      <c r="D1508" s="300"/>
      <c r="E1508" s="300"/>
      <c r="F1508" s="300"/>
    </row>
    <row r="1509" spans="1:6">
      <c r="A1509" s="299"/>
      <c r="B1509" s="300"/>
      <c r="C1509" s="300"/>
      <c r="D1509" s="300"/>
      <c r="E1509" s="300"/>
      <c r="F1509" s="300"/>
    </row>
    <row r="1510" spans="1:6">
      <c r="A1510" s="299"/>
      <c r="B1510" s="300"/>
      <c r="C1510" s="300"/>
      <c r="D1510" s="300"/>
      <c r="E1510" s="300"/>
      <c r="F1510" s="300"/>
    </row>
    <row r="1511" spans="1:6">
      <c r="A1511" s="299"/>
      <c r="B1511" s="300"/>
      <c r="C1511" s="300"/>
      <c r="D1511" s="300"/>
      <c r="E1511" s="300"/>
      <c r="F1511" s="300"/>
    </row>
    <row r="1512" spans="1:6">
      <c r="A1512" s="299"/>
      <c r="B1512" s="300"/>
      <c r="C1512" s="300"/>
      <c r="D1512" s="300"/>
      <c r="E1512" s="300"/>
      <c r="F1512" s="300"/>
    </row>
    <row r="1513" spans="1:6">
      <c r="A1513" s="299"/>
      <c r="B1513" s="300"/>
      <c r="C1513" s="300"/>
      <c r="D1513" s="300"/>
      <c r="E1513" s="300"/>
      <c r="F1513" s="300"/>
    </row>
    <row r="1514" spans="1:6">
      <c r="A1514" s="299"/>
      <c r="B1514" s="300"/>
      <c r="C1514" s="300"/>
      <c r="D1514" s="300"/>
      <c r="E1514" s="300"/>
      <c r="F1514" s="300"/>
    </row>
    <row r="1515" spans="1:6">
      <c r="A1515" s="299"/>
      <c r="B1515" s="300"/>
      <c r="C1515" s="300"/>
      <c r="D1515" s="300"/>
      <c r="E1515" s="300"/>
      <c r="F1515" s="300"/>
    </row>
    <row r="1516" spans="1:6">
      <c r="A1516" s="299"/>
      <c r="B1516" s="300"/>
      <c r="C1516" s="300"/>
      <c r="D1516" s="300"/>
      <c r="E1516" s="300"/>
      <c r="F1516" s="300"/>
    </row>
    <row r="1517" spans="1:6">
      <c r="A1517" s="299"/>
      <c r="B1517" s="300"/>
      <c r="C1517" s="300"/>
      <c r="D1517" s="300"/>
      <c r="E1517" s="300"/>
      <c r="F1517" s="300"/>
    </row>
    <row r="1518" spans="1:6">
      <c r="A1518" s="299"/>
      <c r="B1518" s="300"/>
      <c r="C1518" s="300"/>
      <c r="D1518" s="300"/>
      <c r="E1518" s="300"/>
      <c r="F1518" s="300"/>
    </row>
    <row r="1519" spans="1:6">
      <c r="A1519" s="299"/>
      <c r="B1519" s="300"/>
      <c r="C1519" s="300"/>
      <c r="D1519" s="300"/>
      <c r="E1519" s="300"/>
      <c r="F1519" s="300"/>
    </row>
    <row r="1520" spans="1:6">
      <c r="A1520" s="299"/>
      <c r="B1520" s="300"/>
      <c r="C1520" s="300"/>
      <c r="D1520" s="300"/>
      <c r="E1520" s="300"/>
      <c r="F1520" s="300"/>
    </row>
    <row r="1521" spans="1:6">
      <c r="A1521" s="299"/>
      <c r="B1521" s="300"/>
      <c r="C1521" s="300"/>
      <c r="D1521" s="300"/>
      <c r="E1521" s="300"/>
      <c r="F1521" s="300"/>
    </row>
    <row r="1522" spans="1:6">
      <c r="A1522" s="299"/>
      <c r="B1522" s="300"/>
      <c r="C1522" s="300"/>
      <c r="D1522" s="300"/>
      <c r="E1522" s="300"/>
      <c r="F1522" s="300"/>
    </row>
    <row r="1523" spans="1:6">
      <c r="A1523" s="299"/>
      <c r="B1523" s="300"/>
      <c r="C1523" s="300"/>
      <c r="D1523" s="300"/>
      <c r="E1523" s="300"/>
      <c r="F1523" s="300"/>
    </row>
    <row r="1524" spans="1:6">
      <c r="A1524" s="299"/>
      <c r="B1524" s="300"/>
      <c r="C1524" s="300"/>
      <c r="D1524" s="300"/>
      <c r="E1524" s="300"/>
      <c r="F1524" s="300"/>
    </row>
    <row r="1525" spans="1:6">
      <c r="A1525" s="299"/>
      <c r="B1525" s="300"/>
      <c r="C1525" s="300"/>
      <c r="D1525" s="300"/>
      <c r="E1525" s="300"/>
      <c r="F1525" s="300"/>
    </row>
    <row r="1526" spans="1:6">
      <c r="A1526" s="299"/>
      <c r="B1526" s="300"/>
      <c r="C1526" s="300"/>
      <c r="D1526" s="300"/>
      <c r="E1526" s="300"/>
      <c r="F1526" s="300"/>
    </row>
    <row r="1527" spans="1:6">
      <c r="A1527" s="299"/>
      <c r="B1527" s="300"/>
      <c r="C1527" s="300"/>
      <c r="D1527" s="300"/>
      <c r="E1527" s="300"/>
      <c r="F1527" s="300"/>
    </row>
    <row r="1528" spans="1:6">
      <c r="A1528" s="299"/>
      <c r="B1528" s="300"/>
      <c r="C1528" s="300"/>
      <c r="D1528" s="300"/>
      <c r="E1528" s="300"/>
      <c r="F1528" s="300"/>
    </row>
    <row r="1529" spans="1:6">
      <c r="A1529" s="299"/>
      <c r="B1529" s="300"/>
      <c r="C1529" s="300"/>
      <c r="D1529" s="300"/>
      <c r="E1529" s="300"/>
      <c r="F1529" s="300"/>
    </row>
    <row r="1530" spans="1:6">
      <c r="A1530" s="299"/>
      <c r="B1530" s="300"/>
      <c r="C1530" s="300"/>
      <c r="D1530" s="300"/>
      <c r="E1530" s="300"/>
      <c r="F1530" s="300"/>
    </row>
    <row r="1531" spans="1:6">
      <c r="A1531" s="299"/>
      <c r="B1531" s="300"/>
      <c r="C1531" s="300"/>
      <c r="D1531" s="300"/>
      <c r="E1531" s="300"/>
      <c r="F1531" s="300"/>
    </row>
    <row r="1532" spans="1:6">
      <c r="A1532" s="299"/>
      <c r="B1532" s="300"/>
      <c r="C1532" s="300"/>
      <c r="D1532" s="300"/>
      <c r="E1532" s="300"/>
      <c r="F1532" s="300"/>
    </row>
    <row r="1533" spans="1:6">
      <c r="A1533" s="299"/>
      <c r="B1533" s="300"/>
      <c r="C1533" s="300"/>
      <c r="D1533" s="300"/>
      <c r="E1533" s="300"/>
      <c r="F1533" s="300"/>
    </row>
    <row r="1534" spans="1:6">
      <c r="A1534" s="299"/>
      <c r="B1534" s="300"/>
      <c r="C1534" s="300"/>
      <c r="D1534" s="300"/>
      <c r="E1534" s="300"/>
      <c r="F1534" s="300"/>
    </row>
    <row r="1535" spans="1:6">
      <c r="A1535" s="299"/>
      <c r="B1535" s="300"/>
      <c r="C1535" s="300"/>
      <c r="D1535" s="300"/>
      <c r="E1535" s="300"/>
      <c r="F1535" s="300"/>
    </row>
    <row r="1536" spans="1:6">
      <c r="A1536" s="299"/>
      <c r="B1536" s="300"/>
      <c r="C1536" s="300"/>
      <c r="D1536" s="300"/>
      <c r="E1536" s="300"/>
      <c r="F1536" s="300"/>
    </row>
    <row r="1537" spans="1:6">
      <c r="A1537" s="299"/>
      <c r="B1537" s="300"/>
      <c r="C1537" s="300"/>
      <c r="D1537" s="300"/>
      <c r="E1537" s="300"/>
      <c r="F1537" s="300"/>
    </row>
    <row r="1538" spans="1:6">
      <c r="A1538" s="299"/>
      <c r="B1538" s="300"/>
      <c r="C1538" s="300"/>
      <c r="D1538" s="300"/>
      <c r="E1538" s="300"/>
      <c r="F1538" s="300"/>
    </row>
    <row r="1539" spans="1:6">
      <c r="A1539" s="299"/>
      <c r="B1539" s="300"/>
      <c r="C1539" s="300"/>
      <c r="D1539" s="300"/>
      <c r="E1539" s="300"/>
      <c r="F1539" s="300"/>
    </row>
    <row r="1540" spans="1:6">
      <c r="A1540" s="299"/>
      <c r="B1540" s="300"/>
      <c r="C1540" s="300"/>
      <c r="D1540" s="300"/>
      <c r="E1540" s="300"/>
      <c r="F1540" s="300"/>
    </row>
    <row r="1541" spans="1:6">
      <c r="A1541" s="299"/>
      <c r="B1541" s="300"/>
      <c r="C1541" s="300"/>
      <c r="D1541" s="300"/>
      <c r="E1541" s="300"/>
      <c r="F1541" s="300"/>
    </row>
    <row r="1542" spans="1:6">
      <c r="A1542" s="299"/>
      <c r="B1542" s="300"/>
      <c r="C1542" s="300"/>
      <c r="D1542" s="300"/>
      <c r="E1542" s="300"/>
      <c r="F1542" s="300"/>
    </row>
    <row r="1543" spans="1:6">
      <c r="A1543" s="299"/>
      <c r="B1543" s="300"/>
      <c r="C1543" s="300"/>
      <c r="D1543" s="300"/>
      <c r="E1543" s="300"/>
      <c r="F1543" s="300"/>
    </row>
    <row r="1544" spans="1:6">
      <c r="A1544" s="299"/>
      <c r="B1544" s="300"/>
      <c r="C1544" s="300"/>
      <c r="D1544" s="300"/>
      <c r="E1544" s="300"/>
      <c r="F1544" s="300"/>
    </row>
    <row r="1545" spans="1:6">
      <c r="A1545" s="299"/>
      <c r="B1545" s="300"/>
      <c r="C1545" s="300"/>
      <c r="D1545" s="300"/>
      <c r="E1545" s="300"/>
      <c r="F1545" s="300"/>
    </row>
    <row r="1546" spans="1:6">
      <c r="A1546" s="299"/>
      <c r="B1546" s="300"/>
      <c r="C1546" s="300"/>
      <c r="D1546" s="300"/>
      <c r="E1546" s="300"/>
      <c r="F1546" s="300"/>
    </row>
    <row r="1547" spans="1:6">
      <c r="A1547" s="299"/>
      <c r="B1547" s="300"/>
      <c r="C1547" s="300"/>
      <c r="D1547" s="300"/>
      <c r="E1547" s="300"/>
      <c r="F1547" s="300"/>
    </row>
    <row r="1548" spans="1:6">
      <c r="A1548" s="299"/>
      <c r="B1548" s="300"/>
      <c r="C1548" s="300"/>
      <c r="D1548" s="300"/>
      <c r="E1548" s="300"/>
      <c r="F1548" s="300"/>
    </row>
    <row r="1549" spans="1:6">
      <c r="A1549" s="299"/>
      <c r="B1549" s="300"/>
      <c r="C1549" s="300"/>
      <c r="D1549" s="300"/>
      <c r="E1549" s="300"/>
      <c r="F1549" s="300"/>
    </row>
    <row r="1550" spans="1:6">
      <c r="A1550" s="299"/>
      <c r="B1550" s="300"/>
      <c r="C1550" s="300"/>
      <c r="D1550" s="300"/>
      <c r="E1550" s="300"/>
      <c r="F1550" s="300"/>
    </row>
    <row r="1551" spans="1:6">
      <c r="A1551" s="299"/>
      <c r="B1551" s="300"/>
      <c r="C1551" s="300"/>
      <c r="D1551" s="300"/>
      <c r="E1551" s="300"/>
      <c r="F1551" s="300"/>
    </row>
    <row r="1552" spans="1:6">
      <c r="A1552" s="299"/>
      <c r="B1552" s="300"/>
      <c r="C1552" s="300"/>
      <c r="D1552" s="300"/>
      <c r="E1552" s="300"/>
      <c r="F1552" s="300"/>
    </row>
    <row r="1553" spans="1:6">
      <c r="A1553" s="299"/>
      <c r="B1553" s="300"/>
      <c r="C1553" s="300"/>
      <c r="D1553" s="300"/>
      <c r="E1553" s="300"/>
      <c r="F1553" s="300"/>
    </row>
    <row r="1554" spans="1:6">
      <c r="A1554" s="299"/>
      <c r="B1554" s="300"/>
      <c r="C1554" s="300"/>
      <c r="D1554" s="300"/>
      <c r="E1554" s="300"/>
      <c r="F1554" s="300"/>
    </row>
    <row r="1555" spans="1:6">
      <c r="A1555" s="299"/>
      <c r="B1555" s="300"/>
      <c r="C1555" s="300"/>
      <c r="D1555" s="300"/>
      <c r="E1555" s="300"/>
      <c r="F1555" s="300"/>
    </row>
    <row r="1556" spans="1:6">
      <c r="A1556" s="299"/>
      <c r="B1556" s="300"/>
      <c r="C1556" s="300"/>
      <c r="D1556" s="300"/>
      <c r="E1556" s="300"/>
      <c r="F1556" s="300"/>
    </row>
    <row r="1557" spans="1:6">
      <c r="A1557" s="299"/>
      <c r="B1557" s="300"/>
      <c r="C1557" s="300"/>
      <c r="D1557" s="300"/>
      <c r="E1557" s="300"/>
      <c r="F1557" s="300"/>
    </row>
    <row r="1558" spans="1:6">
      <c r="A1558" s="299"/>
      <c r="B1558" s="300"/>
      <c r="C1558" s="300"/>
      <c r="D1558" s="300"/>
      <c r="E1558" s="300"/>
      <c r="F1558" s="300"/>
    </row>
    <row r="1559" spans="1:6">
      <c r="A1559" s="299"/>
      <c r="B1559" s="300"/>
      <c r="C1559" s="300"/>
      <c r="D1559" s="300"/>
      <c r="E1559" s="300"/>
      <c r="F1559" s="300"/>
    </row>
    <row r="1560" spans="1:6">
      <c r="A1560" s="299"/>
      <c r="B1560" s="300"/>
      <c r="C1560" s="300"/>
      <c r="D1560" s="300"/>
      <c r="E1560" s="300"/>
      <c r="F1560" s="300"/>
    </row>
    <row r="1561" spans="1:6">
      <c r="A1561" s="299"/>
      <c r="B1561" s="300"/>
      <c r="C1561" s="300"/>
      <c r="D1561" s="300"/>
      <c r="E1561" s="300"/>
      <c r="F1561" s="300"/>
    </row>
    <row r="1562" spans="1:6">
      <c r="A1562" s="299"/>
      <c r="B1562" s="300"/>
      <c r="C1562" s="300"/>
      <c r="D1562" s="300"/>
      <c r="E1562" s="300"/>
      <c r="F1562" s="300"/>
    </row>
    <row r="1563" spans="1:6">
      <c r="A1563" s="299"/>
      <c r="B1563" s="300"/>
      <c r="C1563" s="300"/>
      <c r="D1563" s="300"/>
      <c r="E1563" s="300"/>
      <c r="F1563" s="300"/>
    </row>
    <row r="1564" spans="1:6">
      <c r="A1564" s="299"/>
      <c r="B1564" s="300"/>
      <c r="C1564" s="300"/>
      <c r="D1564" s="300"/>
      <c r="E1564" s="300"/>
      <c r="F1564" s="300"/>
    </row>
    <row r="1565" spans="1:6">
      <c r="A1565" s="299"/>
      <c r="B1565" s="300"/>
      <c r="C1565" s="300"/>
      <c r="D1565" s="300"/>
      <c r="E1565" s="300"/>
      <c r="F1565" s="300"/>
    </row>
    <row r="1566" spans="1:6">
      <c r="A1566" s="299"/>
      <c r="B1566" s="300"/>
      <c r="C1566" s="300"/>
      <c r="D1566" s="300"/>
      <c r="E1566" s="300"/>
      <c r="F1566" s="300"/>
    </row>
    <row r="1567" spans="1:6">
      <c r="A1567" s="299"/>
      <c r="B1567" s="300"/>
      <c r="C1567" s="300"/>
      <c r="D1567" s="300"/>
      <c r="E1567" s="300"/>
      <c r="F1567" s="300"/>
    </row>
    <row r="1568" spans="1:6">
      <c r="A1568" s="299"/>
      <c r="B1568" s="300"/>
      <c r="C1568" s="300"/>
      <c r="D1568" s="300"/>
      <c r="E1568" s="300"/>
      <c r="F1568" s="300"/>
    </row>
    <row r="1569" spans="1:6">
      <c r="A1569" s="299"/>
      <c r="B1569" s="300"/>
      <c r="C1569" s="300"/>
      <c r="D1569" s="300"/>
      <c r="E1569" s="300"/>
      <c r="F1569" s="300"/>
    </row>
    <row r="1570" spans="1:6">
      <c r="A1570" s="299"/>
      <c r="B1570" s="300"/>
      <c r="C1570" s="300"/>
      <c r="D1570" s="300"/>
      <c r="E1570" s="300"/>
      <c r="F1570" s="300"/>
    </row>
    <row r="1571" spans="1:6">
      <c r="A1571" s="299"/>
      <c r="B1571" s="300"/>
      <c r="C1571" s="300"/>
      <c r="D1571" s="300"/>
      <c r="E1571" s="300"/>
      <c r="F1571" s="300"/>
    </row>
    <row r="1572" spans="1:6">
      <c r="A1572" s="299"/>
      <c r="B1572" s="300"/>
      <c r="C1572" s="300"/>
      <c r="D1572" s="300"/>
      <c r="E1572" s="300"/>
      <c r="F1572" s="300"/>
    </row>
    <row r="1573" spans="1:6">
      <c r="A1573" s="299"/>
      <c r="B1573" s="300"/>
      <c r="C1573" s="300"/>
      <c r="D1573" s="300"/>
      <c r="E1573" s="300"/>
      <c r="F1573" s="300"/>
    </row>
    <row r="1574" spans="1:6">
      <c r="A1574" s="299"/>
      <c r="B1574" s="300"/>
      <c r="C1574" s="300"/>
      <c r="D1574" s="300"/>
      <c r="E1574" s="300"/>
      <c r="F1574" s="300"/>
    </row>
    <row r="1575" spans="1:6">
      <c r="A1575" s="299"/>
      <c r="B1575" s="300"/>
      <c r="C1575" s="300"/>
      <c r="D1575" s="300"/>
      <c r="E1575" s="300"/>
      <c r="F1575" s="300"/>
    </row>
    <row r="1576" spans="1:6">
      <c r="A1576" s="299"/>
      <c r="B1576" s="300"/>
      <c r="C1576" s="300"/>
      <c r="D1576" s="300"/>
      <c r="E1576" s="300"/>
      <c r="F1576" s="300"/>
    </row>
    <row r="1577" spans="1:6">
      <c r="A1577" s="299"/>
      <c r="B1577" s="300"/>
      <c r="C1577" s="300"/>
      <c r="D1577" s="300"/>
      <c r="E1577" s="300"/>
      <c r="F1577" s="300"/>
    </row>
    <row r="1578" spans="1:6">
      <c r="A1578" s="299"/>
      <c r="B1578" s="300"/>
      <c r="C1578" s="300"/>
      <c r="D1578" s="300"/>
      <c r="E1578" s="300"/>
      <c r="F1578" s="300"/>
    </row>
    <row r="1579" spans="1:6">
      <c r="A1579" s="299"/>
      <c r="B1579" s="300"/>
      <c r="C1579" s="300"/>
      <c r="D1579" s="300"/>
      <c r="E1579" s="300"/>
      <c r="F1579" s="300"/>
    </row>
    <row r="1580" spans="1:6">
      <c r="A1580" s="299"/>
      <c r="B1580" s="300"/>
      <c r="C1580" s="300"/>
      <c r="D1580" s="300"/>
      <c r="E1580" s="300"/>
      <c r="F1580" s="300"/>
    </row>
    <row r="1581" spans="1:6">
      <c r="A1581" s="299"/>
      <c r="B1581" s="300"/>
      <c r="C1581" s="300"/>
      <c r="D1581" s="300"/>
      <c r="E1581" s="300"/>
      <c r="F1581" s="300"/>
    </row>
    <row r="1582" spans="1:6">
      <c r="A1582" s="299"/>
      <c r="B1582" s="300"/>
      <c r="C1582" s="300"/>
      <c r="D1582" s="300"/>
      <c r="E1582" s="300"/>
      <c r="F1582" s="300"/>
    </row>
    <row r="1583" spans="1:6">
      <c r="A1583" s="299"/>
      <c r="B1583" s="300"/>
      <c r="C1583" s="300"/>
      <c r="D1583" s="300"/>
      <c r="E1583" s="300"/>
      <c r="F1583" s="300"/>
    </row>
    <row r="1584" spans="1:6">
      <c r="A1584" s="299"/>
      <c r="B1584" s="300"/>
      <c r="C1584" s="300"/>
      <c r="D1584" s="300"/>
      <c r="E1584" s="300"/>
      <c r="F1584" s="300"/>
    </row>
    <row r="1585" spans="1:6">
      <c r="A1585" s="299"/>
      <c r="B1585" s="300"/>
      <c r="C1585" s="300"/>
      <c r="D1585" s="300"/>
      <c r="E1585" s="300"/>
      <c r="F1585" s="300"/>
    </row>
    <row r="1586" spans="1:6">
      <c r="A1586" s="299"/>
      <c r="B1586" s="300"/>
      <c r="C1586" s="300"/>
      <c r="D1586" s="300"/>
      <c r="E1586" s="300"/>
      <c r="F1586" s="300"/>
    </row>
    <row r="1587" spans="1:6">
      <c r="A1587" s="299"/>
      <c r="B1587" s="300"/>
      <c r="C1587" s="300"/>
      <c r="D1587" s="300"/>
      <c r="E1587" s="300"/>
      <c r="F1587" s="300"/>
    </row>
    <row r="1588" spans="1:6">
      <c r="A1588" s="299"/>
      <c r="B1588" s="300"/>
      <c r="C1588" s="300"/>
      <c r="D1588" s="300"/>
      <c r="E1588" s="300"/>
      <c r="F1588" s="300"/>
    </row>
    <row r="1589" spans="1:6">
      <c r="A1589" s="299"/>
      <c r="B1589" s="300"/>
      <c r="C1589" s="300"/>
      <c r="D1589" s="300"/>
      <c r="E1589" s="300"/>
      <c r="F1589" s="300"/>
    </row>
    <row r="1590" spans="1:6">
      <c r="A1590" s="299"/>
      <c r="B1590" s="300"/>
      <c r="C1590" s="300"/>
      <c r="D1590" s="300"/>
      <c r="E1590" s="300"/>
      <c r="F1590" s="300"/>
    </row>
    <row r="1591" spans="1:6">
      <c r="A1591" s="299"/>
      <c r="B1591" s="300"/>
      <c r="C1591" s="300"/>
      <c r="D1591" s="300"/>
      <c r="E1591" s="300"/>
      <c r="F1591" s="300"/>
    </row>
    <row r="1592" spans="1:6">
      <c r="A1592" s="299"/>
      <c r="B1592" s="300"/>
      <c r="C1592" s="300"/>
      <c r="D1592" s="300"/>
      <c r="E1592" s="300"/>
      <c r="F1592" s="300"/>
    </row>
    <row r="1593" spans="1:6">
      <c r="A1593" s="299"/>
      <c r="B1593" s="300"/>
      <c r="C1593" s="300"/>
      <c r="D1593" s="300"/>
      <c r="E1593" s="300"/>
      <c r="F1593" s="300"/>
    </row>
    <row r="1594" spans="1:6">
      <c r="A1594" s="299"/>
      <c r="B1594" s="300"/>
      <c r="C1594" s="300"/>
      <c r="D1594" s="300"/>
      <c r="E1594" s="300"/>
      <c r="F1594" s="300"/>
    </row>
    <row r="1595" spans="1:6">
      <c r="A1595" s="299"/>
      <c r="B1595" s="300"/>
      <c r="C1595" s="300"/>
      <c r="D1595" s="300"/>
      <c r="E1595" s="300"/>
      <c r="F1595" s="300"/>
    </row>
    <row r="1596" spans="1:6">
      <c r="A1596" s="299"/>
      <c r="B1596" s="300"/>
      <c r="C1596" s="300"/>
      <c r="D1596" s="300"/>
      <c r="E1596" s="300"/>
      <c r="F1596" s="300"/>
    </row>
    <row r="1597" spans="1:6">
      <c r="A1597" s="299"/>
      <c r="B1597" s="300"/>
      <c r="C1597" s="300"/>
      <c r="D1597" s="300"/>
      <c r="E1597" s="300"/>
      <c r="F1597" s="300"/>
    </row>
    <row r="1598" spans="1:6">
      <c r="A1598" s="299"/>
      <c r="B1598" s="300"/>
      <c r="C1598" s="300"/>
      <c r="D1598" s="300"/>
      <c r="E1598" s="300"/>
      <c r="F1598" s="300"/>
    </row>
    <row r="1599" spans="1:6">
      <c r="A1599" s="299"/>
      <c r="B1599" s="300"/>
      <c r="C1599" s="300"/>
      <c r="D1599" s="300"/>
      <c r="E1599" s="300"/>
      <c r="F1599" s="300"/>
    </row>
    <row r="1600" spans="1:6">
      <c r="A1600" s="299"/>
      <c r="B1600" s="300"/>
      <c r="C1600" s="300"/>
      <c r="D1600" s="300"/>
      <c r="E1600" s="300"/>
      <c r="F1600" s="300"/>
    </row>
    <row r="1601" spans="1:6">
      <c r="A1601" s="299"/>
      <c r="B1601" s="300"/>
      <c r="C1601" s="300"/>
      <c r="D1601" s="300"/>
      <c r="E1601" s="300"/>
      <c r="F1601" s="300"/>
    </row>
    <row r="1602" spans="1:6">
      <c r="A1602" s="299"/>
      <c r="B1602" s="300"/>
      <c r="C1602" s="300"/>
      <c r="D1602" s="300"/>
      <c r="E1602" s="300"/>
      <c r="F1602" s="300"/>
    </row>
    <row r="1603" spans="1:6">
      <c r="A1603" s="299"/>
      <c r="B1603" s="300"/>
      <c r="C1603" s="300"/>
      <c r="D1603" s="300"/>
      <c r="E1603" s="300"/>
      <c r="F1603" s="300"/>
    </row>
    <row r="1604" spans="1:6">
      <c r="A1604" s="299"/>
      <c r="B1604" s="300"/>
      <c r="C1604" s="300"/>
      <c r="D1604" s="300"/>
      <c r="E1604" s="300"/>
      <c r="F1604" s="300"/>
    </row>
    <row r="1605" spans="1:6">
      <c r="A1605" s="299"/>
      <c r="B1605" s="300"/>
      <c r="C1605" s="300"/>
      <c r="D1605" s="300"/>
      <c r="E1605" s="300"/>
      <c r="F1605" s="300"/>
    </row>
    <row r="1606" spans="1:6">
      <c r="A1606" s="299"/>
      <c r="B1606" s="300"/>
      <c r="C1606" s="300"/>
      <c r="D1606" s="300"/>
      <c r="E1606" s="300"/>
      <c r="F1606" s="300"/>
    </row>
    <row r="1607" spans="1:6">
      <c r="A1607" s="299"/>
      <c r="B1607" s="300"/>
      <c r="C1607" s="300"/>
      <c r="D1607" s="300"/>
      <c r="E1607" s="300"/>
      <c r="F1607" s="300"/>
    </row>
    <row r="1608" spans="1:6">
      <c r="A1608" s="299"/>
      <c r="B1608" s="300"/>
      <c r="C1608" s="300"/>
      <c r="D1608" s="300"/>
      <c r="E1608" s="300"/>
      <c r="F1608" s="300"/>
    </row>
    <row r="1609" spans="1:6">
      <c r="A1609" s="299"/>
      <c r="B1609" s="300"/>
      <c r="C1609" s="300"/>
      <c r="D1609" s="300"/>
      <c r="E1609" s="300"/>
      <c r="F1609" s="300"/>
    </row>
    <row r="1610" spans="1:6">
      <c r="A1610" s="299"/>
      <c r="B1610" s="300"/>
      <c r="C1610" s="300"/>
      <c r="D1610" s="300"/>
      <c r="E1610" s="300"/>
      <c r="F1610" s="300"/>
    </row>
    <row r="1611" spans="1:6">
      <c r="A1611" s="299"/>
      <c r="B1611" s="300"/>
      <c r="C1611" s="300"/>
      <c r="D1611" s="300"/>
      <c r="E1611" s="300"/>
      <c r="F1611" s="300"/>
    </row>
    <row r="1612" spans="1:6">
      <c r="A1612" s="299"/>
      <c r="B1612" s="300"/>
      <c r="C1612" s="300"/>
      <c r="D1612" s="300"/>
      <c r="E1612" s="300"/>
      <c r="F1612" s="300"/>
    </row>
    <row r="1613" spans="1:6">
      <c r="A1613" s="299"/>
      <c r="B1613" s="300"/>
      <c r="C1613" s="300"/>
      <c r="D1613" s="300"/>
      <c r="E1613" s="300"/>
      <c r="F1613" s="300"/>
    </row>
    <row r="1614" spans="1:6">
      <c r="A1614" s="299"/>
      <c r="B1614" s="300"/>
      <c r="C1614" s="300"/>
      <c r="D1614" s="300"/>
      <c r="E1614" s="300"/>
      <c r="F1614" s="300"/>
    </row>
    <row r="1615" spans="1:6">
      <c r="A1615" s="299"/>
      <c r="B1615" s="300"/>
      <c r="C1615" s="300"/>
      <c r="D1615" s="300"/>
      <c r="E1615" s="300"/>
      <c r="F1615" s="300"/>
    </row>
    <row r="1616" spans="1:6">
      <c r="A1616" s="299"/>
      <c r="B1616" s="300"/>
      <c r="C1616" s="300"/>
      <c r="D1616" s="300"/>
      <c r="E1616" s="300"/>
      <c r="F1616" s="300"/>
    </row>
    <row r="1617" spans="1:6">
      <c r="A1617" s="299"/>
      <c r="B1617" s="300"/>
      <c r="C1617" s="300"/>
      <c r="D1617" s="300"/>
      <c r="E1617" s="300"/>
      <c r="F1617" s="300"/>
    </row>
    <row r="1618" spans="1:6">
      <c r="A1618" s="299"/>
      <c r="B1618" s="300"/>
      <c r="C1618" s="300"/>
      <c r="D1618" s="300"/>
      <c r="E1618" s="300"/>
      <c r="F1618" s="300"/>
    </row>
    <row r="1619" spans="1:6">
      <c r="A1619" s="299"/>
      <c r="B1619" s="300"/>
      <c r="C1619" s="300"/>
      <c r="D1619" s="300"/>
      <c r="E1619" s="300"/>
      <c r="F1619" s="300"/>
    </row>
    <row r="1620" spans="1:6">
      <c r="A1620" s="299"/>
      <c r="B1620" s="300"/>
      <c r="C1620" s="300"/>
      <c r="D1620" s="300"/>
      <c r="E1620" s="300"/>
      <c r="F1620" s="300"/>
    </row>
    <row r="1621" spans="1:6">
      <c r="A1621" s="299"/>
      <c r="B1621" s="300"/>
      <c r="C1621" s="300"/>
      <c r="D1621" s="300"/>
      <c r="E1621" s="300"/>
      <c r="F1621" s="300"/>
    </row>
    <row r="1622" spans="1:6">
      <c r="A1622" s="299"/>
      <c r="B1622" s="300"/>
      <c r="C1622" s="300"/>
      <c r="D1622" s="300"/>
      <c r="E1622" s="300"/>
      <c r="F1622" s="300"/>
    </row>
    <row r="1623" spans="1:6">
      <c r="A1623" s="299"/>
      <c r="B1623" s="300"/>
      <c r="C1623" s="300"/>
      <c r="D1623" s="300"/>
      <c r="E1623" s="300"/>
      <c r="F1623" s="300"/>
    </row>
    <row r="1624" spans="1:6">
      <c r="A1624" s="299"/>
      <c r="B1624" s="300"/>
      <c r="C1624" s="300"/>
      <c r="D1624" s="300"/>
      <c r="E1624" s="300"/>
      <c r="F1624" s="300"/>
    </row>
    <row r="1625" spans="1:6">
      <c r="A1625" s="299"/>
      <c r="B1625" s="300"/>
      <c r="C1625" s="300"/>
      <c r="D1625" s="300"/>
      <c r="E1625" s="300"/>
      <c r="F1625" s="300"/>
    </row>
    <row r="1626" spans="1:6">
      <c r="A1626" s="299"/>
      <c r="B1626" s="300"/>
      <c r="C1626" s="300"/>
      <c r="D1626" s="300"/>
      <c r="E1626" s="300"/>
      <c r="F1626" s="300"/>
    </row>
    <row r="1627" spans="1:6">
      <c r="A1627" s="299"/>
      <c r="B1627" s="300"/>
      <c r="C1627" s="300"/>
      <c r="D1627" s="300"/>
      <c r="E1627" s="300"/>
      <c r="F1627" s="300"/>
    </row>
    <row r="1628" spans="1:6">
      <c r="A1628" s="299"/>
      <c r="B1628" s="300"/>
      <c r="C1628" s="300"/>
      <c r="D1628" s="300"/>
      <c r="E1628" s="300"/>
      <c r="F1628" s="300"/>
    </row>
    <row r="1629" spans="1:6">
      <c r="A1629" s="299"/>
      <c r="B1629" s="300"/>
      <c r="C1629" s="300"/>
      <c r="D1629" s="300"/>
      <c r="E1629" s="300"/>
      <c r="F1629" s="300"/>
    </row>
    <row r="1630" spans="1:6">
      <c r="A1630" s="299"/>
      <c r="B1630" s="300"/>
      <c r="C1630" s="300"/>
      <c r="D1630" s="300"/>
      <c r="E1630" s="300"/>
      <c r="F1630" s="300"/>
    </row>
    <row r="1631" spans="1:6">
      <c r="A1631" s="299"/>
      <c r="B1631" s="300"/>
      <c r="C1631" s="300"/>
      <c r="D1631" s="300"/>
      <c r="E1631" s="300"/>
      <c r="F1631" s="300"/>
    </row>
    <row r="1632" spans="1:6">
      <c r="A1632" s="299"/>
      <c r="B1632" s="300"/>
      <c r="C1632" s="300"/>
      <c r="D1632" s="300"/>
      <c r="E1632" s="300"/>
      <c r="F1632" s="300"/>
    </row>
    <row r="1633" spans="1:6">
      <c r="A1633" s="299"/>
      <c r="B1633" s="300"/>
      <c r="C1633" s="300"/>
      <c r="D1633" s="300"/>
      <c r="E1633" s="300"/>
      <c r="F1633" s="300"/>
    </row>
    <row r="1634" spans="1:6">
      <c r="A1634" s="299"/>
      <c r="B1634" s="300"/>
      <c r="C1634" s="300"/>
      <c r="D1634" s="300"/>
      <c r="E1634" s="300"/>
      <c r="F1634" s="300"/>
    </row>
    <row r="1635" spans="1:6">
      <c r="A1635" s="299"/>
      <c r="B1635" s="300"/>
      <c r="C1635" s="300"/>
      <c r="D1635" s="300"/>
      <c r="E1635" s="300"/>
      <c r="F1635" s="300"/>
    </row>
    <row r="1636" spans="1:6">
      <c r="A1636" s="299"/>
      <c r="B1636" s="300"/>
      <c r="C1636" s="300"/>
      <c r="D1636" s="300"/>
      <c r="E1636" s="300"/>
      <c r="F1636" s="300"/>
    </row>
    <row r="1637" spans="1:6">
      <c r="A1637" s="299"/>
      <c r="B1637" s="300"/>
      <c r="C1637" s="300"/>
      <c r="D1637" s="300"/>
      <c r="E1637" s="300"/>
      <c r="F1637" s="300"/>
    </row>
    <row r="1638" spans="1:6">
      <c r="A1638" s="299"/>
      <c r="B1638" s="300"/>
      <c r="C1638" s="300"/>
      <c r="D1638" s="300"/>
      <c r="E1638" s="300"/>
      <c r="F1638" s="300"/>
    </row>
    <row r="1639" spans="1:6">
      <c r="A1639" s="299"/>
      <c r="B1639" s="300"/>
      <c r="C1639" s="300"/>
      <c r="D1639" s="300"/>
      <c r="E1639" s="300"/>
      <c r="F1639" s="300"/>
    </row>
    <row r="1640" spans="1:6">
      <c r="A1640" s="299"/>
      <c r="B1640" s="300"/>
      <c r="C1640" s="300"/>
      <c r="D1640" s="300"/>
      <c r="E1640" s="300"/>
      <c r="F1640" s="300"/>
    </row>
    <row r="1641" spans="1:6">
      <c r="A1641" s="299"/>
      <c r="B1641" s="300"/>
      <c r="C1641" s="300"/>
      <c r="D1641" s="300"/>
      <c r="E1641" s="300"/>
      <c r="F1641" s="300"/>
    </row>
    <row r="1642" spans="1:6">
      <c r="A1642" s="299"/>
      <c r="B1642" s="300"/>
      <c r="C1642" s="300"/>
      <c r="D1642" s="300"/>
      <c r="E1642" s="300"/>
      <c r="F1642" s="300"/>
    </row>
    <row r="1643" spans="1:6">
      <c r="A1643" s="299"/>
      <c r="B1643" s="300"/>
      <c r="C1643" s="300"/>
      <c r="D1643" s="300"/>
      <c r="E1643" s="300"/>
      <c r="F1643" s="300"/>
    </row>
    <row r="1644" spans="1:6">
      <c r="A1644" s="299"/>
      <c r="B1644" s="300"/>
      <c r="C1644" s="300"/>
      <c r="D1644" s="300"/>
      <c r="E1644" s="300"/>
      <c r="F1644" s="300"/>
    </row>
    <row r="1645" spans="1:6">
      <c r="A1645" s="299"/>
      <c r="B1645" s="300"/>
      <c r="C1645" s="300"/>
      <c r="D1645" s="300"/>
      <c r="E1645" s="300"/>
      <c r="F1645" s="300"/>
    </row>
    <row r="1646" spans="1:6">
      <c r="A1646" s="299"/>
      <c r="B1646" s="300"/>
      <c r="C1646" s="300"/>
      <c r="D1646" s="300"/>
      <c r="E1646" s="300"/>
      <c r="F1646" s="300"/>
    </row>
    <row r="1647" spans="1:6">
      <c r="A1647" s="299"/>
      <c r="B1647" s="300"/>
      <c r="C1647" s="300"/>
      <c r="D1647" s="300"/>
      <c r="E1647" s="300"/>
      <c r="F1647" s="300"/>
    </row>
    <row r="1648" spans="1:6">
      <c r="A1648" s="299"/>
      <c r="B1648" s="300"/>
      <c r="C1648" s="300"/>
      <c r="D1648" s="300"/>
      <c r="E1648" s="300"/>
      <c r="F1648" s="300"/>
    </row>
    <row r="1649" spans="1:6">
      <c r="A1649" s="299"/>
      <c r="B1649" s="300"/>
      <c r="C1649" s="300"/>
      <c r="D1649" s="300"/>
      <c r="E1649" s="300"/>
      <c r="F1649" s="300"/>
    </row>
    <row r="1650" spans="1:6">
      <c r="A1650" s="299"/>
      <c r="B1650" s="300"/>
      <c r="C1650" s="300"/>
      <c r="D1650" s="300"/>
      <c r="E1650" s="300"/>
      <c r="F1650" s="300"/>
    </row>
    <row r="1651" spans="1:6">
      <c r="A1651" s="299"/>
      <c r="B1651" s="300"/>
      <c r="C1651" s="300"/>
      <c r="D1651" s="300"/>
      <c r="E1651" s="300"/>
      <c r="F1651" s="300"/>
    </row>
    <row r="1652" spans="1:6">
      <c r="A1652" s="299"/>
      <c r="B1652" s="300"/>
      <c r="C1652" s="300"/>
      <c r="D1652" s="300"/>
      <c r="E1652" s="300"/>
      <c r="F1652" s="300"/>
    </row>
    <row r="1653" spans="1:6">
      <c r="A1653" s="299"/>
      <c r="B1653" s="300"/>
      <c r="C1653" s="300"/>
      <c r="D1653" s="300"/>
      <c r="E1653" s="300"/>
      <c r="F1653" s="300"/>
    </row>
    <row r="1654" spans="1:6">
      <c r="A1654" s="299"/>
      <c r="B1654" s="300"/>
      <c r="C1654" s="300"/>
      <c r="D1654" s="300"/>
      <c r="E1654" s="300"/>
      <c r="F1654" s="300"/>
    </row>
    <row r="1655" spans="1:6">
      <c r="A1655" s="299"/>
      <c r="B1655" s="300"/>
      <c r="C1655" s="300"/>
      <c r="D1655" s="300"/>
      <c r="E1655" s="300"/>
      <c r="F1655" s="300"/>
    </row>
    <row r="1656" spans="1:6">
      <c r="A1656" s="299"/>
      <c r="B1656" s="300"/>
      <c r="C1656" s="300"/>
      <c r="D1656" s="300"/>
      <c r="E1656" s="300"/>
      <c r="F1656" s="300"/>
    </row>
    <row r="1657" spans="1:6">
      <c r="A1657" s="299"/>
      <c r="B1657" s="300"/>
      <c r="C1657" s="300"/>
      <c r="D1657" s="300"/>
      <c r="E1657" s="300"/>
      <c r="F1657" s="300"/>
    </row>
    <row r="1658" spans="1:6">
      <c r="A1658" s="299"/>
      <c r="B1658" s="300"/>
      <c r="C1658" s="300"/>
      <c r="D1658" s="300"/>
      <c r="E1658" s="300"/>
      <c r="F1658" s="300"/>
    </row>
    <row r="1659" spans="1:6">
      <c r="A1659" s="299"/>
      <c r="B1659" s="300"/>
      <c r="C1659" s="300"/>
      <c r="D1659" s="300"/>
      <c r="E1659" s="300"/>
      <c r="F1659" s="300"/>
    </row>
    <row r="1660" spans="1:6">
      <c r="A1660" s="299"/>
      <c r="B1660" s="300"/>
      <c r="C1660" s="300"/>
      <c r="D1660" s="300"/>
      <c r="E1660" s="300"/>
      <c r="F1660" s="300"/>
    </row>
    <row r="1661" spans="1:6">
      <c r="A1661" s="299"/>
      <c r="B1661" s="300"/>
      <c r="C1661" s="300"/>
      <c r="D1661" s="300"/>
      <c r="E1661" s="300"/>
      <c r="F1661" s="300"/>
    </row>
    <row r="1662" spans="1:6">
      <c r="A1662" s="299"/>
      <c r="B1662" s="300"/>
      <c r="C1662" s="300"/>
      <c r="D1662" s="300"/>
      <c r="E1662" s="300"/>
      <c r="F1662" s="300"/>
    </row>
    <row r="1663" spans="1:6">
      <c r="A1663" s="299"/>
      <c r="B1663" s="300"/>
      <c r="C1663" s="300"/>
      <c r="D1663" s="300"/>
      <c r="E1663" s="300"/>
      <c r="F1663" s="300"/>
    </row>
    <row r="1664" spans="1:6">
      <c r="A1664" s="299"/>
      <c r="B1664" s="300"/>
      <c r="C1664" s="300"/>
      <c r="D1664" s="300"/>
      <c r="E1664" s="300"/>
      <c r="F1664" s="300"/>
    </row>
    <row r="1665" spans="1:6">
      <c r="A1665" s="299"/>
      <c r="B1665" s="300"/>
      <c r="C1665" s="300"/>
      <c r="D1665" s="300"/>
      <c r="E1665" s="300"/>
      <c r="F1665" s="300"/>
    </row>
    <row r="1666" spans="1:6">
      <c r="A1666" s="299"/>
      <c r="B1666" s="300"/>
      <c r="C1666" s="300"/>
      <c r="D1666" s="300"/>
      <c r="E1666" s="300"/>
      <c r="F1666" s="300"/>
    </row>
    <row r="1667" spans="1:6">
      <c r="A1667" s="299"/>
      <c r="B1667" s="300"/>
      <c r="C1667" s="300"/>
      <c r="D1667" s="300"/>
      <c r="E1667" s="300"/>
      <c r="F1667" s="300"/>
    </row>
    <row r="1668" spans="1:6">
      <c r="A1668" s="299"/>
      <c r="B1668" s="300"/>
      <c r="C1668" s="300"/>
      <c r="D1668" s="300"/>
      <c r="E1668" s="300"/>
      <c r="F1668" s="300"/>
    </row>
    <row r="1669" spans="1:6">
      <c r="A1669" s="299"/>
      <c r="B1669" s="300"/>
      <c r="C1669" s="300"/>
      <c r="D1669" s="300"/>
      <c r="E1669" s="300"/>
      <c r="F1669" s="300"/>
    </row>
    <row r="1670" spans="1:6">
      <c r="A1670" s="299"/>
      <c r="B1670" s="300"/>
      <c r="C1670" s="300"/>
      <c r="D1670" s="300"/>
      <c r="E1670" s="300"/>
      <c r="F1670" s="300"/>
    </row>
    <row r="1671" spans="1:6">
      <c r="A1671" s="299"/>
      <c r="B1671" s="300"/>
      <c r="C1671" s="300"/>
      <c r="D1671" s="300"/>
      <c r="E1671" s="300"/>
      <c r="F1671" s="300"/>
    </row>
    <row r="1672" spans="1:6">
      <c r="A1672" s="299"/>
      <c r="B1672" s="300"/>
      <c r="C1672" s="300"/>
      <c r="D1672" s="300"/>
      <c r="E1672" s="300"/>
      <c r="F1672" s="300"/>
    </row>
    <row r="1673" spans="1:6">
      <c r="A1673" s="299"/>
      <c r="B1673" s="300"/>
      <c r="C1673" s="300"/>
      <c r="D1673" s="300"/>
      <c r="E1673" s="300"/>
      <c r="F1673" s="300"/>
    </row>
    <row r="1674" spans="1:6">
      <c r="A1674" s="299"/>
      <c r="B1674" s="300"/>
      <c r="C1674" s="300"/>
      <c r="D1674" s="300"/>
      <c r="E1674" s="300"/>
      <c r="F1674" s="300"/>
    </row>
    <row r="1675" spans="1:6">
      <c r="A1675" s="299"/>
      <c r="B1675" s="300"/>
      <c r="C1675" s="300"/>
      <c r="D1675" s="300"/>
      <c r="E1675" s="300"/>
      <c r="F1675" s="300"/>
    </row>
    <row r="1676" spans="1:6">
      <c r="A1676" s="299"/>
      <c r="B1676" s="300"/>
      <c r="C1676" s="300"/>
      <c r="D1676" s="300"/>
      <c r="E1676" s="300"/>
      <c r="F1676" s="300"/>
    </row>
    <row r="1677" spans="1:6">
      <c r="A1677" s="299"/>
      <c r="B1677" s="300"/>
      <c r="C1677" s="300"/>
      <c r="D1677" s="300"/>
      <c r="E1677" s="300"/>
      <c r="F1677" s="300"/>
    </row>
    <row r="1678" spans="1:6">
      <c r="A1678" s="299"/>
      <c r="B1678" s="300"/>
      <c r="C1678" s="300"/>
      <c r="D1678" s="300"/>
      <c r="E1678" s="300"/>
      <c r="F1678" s="300"/>
    </row>
    <row r="1679" spans="1:6">
      <c r="A1679" s="299"/>
      <c r="B1679" s="300"/>
      <c r="C1679" s="300"/>
      <c r="D1679" s="300"/>
      <c r="E1679" s="300"/>
      <c r="F1679" s="300"/>
    </row>
    <row r="1680" spans="1:6">
      <c r="A1680" s="299"/>
      <c r="B1680" s="300"/>
      <c r="C1680" s="300"/>
      <c r="D1680" s="300"/>
      <c r="E1680" s="300"/>
      <c r="F1680" s="300"/>
    </row>
    <row r="1681" spans="1:6">
      <c r="A1681" s="299"/>
      <c r="B1681" s="300"/>
      <c r="C1681" s="300"/>
      <c r="D1681" s="300"/>
      <c r="E1681" s="300"/>
      <c r="F1681" s="300"/>
    </row>
    <row r="1682" spans="1:6">
      <c r="A1682" s="299"/>
      <c r="B1682" s="300"/>
      <c r="C1682" s="300"/>
      <c r="D1682" s="300"/>
      <c r="E1682" s="300"/>
      <c r="F1682" s="300"/>
    </row>
    <row r="1683" spans="1:6">
      <c r="A1683" s="299"/>
      <c r="B1683" s="300"/>
      <c r="C1683" s="300"/>
      <c r="D1683" s="300"/>
      <c r="E1683" s="300"/>
      <c r="F1683" s="300"/>
    </row>
    <row r="1684" spans="1:6">
      <c r="A1684" s="299"/>
      <c r="B1684" s="300"/>
      <c r="C1684" s="300"/>
      <c r="D1684" s="300"/>
      <c r="E1684" s="300"/>
      <c r="F1684" s="300"/>
    </row>
    <row r="1685" spans="1:6">
      <c r="A1685" s="299"/>
      <c r="B1685" s="300"/>
      <c r="C1685" s="300"/>
      <c r="D1685" s="300"/>
      <c r="E1685" s="300"/>
      <c r="F1685" s="300"/>
    </row>
    <row r="1686" spans="1:6">
      <c r="A1686" s="299"/>
      <c r="B1686" s="300"/>
      <c r="C1686" s="300"/>
      <c r="D1686" s="300"/>
      <c r="E1686" s="300"/>
      <c r="F1686" s="300"/>
    </row>
    <row r="1687" spans="1:6">
      <c r="A1687" s="299"/>
      <c r="B1687" s="300"/>
      <c r="C1687" s="300"/>
      <c r="D1687" s="300"/>
      <c r="E1687" s="300"/>
      <c r="F1687" s="300"/>
    </row>
    <row r="1688" spans="1:6">
      <c r="A1688" s="299"/>
      <c r="B1688" s="300"/>
      <c r="C1688" s="300"/>
      <c r="D1688" s="300"/>
      <c r="E1688" s="300"/>
      <c r="F1688" s="300"/>
    </row>
    <row r="1689" spans="1:6">
      <c r="A1689" s="299"/>
      <c r="B1689" s="300"/>
      <c r="C1689" s="300"/>
      <c r="D1689" s="300"/>
      <c r="E1689" s="300"/>
      <c r="F1689" s="300"/>
    </row>
    <row r="1690" spans="1:6">
      <c r="A1690" s="299"/>
      <c r="B1690" s="300"/>
      <c r="C1690" s="300"/>
      <c r="D1690" s="300"/>
      <c r="E1690" s="300"/>
      <c r="F1690" s="300"/>
    </row>
    <row r="1691" spans="1:6">
      <c r="A1691" s="299"/>
      <c r="B1691" s="300"/>
      <c r="C1691" s="300"/>
      <c r="D1691" s="300"/>
      <c r="E1691" s="300"/>
      <c r="F1691" s="300"/>
    </row>
    <row r="1692" spans="1:6">
      <c r="A1692" s="299"/>
      <c r="B1692" s="300"/>
      <c r="C1692" s="300"/>
      <c r="D1692" s="300"/>
      <c r="E1692" s="300"/>
      <c r="F1692" s="300"/>
    </row>
    <row r="1693" spans="1:6">
      <c r="A1693" s="299"/>
      <c r="B1693" s="300"/>
      <c r="C1693" s="300"/>
      <c r="D1693" s="300"/>
      <c r="E1693" s="300"/>
      <c r="F1693" s="300"/>
    </row>
    <row r="1694" spans="1:6">
      <c r="A1694" s="299"/>
      <c r="B1694" s="300"/>
      <c r="C1694" s="300"/>
      <c r="D1694" s="300"/>
      <c r="E1694" s="300"/>
      <c r="F1694" s="300"/>
    </row>
    <row r="1695" spans="1:6">
      <c r="A1695" s="299"/>
      <c r="B1695" s="300"/>
      <c r="C1695" s="300"/>
      <c r="D1695" s="300"/>
      <c r="E1695" s="300"/>
      <c r="F1695" s="300"/>
    </row>
    <row r="1696" spans="1:6">
      <c r="A1696" s="299"/>
      <c r="B1696" s="300"/>
      <c r="C1696" s="300"/>
      <c r="D1696" s="300"/>
      <c r="E1696" s="300"/>
      <c r="F1696" s="300"/>
    </row>
    <row r="1697" spans="1:6">
      <c r="A1697" s="299"/>
      <c r="B1697" s="300"/>
      <c r="C1697" s="300"/>
      <c r="D1697" s="300"/>
      <c r="E1697" s="300"/>
      <c r="F1697" s="300"/>
    </row>
    <row r="1698" spans="1:6">
      <c r="A1698" s="299"/>
      <c r="B1698" s="300"/>
      <c r="C1698" s="300"/>
      <c r="D1698" s="300"/>
      <c r="E1698" s="300"/>
      <c r="F1698" s="300"/>
    </row>
    <row r="1699" spans="1:6">
      <c r="A1699" s="299"/>
      <c r="B1699" s="300"/>
      <c r="C1699" s="300"/>
      <c r="D1699" s="300"/>
      <c r="E1699" s="300"/>
      <c r="F1699" s="300"/>
    </row>
    <row r="1700" spans="1:6">
      <c r="A1700" s="299"/>
      <c r="B1700" s="300"/>
      <c r="C1700" s="300"/>
      <c r="D1700" s="300"/>
      <c r="E1700" s="300"/>
      <c r="F1700" s="300"/>
    </row>
    <row r="1701" spans="1:6">
      <c r="A1701" s="299"/>
      <c r="B1701" s="300"/>
      <c r="C1701" s="300"/>
      <c r="D1701" s="300"/>
      <c r="E1701" s="300"/>
      <c r="F1701" s="300"/>
    </row>
    <row r="1702" spans="1:6">
      <c r="A1702" s="299"/>
      <c r="B1702" s="300"/>
      <c r="C1702" s="300"/>
      <c r="D1702" s="300"/>
      <c r="E1702" s="300"/>
      <c r="F1702" s="300"/>
    </row>
    <row r="1703" spans="1:6">
      <c r="A1703" s="299"/>
      <c r="B1703" s="300"/>
      <c r="C1703" s="300"/>
      <c r="D1703" s="300"/>
      <c r="E1703" s="300"/>
      <c r="F1703" s="300"/>
    </row>
    <row r="1704" spans="1:6">
      <c r="A1704" s="299"/>
      <c r="B1704" s="300"/>
      <c r="C1704" s="300"/>
      <c r="D1704" s="300"/>
      <c r="E1704" s="300"/>
      <c r="F1704" s="300"/>
    </row>
    <row r="1705" spans="1:6">
      <c r="A1705" s="299"/>
      <c r="B1705" s="300"/>
      <c r="C1705" s="300"/>
      <c r="D1705" s="300"/>
      <c r="E1705" s="300"/>
      <c r="F1705" s="300"/>
    </row>
    <row r="1706" spans="1:6">
      <c r="A1706" s="299"/>
      <c r="B1706" s="300"/>
      <c r="C1706" s="300"/>
      <c r="D1706" s="300"/>
      <c r="E1706" s="300"/>
      <c r="F1706" s="300"/>
    </row>
    <row r="1707" spans="1:6">
      <c r="A1707" s="299"/>
      <c r="B1707" s="300"/>
      <c r="C1707" s="300"/>
      <c r="D1707" s="300"/>
      <c r="E1707" s="300"/>
      <c r="F1707" s="300"/>
    </row>
    <row r="1708" spans="1:6">
      <c r="A1708" s="299"/>
      <c r="B1708" s="300"/>
      <c r="C1708" s="300"/>
      <c r="D1708" s="300"/>
      <c r="E1708" s="300"/>
      <c r="F1708" s="300"/>
    </row>
    <row r="1709" spans="1:6">
      <c r="A1709" s="299"/>
      <c r="B1709" s="300"/>
      <c r="C1709" s="300"/>
      <c r="D1709" s="300"/>
      <c r="E1709" s="300"/>
      <c r="F1709" s="300"/>
    </row>
    <row r="1710" spans="1:6">
      <c r="A1710" s="299"/>
      <c r="B1710" s="300"/>
      <c r="C1710" s="300"/>
      <c r="D1710" s="300"/>
      <c r="E1710" s="300"/>
      <c r="F1710" s="300"/>
    </row>
    <row r="1711" spans="1:6">
      <c r="A1711" s="299"/>
      <c r="B1711" s="300"/>
      <c r="C1711" s="300"/>
      <c r="D1711" s="300"/>
      <c r="E1711" s="300"/>
      <c r="F1711" s="300"/>
    </row>
    <row r="1712" spans="1:6">
      <c r="A1712" s="299"/>
      <c r="B1712" s="300"/>
      <c r="C1712" s="300"/>
      <c r="D1712" s="300"/>
      <c r="E1712" s="300"/>
      <c r="F1712" s="300"/>
    </row>
    <row r="1713" spans="1:6">
      <c r="A1713" s="299"/>
      <c r="B1713" s="300"/>
      <c r="C1713" s="300"/>
      <c r="D1713" s="300"/>
      <c r="E1713" s="300"/>
      <c r="F1713" s="300"/>
    </row>
    <row r="1714" spans="1:6">
      <c r="A1714" s="299"/>
      <c r="B1714" s="300"/>
      <c r="C1714" s="300"/>
      <c r="D1714" s="300"/>
      <c r="E1714" s="300"/>
      <c r="F1714" s="300"/>
    </row>
    <row r="1715" spans="1:6">
      <c r="A1715" s="299"/>
      <c r="B1715" s="300"/>
      <c r="C1715" s="300"/>
      <c r="D1715" s="300"/>
      <c r="E1715" s="300"/>
      <c r="F1715" s="300"/>
    </row>
    <row r="1716" spans="1:6">
      <c r="A1716" s="299"/>
      <c r="B1716" s="300"/>
      <c r="C1716" s="300"/>
      <c r="D1716" s="300"/>
      <c r="E1716" s="300"/>
      <c r="F1716" s="300"/>
    </row>
    <row r="1717" spans="1:6">
      <c r="A1717" s="299"/>
      <c r="B1717" s="300"/>
      <c r="C1717" s="300"/>
      <c r="D1717" s="300"/>
      <c r="E1717" s="300"/>
      <c r="F1717" s="300"/>
    </row>
    <row r="1718" spans="1:6">
      <c r="A1718" s="299"/>
      <c r="B1718" s="300"/>
      <c r="C1718" s="300"/>
      <c r="D1718" s="300"/>
      <c r="E1718" s="300"/>
      <c r="F1718" s="300"/>
    </row>
    <row r="1719" spans="1:6">
      <c r="A1719" s="299"/>
      <c r="B1719" s="300"/>
      <c r="C1719" s="300"/>
      <c r="D1719" s="300"/>
      <c r="E1719" s="300"/>
      <c r="F1719" s="300"/>
    </row>
    <row r="1720" spans="1:6">
      <c r="A1720" s="299"/>
      <c r="B1720" s="300"/>
      <c r="C1720" s="300"/>
      <c r="D1720" s="300"/>
      <c r="E1720" s="300"/>
      <c r="F1720" s="300"/>
    </row>
    <row r="1721" spans="1:6">
      <c r="A1721" s="299"/>
      <c r="B1721" s="300"/>
      <c r="C1721" s="300"/>
      <c r="D1721" s="300"/>
      <c r="E1721" s="300"/>
      <c r="F1721" s="300"/>
    </row>
    <row r="1722" spans="1:6">
      <c r="A1722" s="299"/>
      <c r="B1722" s="300"/>
      <c r="C1722" s="300"/>
      <c r="D1722" s="300"/>
      <c r="E1722" s="300"/>
      <c r="F1722" s="300"/>
    </row>
    <row r="1723" spans="1:6">
      <c r="A1723" s="299"/>
      <c r="B1723" s="300"/>
      <c r="C1723" s="300"/>
      <c r="D1723" s="300"/>
      <c r="E1723" s="300"/>
      <c r="F1723" s="300"/>
    </row>
    <row r="1724" spans="1:6">
      <c r="A1724" s="299"/>
      <c r="B1724" s="300"/>
      <c r="C1724" s="300"/>
      <c r="D1724" s="300"/>
      <c r="E1724" s="300"/>
      <c r="F1724" s="300"/>
    </row>
    <row r="1725" spans="1:6">
      <c r="A1725" s="299"/>
      <c r="B1725" s="300"/>
      <c r="C1725" s="300"/>
      <c r="D1725" s="300"/>
      <c r="E1725" s="300"/>
      <c r="F1725" s="300"/>
    </row>
    <row r="1726" spans="1:6">
      <c r="A1726" s="299"/>
      <c r="B1726" s="300"/>
      <c r="C1726" s="300"/>
      <c r="D1726" s="300"/>
      <c r="E1726" s="300"/>
      <c r="F1726" s="300"/>
    </row>
    <row r="1727" spans="1:6">
      <c r="A1727" s="299"/>
      <c r="B1727" s="300"/>
      <c r="C1727" s="300"/>
      <c r="D1727" s="300"/>
      <c r="E1727" s="300"/>
      <c r="F1727" s="300"/>
    </row>
    <row r="1728" spans="1:6">
      <c r="A1728" s="299"/>
      <c r="B1728" s="300"/>
      <c r="C1728" s="300"/>
      <c r="D1728" s="300"/>
      <c r="E1728" s="300"/>
      <c r="F1728" s="300"/>
    </row>
    <row r="1729" spans="1:6">
      <c r="A1729" s="299"/>
      <c r="B1729" s="300"/>
      <c r="C1729" s="300"/>
      <c r="D1729" s="300"/>
      <c r="E1729" s="300"/>
      <c r="F1729" s="300"/>
    </row>
    <row r="1730" spans="1:6">
      <c r="A1730" s="299"/>
      <c r="B1730" s="300"/>
      <c r="C1730" s="300"/>
      <c r="D1730" s="300"/>
      <c r="E1730" s="300"/>
      <c r="F1730" s="300"/>
    </row>
    <row r="1731" spans="1:6">
      <c r="A1731" s="299"/>
      <c r="B1731" s="300"/>
      <c r="C1731" s="300"/>
      <c r="D1731" s="300"/>
      <c r="E1731" s="300"/>
      <c r="F1731" s="300"/>
    </row>
    <row r="1732" spans="1:6">
      <c r="A1732" s="299"/>
      <c r="B1732" s="300"/>
      <c r="C1732" s="300"/>
      <c r="D1732" s="300"/>
      <c r="E1732" s="300"/>
      <c r="F1732" s="300"/>
    </row>
    <row r="1733" spans="1:6">
      <c r="A1733" s="299"/>
      <c r="B1733" s="300"/>
      <c r="C1733" s="300"/>
      <c r="D1733" s="300"/>
      <c r="E1733" s="300"/>
      <c r="F1733" s="300"/>
    </row>
    <row r="1734" spans="1:6">
      <c r="A1734" s="299"/>
      <c r="B1734" s="300"/>
      <c r="C1734" s="300"/>
      <c r="D1734" s="300"/>
      <c r="E1734" s="300"/>
      <c r="F1734" s="300"/>
    </row>
    <row r="1735" spans="1:6">
      <c r="A1735" s="299"/>
      <c r="B1735" s="300"/>
      <c r="C1735" s="300"/>
      <c r="D1735" s="300"/>
      <c r="E1735" s="300"/>
      <c r="F1735" s="300"/>
    </row>
    <row r="1736" spans="1:6">
      <c r="A1736" s="299"/>
      <c r="B1736" s="300"/>
      <c r="C1736" s="300"/>
      <c r="D1736" s="300"/>
      <c r="E1736" s="300"/>
      <c r="F1736" s="300"/>
    </row>
    <row r="1737" spans="1:6">
      <c r="A1737" s="299"/>
      <c r="B1737" s="300"/>
      <c r="C1737" s="300"/>
      <c r="D1737" s="300"/>
      <c r="E1737" s="300"/>
      <c r="F1737" s="300"/>
    </row>
    <row r="1738" spans="1:6">
      <c r="A1738" s="299"/>
      <c r="B1738" s="300"/>
      <c r="C1738" s="300"/>
      <c r="D1738" s="300"/>
      <c r="E1738" s="300"/>
      <c r="F1738" s="300"/>
    </row>
    <row r="1739" spans="1:6">
      <c r="A1739" s="299"/>
      <c r="B1739" s="300"/>
      <c r="C1739" s="300"/>
      <c r="D1739" s="300"/>
      <c r="E1739" s="300"/>
      <c r="F1739" s="300"/>
    </row>
    <row r="1740" spans="1:6">
      <c r="A1740" s="299"/>
      <c r="B1740" s="300"/>
      <c r="C1740" s="300"/>
      <c r="D1740" s="300"/>
      <c r="E1740" s="300"/>
      <c r="F1740" s="300"/>
    </row>
    <row r="1741" spans="1:6">
      <c r="A1741" s="299"/>
      <c r="B1741" s="300"/>
      <c r="C1741" s="300"/>
      <c r="D1741" s="300"/>
      <c r="E1741" s="300"/>
      <c r="F1741" s="300"/>
    </row>
    <row r="1742" spans="1:6">
      <c r="A1742" s="299"/>
      <c r="B1742" s="300"/>
      <c r="C1742" s="300"/>
      <c r="D1742" s="300"/>
      <c r="E1742" s="300"/>
      <c r="F1742" s="300"/>
    </row>
    <row r="1743" spans="1:6">
      <c r="A1743" s="299"/>
      <c r="B1743" s="300"/>
      <c r="C1743" s="300"/>
      <c r="D1743" s="300"/>
      <c r="E1743" s="300"/>
      <c r="F1743" s="300"/>
    </row>
    <row r="1744" spans="1:6">
      <c r="A1744" s="299"/>
      <c r="B1744" s="300"/>
      <c r="C1744" s="300"/>
      <c r="D1744" s="300"/>
      <c r="E1744" s="300"/>
      <c r="F1744" s="300"/>
    </row>
    <row r="1745" spans="1:6">
      <c r="A1745" s="299"/>
      <c r="B1745" s="300"/>
      <c r="C1745" s="300"/>
      <c r="D1745" s="300"/>
      <c r="E1745" s="300"/>
      <c r="F1745" s="300"/>
    </row>
    <row r="1746" spans="1:6">
      <c r="A1746" s="299"/>
      <c r="B1746" s="300"/>
      <c r="C1746" s="300"/>
      <c r="D1746" s="300"/>
      <c r="E1746" s="300"/>
      <c r="F1746" s="300"/>
    </row>
    <row r="1747" spans="1:6">
      <c r="A1747" s="299"/>
      <c r="B1747" s="300"/>
      <c r="C1747" s="300"/>
      <c r="D1747" s="300"/>
      <c r="E1747" s="300"/>
      <c r="F1747" s="300"/>
    </row>
    <row r="1748" spans="1:6">
      <c r="A1748" s="299"/>
      <c r="B1748" s="300"/>
      <c r="C1748" s="300"/>
      <c r="D1748" s="300"/>
      <c r="E1748" s="300"/>
      <c r="F1748" s="300"/>
    </row>
    <row r="1749" spans="1:6">
      <c r="A1749" s="299"/>
      <c r="B1749" s="300"/>
      <c r="C1749" s="300"/>
      <c r="D1749" s="300"/>
      <c r="E1749" s="300"/>
      <c r="F1749" s="300"/>
    </row>
    <row r="1750" spans="1:6">
      <c r="A1750" s="299"/>
      <c r="B1750" s="300"/>
      <c r="C1750" s="300"/>
      <c r="D1750" s="300"/>
      <c r="E1750" s="300"/>
      <c r="F1750" s="300"/>
    </row>
    <row r="1751" spans="1:6">
      <c r="A1751" s="299"/>
      <c r="B1751" s="300"/>
      <c r="C1751" s="300"/>
      <c r="D1751" s="300"/>
      <c r="E1751" s="300"/>
      <c r="F1751" s="300"/>
    </row>
    <row r="1752" spans="1:6">
      <c r="A1752" s="299"/>
      <c r="B1752" s="300"/>
      <c r="C1752" s="300"/>
      <c r="D1752" s="300"/>
      <c r="E1752" s="300"/>
      <c r="F1752" s="300"/>
    </row>
    <row r="1753" spans="1:6">
      <c r="A1753" s="299"/>
      <c r="B1753" s="300"/>
      <c r="C1753" s="300"/>
      <c r="D1753" s="300"/>
      <c r="E1753" s="300"/>
      <c r="F1753" s="300"/>
    </row>
    <row r="1754" spans="1:6">
      <c r="A1754" s="299"/>
      <c r="B1754" s="300"/>
      <c r="C1754" s="300"/>
      <c r="D1754" s="300"/>
      <c r="E1754" s="300"/>
      <c r="F1754" s="300"/>
    </row>
    <row r="1755" spans="1:6">
      <c r="A1755" s="299"/>
      <c r="B1755" s="300"/>
      <c r="C1755" s="300"/>
      <c r="D1755" s="300"/>
      <c r="E1755" s="300"/>
      <c r="F1755" s="300"/>
    </row>
    <row r="1756" spans="1:6">
      <c r="A1756" s="299"/>
      <c r="B1756" s="300"/>
      <c r="C1756" s="300"/>
      <c r="D1756" s="300"/>
      <c r="E1756" s="300"/>
      <c r="F1756" s="300"/>
    </row>
    <row r="1757" spans="1:6">
      <c r="A1757" s="299"/>
      <c r="B1757" s="300"/>
      <c r="C1757" s="300"/>
      <c r="D1757" s="300"/>
      <c r="E1757" s="300"/>
      <c r="F1757" s="300"/>
    </row>
    <row r="1758" spans="1:6">
      <c r="A1758" s="299"/>
      <c r="B1758" s="300"/>
      <c r="C1758" s="300"/>
      <c r="D1758" s="300"/>
      <c r="E1758" s="300"/>
      <c r="F1758" s="300"/>
    </row>
    <row r="1759" spans="1:6">
      <c r="A1759" s="299"/>
      <c r="B1759" s="300"/>
      <c r="C1759" s="300"/>
      <c r="D1759" s="300"/>
      <c r="E1759" s="300"/>
      <c r="F1759" s="300"/>
    </row>
    <row r="1760" spans="1:6">
      <c r="A1760" s="299"/>
      <c r="B1760" s="300"/>
      <c r="C1760" s="300"/>
      <c r="D1760" s="300"/>
      <c r="E1760" s="300"/>
      <c r="F1760" s="300"/>
    </row>
    <row r="1761" spans="1:6">
      <c r="A1761" s="299"/>
      <c r="B1761" s="300"/>
      <c r="C1761" s="300"/>
      <c r="D1761" s="300"/>
      <c r="E1761" s="300"/>
      <c r="F1761" s="300"/>
    </row>
    <row r="1762" spans="1:6">
      <c r="A1762" s="299"/>
      <c r="B1762" s="300"/>
      <c r="C1762" s="300"/>
      <c r="D1762" s="300"/>
      <c r="E1762" s="300"/>
      <c r="F1762" s="300"/>
    </row>
    <row r="1763" spans="1:6">
      <c r="A1763" s="299"/>
      <c r="B1763" s="300"/>
      <c r="C1763" s="300"/>
      <c r="D1763" s="300"/>
      <c r="E1763" s="300"/>
      <c r="F1763" s="300"/>
    </row>
    <row r="1764" spans="1:6">
      <c r="A1764" s="299"/>
      <c r="B1764" s="300"/>
      <c r="C1764" s="300"/>
      <c r="D1764" s="300"/>
      <c r="E1764" s="300"/>
      <c r="F1764" s="300"/>
    </row>
    <row r="1765" spans="1:6">
      <c r="A1765" s="299"/>
      <c r="B1765" s="300"/>
      <c r="C1765" s="300"/>
      <c r="D1765" s="300"/>
      <c r="E1765" s="300"/>
      <c r="F1765" s="300"/>
    </row>
    <row r="1766" spans="1:6">
      <c r="A1766" s="299"/>
      <c r="B1766" s="300"/>
      <c r="C1766" s="300"/>
      <c r="D1766" s="300"/>
      <c r="E1766" s="300"/>
      <c r="F1766" s="300"/>
    </row>
    <row r="1767" spans="1:6">
      <c r="A1767" s="299"/>
      <c r="B1767" s="300"/>
      <c r="C1767" s="300"/>
      <c r="D1767" s="300"/>
      <c r="E1767" s="300"/>
      <c r="F1767" s="300"/>
    </row>
    <row r="1768" spans="1:6">
      <c r="A1768" s="299"/>
      <c r="B1768" s="300"/>
      <c r="C1768" s="300"/>
      <c r="D1768" s="300"/>
      <c r="E1768" s="300"/>
      <c r="F1768" s="300"/>
    </row>
    <row r="1769" spans="1:6">
      <c r="A1769" s="299"/>
      <c r="B1769" s="300"/>
      <c r="C1769" s="300"/>
      <c r="D1769" s="300"/>
      <c r="E1769" s="300"/>
      <c r="F1769" s="300"/>
    </row>
    <row r="1770" spans="1:6">
      <c r="A1770" s="299"/>
      <c r="B1770" s="300"/>
      <c r="C1770" s="300"/>
      <c r="D1770" s="300"/>
      <c r="E1770" s="300"/>
      <c r="F1770" s="300"/>
    </row>
    <row r="1771" spans="1:6">
      <c r="A1771" s="299"/>
      <c r="B1771" s="300"/>
      <c r="C1771" s="300"/>
      <c r="D1771" s="300"/>
      <c r="E1771" s="300"/>
      <c r="F1771" s="300"/>
    </row>
    <row r="1772" spans="1:6">
      <c r="A1772" s="299"/>
      <c r="B1772" s="300"/>
      <c r="C1772" s="300"/>
      <c r="D1772" s="300"/>
      <c r="E1772" s="300"/>
      <c r="F1772" s="300"/>
    </row>
    <row r="1773" spans="1:6">
      <c r="A1773" s="299"/>
      <c r="B1773" s="300"/>
      <c r="C1773" s="300"/>
      <c r="D1773" s="300"/>
      <c r="E1773" s="300"/>
      <c r="F1773" s="300"/>
    </row>
    <row r="1774" spans="1:6">
      <c r="A1774" s="299"/>
      <c r="B1774" s="300"/>
      <c r="C1774" s="300"/>
      <c r="D1774" s="300"/>
      <c r="E1774" s="300"/>
      <c r="F1774" s="300"/>
    </row>
    <row r="1775" spans="1:6">
      <c r="A1775" s="299"/>
      <c r="B1775" s="300"/>
      <c r="C1775" s="300"/>
      <c r="D1775" s="300"/>
      <c r="E1775" s="300"/>
      <c r="F1775" s="300"/>
    </row>
    <row r="1776" spans="1:6">
      <c r="A1776" s="299"/>
      <c r="B1776" s="300"/>
      <c r="C1776" s="300"/>
      <c r="D1776" s="300"/>
      <c r="E1776" s="300"/>
      <c r="F1776" s="300"/>
    </row>
    <row r="1777" spans="1:6">
      <c r="A1777" s="299"/>
      <c r="B1777" s="300"/>
      <c r="C1777" s="300"/>
      <c r="D1777" s="300"/>
      <c r="E1777" s="300"/>
      <c r="F1777" s="300"/>
    </row>
    <row r="1778" spans="1:6">
      <c r="A1778" s="299"/>
      <c r="B1778" s="300"/>
      <c r="C1778" s="300"/>
      <c r="D1778" s="300"/>
      <c r="E1778" s="300"/>
      <c r="F1778" s="300"/>
    </row>
    <row r="1779" spans="1:6">
      <c r="A1779" s="299"/>
      <c r="B1779" s="300"/>
      <c r="C1779" s="300"/>
      <c r="D1779" s="300"/>
      <c r="E1779" s="300"/>
      <c r="F1779" s="300"/>
    </row>
    <row r="1780" spans="1:6">
      <c r="A1780" s="299"/>
      <c r="B1780" s="300"/>
      <c r="C1780" s="300"/>
      <c r="D1780" s="300"/>
      <c r="E1780" s="300"/>
      <c r="F1780" s="300"/>
    </row>
    <row r="1781" spans="1:6">
      <c r="A1781" s="299"/>
      <c r="B1781" s="300"/>
      <c r="C1781" s="300"/>
      <c r="D1781" s="300"/>
      <c r="E1781" s="300"/>
      <c r="F1781" s="300"/>
    </row>
    <row r="1782" spans="1:6">
      <c r="A1782" s="299"/>
      <c r="B1782" s="300"/>
      <c r="C1782" s="300"/>
      <c r="D1782" s="300"/>
      <c r="E1782" s="300"/>
      <c r="F1782" s="300"/>
    </row>
    <row r="1783" spans="1:6">
      <c r="A1783" s="299"/>
      <c r="B1783" s="300"/>
      <c r="C1783" s="300"/>
      <c r="D1783" s="300"/>
      <c r="E1783" s="300"/>
      <c r="F1783" s="300"/>
    </row>
    <row r="1784" spans="1:6">
      <c r="A1784" s="299"/>
      <c r="B1784" s="300"/>
      <c r="C1784" s="300"/>
      <c r="D1784" s="300"/>
      <c r="E1784" s="300"/>
      <c r="F1784" s="300"/>
    </row>
    <row r="1785" spans="1:6">
      <c r="A1785" s="299"/>
      <c r="B1785" s="300"/>
      <c r="C1785" s="300"/>
      <c r="D1785" s="300"/>
      <c r="E1785" s="300"/>
      <c r="F1785" s="300"/>
    </row>
    <row r="1786" spans="1:6">
      <c r="A1786" s="299"/>
      <c r="B1786" s="300"/>
      <c r="C1786" s="300"/>
      <c r="D1786" s="300"/>
      <c r="E1786" s="300"/>
      <c r="F1786" s="300"/>
    </row>
    <row r="1787" spans="1:6">
      <c r="A1787" s="299"/>
      <c r="B1787" s="300"/>
      <c r="C1787" s="300"/>
      <c r="D1787" s="300"/>
      <c r="E1787" s="300"/>
      <c r="F1787" s="300"/>
    </row>
    <row r="1788" spans="1:6">
      <c r="A1788" s="299"/>
      <c r="B1788" s="300"/>
      <c r="C1788" s="300"/>
      <c r="D1788" s="300"/>
      <c r="E1788" s="300"/>
      <c r="F1788" s="300"/>
    </row>
    <row r="1789" spans="1:6">
      <c r="A1789" s="299"/>
      <c r="B1789" s="300"/>
      <c r="C1789" s="300"/>
      <c r="D1789" s="300"/>
      <c r="E1789" s="300"/>
      <c r="F1789" s="300"/>
    </row>
    <row r="1790" spans="1:6">
      <c r="A1790" s="299"/>
      <c r="B1790" s="300"/>
      <c r="C1790" s="300"/>
      <c r="D1790" s="300"/>
      <c r="E1790" s="300"/>
      <c r="F1790" s="300"/>
    </row>
    <row r="1791" spans="1:6">
      <c r="A1791" s="299"/>
      <c r="B1791" s="300"/>
      <c r="C1791" s="300"/>
      <c r="D1791" s="300"/>
      <c r="E1791" s="300"/>
      <c r="F1791" s="300"/>
    </row>
    <row r="1792" spans="1:6">
      <c r="A1792" s="299"/>
      <c r="B1792" s="300"/>
      <c r="C1792" s="300"/>
      <c r="D1792" s="300"/>
      <c r="E1792" s="300"/>
      <c r="F1792" s="300"/>
    </row>
    <row r="1793" spans="1:6">
      <c r="A1793" s="299"/>
      <c r="B1793" s="300"/>
      <c r="C1793" s="300"/>
      <c r="D1793" s="300"/>
      <c r="E1793" s="300"/>
      <c r="F1793" s="300"/>
    </row>
    <row r="1794" spans="1:6">
      <c r="A1794" s="299"/>
      <c r="B1794" s="300"/>
      <c r="C1794" s="300"/>
      <c r="D1794" s="300"/>
      <c r="E1794" s="300"/>
      <c r="F1794" s="300"/>
    </row>
    <row r="1795" spans="1:6">
      <c r="A1795" s="299"/>
      <c r="B1795" s="300"/>
      <c r="C1795" s="300"/>
      <c r="D1795" s="300"/>
      <c r="E1795" s="300"/>
      <c r="F1795" s="300"/>
    </row>
    <row r="1796" spans="1:6">
      <c r="A1796" s="299"/>
      <c r="B1796" s="300"/>
      <c r="C1796" s="300"/>
      <c r="D1796" s="300"/>
      <c r="E1796" s="300"/>
      <c r="F1796" s="300"/>
    </row>
    <row r="1797" spans="1:6">
      <c r="A1797" s="299"/>
      <c r="B1797" s="300"/>
      <c r="C1797" s="300"/>
      <c r="D1797" s="300"/>
      <c r="E1797" s="300"/>
      <c r="F1797" s="300"/>
    </row>
    <row r="1798" spans="1:6">
      <c r="A1798" s="299"/>
      <c r="B1798" s="300"/>
      <c r="C1798" s="300"/>
      <c r="D1798" s="300"/>
      <c r="E1798" s="300"/>
      <c r="F1798" s="300"/>
    </row>
    <row r="1799" spans="1:6">
      <c r="A1799" s="299"/>
      <c r="B1799" s="300"/>
      <c r="C1799" s="300"/>
      <c r="D1799" s="300"/>
      <c r="E1799" s="300"/>
      <c r="F1799" s="300"/>
    </row>
    <row r="1800" spans="1:6">
      <c r="A1800" s="299"/>
      <c r="B1800" s="300"/>
      <c r="C1800" s="300"/>
      <c r="D1800" s="300"/>
      <c r="E1800" s="300"/>
      <c r="F1800" s="300"/>
    </row>
    <row r="1801" spans="1:6">
      <c r="A1801" s="299"/>
      <c r="B1801" s="300"/>
      <c r="C1801" s="300"/>
      <c r="D1801" s="300"/>
      <c r="E1801" s="300"/>
      <c r="F1801" s="300"/>
    </row>
    <row r="1802" spans="1:6">
      <c r="A1802" s="299"/>
      <c r="B1802" s="300"/>
      <c r="C1802" s="300"/>
      <c r="D1802" s="300"/>
      <c r="E1802" s="300"/>
      <c r="F1802" s="300"/>
    </row>
    <row r="1803" spans="1:6">
      <c r="A1803" s="299"/>
      <c r="B1803" s="300"/>
      <c r="C1803" s="300"/>
      <c r="D1803" s="300"/>
      <c r="E1803" s="300"/>
      <c r="F1803" s="300"/>
    </row>
    <row r="1804" spans="1:6">
      <c r="A1804" s="299"/>
      <c r="B1804" s="300"/>
      <c r="C1804" s="300"/>
      <c r="D1804" s="300"/>
      <c r="E1804" s="300"/>
      <c r="F1804" s="300"/>
    </row>
    <row r="1805" spans="1:6">
      <c r="A1805" s="299"/>
      <c r="B1805" s="300"/>
      <c r="C1805" s="300"/>
      <c r="D1805" s="300"/>
      <c r="E1805" s="300"/>
      <c r="F1805" s="300"/>
    </row>
    <row r="1806" spans="1:6">
      <c r="A1806" s="299"/>
      <c r="B1806" s="300"/>
      <c r="C1806" s="300"/>
      <c r="D1806" s="300"/>
      <c r="E1806" s="300"/>
      <c r="F1806" s="300"/>
    </row>
    <row r="1807" spans="1:6">
      <c r="A1807" s="299"/>
      <c r="B1807" s="300"/>
      <c r="C1807" s="300"/>
      <c r="D1807" s="300"/>
      <c r="E1807" s="300"/>
      <c r="F1807" s="300"/>
    </row>
    <row r="1808" spans="1:6">
      <c r="A1808" s="299"/>
      <c r="B1808" s="300"/>
      <c r="C1808" s="300"/>
      <c r="D1808" s="300"/>
      <c r="E1808" s="300"/>
      <c r="F1808" s="300"/>
    </row>
    <row r="1809" spans="1:6">
      <c r="A1809" s="299"/>
      <c r="B1809" s="300"/>
      <c r="C1809" s="300"/>
      <c r="D1809" s="300"/>
      <c r="E1809" s="300"/>
      <c r="F1809" s="300"/>
    </row>
    <row r="1810" spans="1:6">
      <c r="A1810" s="299"/>
      <c r="B1810" s="300"/>
      <c r="C1810" s="300"/>
      <c r="D1810" s="300"/>
      <c r="E1810" s="300"/>
      <c r="F1810" s="300"/>
    </row>
    <row r="1811" spans="1:6">
      <c r="A1811" s="299"/>
      <c r="B1811" s="300"/>
      <c r="C1811" s="300"/>
      <c r="D1811" s="300"/>
      <c r="E1811" s="300"/>
      <c r="F1811" s="300"/>
    </row>
    <row r="1812" spans="1:6">
      <c r="A1812" s="299"/>
      <c r="B1812" s="300"/>
      <c r="C1812" s="300"/>
      <c r="D1812" s="300"/>
      <c r="E1812" s="300"/>
      <c r="F1812" s="300"/>
    </row>
    <row r="1813" spans="1:6">
      <c r="A1813" s="299"/>
      <c r="B1813" s="300"/>
      <c r="C1813" s="300"/>
      <c r="D1813" s="300"/>
      <c r="E1813" s="300"/>
      <c r="F1813" s="300"/>
    </row>
    <row r="1814" spans="1:6">
      <c r="A1814" s="299"/>
      <c r="B1814" s="300"/>
      <c r="C1814" s="300"/>
      <c r="D1814" s="300"/>
      <c r="E1814" s="300"/>
      <c r="F1814" s="300"/>
    </row>
    <row r="1815" spans="1:6">
      <c r="A1815" s="299"/>
      <c r="B1815" s="300"/>
      <c r="C1815" s="300"/>
      <c r="D1815" s="300"/>
      <c r="E1815" s="300"/>
      <c r="F1815" s="300"/>
    </row>
    <row r="1816" spans="1:6">
      <c r="A1816" s="299"/>
      <c r="B1816" s="300"/>
      <c r="C1816" s="300"/>
      <c r="D1816" s="300"/>
      <c r="E1816" s="300"/>
      <c r="F1816" s="300"/>
    </row>
    <row r="1817" spans="1:6">
      <c r="A1817" s="299"/>
      <c r="B1817" s="300"/>
      <c r="C1817" s="300"/>
      <c r="D1817" s="300"/>
      <c r="E1817" s="300"/>
      <c r="F1817" s="300"/>
    </row>
    <row r="1818" spans="1:6">
      <c r="A1818" s="299"/>
      <c r="B1818" s="300"/>
      <c r="C1818" s="300"/>
      <c r="D1818" s="300"/>
      <c r="E1818" s="300"/>
      <c r="F1818" s="300"/>
    </row>
    <row r="1819" spans="1:6">
      <c r="A1819" s="299"/>
      <c r="B1819" s="300"/>
      <c r="C1819" s="300"/>
      <c r="D1819" s="300"/>
      <c r="E1819" s="300"/>
      <c r="F1819" s="300"/>
    </row>
    <row r="1820" spans="1:6">
      <c r="A1820" s="299"/>
      <c r="B1820" s="300"/>
      <c r="C1820" s="300"/>
      <c r="D1820" s="300"/>
      <c r="E1820" s="300"/>
      <c r="F1820" s="300"/>
    </row>
    <row r="1821" spans="1:6">
      <c r="A1821" s="299"/>
      <c r="B1821" s="300"/>
      <c r="C1821" s="300"/>
      <c r="D1821" s="300"/>
      <c r="E1821" s="300"/>
      <c r="F1821" s="300"/>
    </row>
    <row r="1822" spans="1:6">
      <c r="A1822" s="299"/>
      <c r="B1822" s="300"/>
      <c r="C1822" s="300"/>
      <c r="D1822" s="300"/>
      <c r="E1822" s="300"/>
      <c r="F1822" s="300"/>
    </row>
    <row r="1823" spans="1:6">
      <c r="A1823" s="299"/>
      <c r="B1823" s="300"/>
      <c r="C1823" s="300"/>
      <c r="D1823" s="300"/>
      <c r="E1823" s="300"/>
      <c r="F1823" s="300"/>
    </row>
    <row r="1824" spans="1:6">
      <c r="A1824" s="299"/>
      <c r="B1824" s="300"/>
      <c r="C1824" s="300"/>
      <c r="D1824" s="300"/>
      <c r="E1824" s="300"/>
      <c r="F1824" s="300"/>
    </row>
    <row r="1825" spans="1:6">
      <c r="A1825" s="299"/>
      <c r="B1825" s="300"/>
      <c r="C1825" s="300"/>
      <c r="D1825" s="300"/>
      <c r="E1825" s="300"/>
      <c r="F1825" s="300"/>
    </row>
    <row r="1826" spans="1:6">
      <c r="A1826" s="299"/>
      <c r="B1826" s="300"/>
      <c r="C1826" s="300"/>
      <c r="D1826" s="300"/>
      <c r="E1826" s="300"/>
      <c r="F1826" s="300"/>
    </row>
    <row r="1827" spans="1:6">
      <c r="A1827" s="299"/>
      <c r="B1827" s="300"/>
      <c r="C1827" s="300"/>
      <c r="D1827" s="300"/>
      <c r="E1827" s="300"/>
      <c r="F1827" s="300"/>
    </row>
    <row r="1828" spans="1:6">
      <c r="A1828" s="299"/>
      <c r="B1828" s="300"/>
      <c r="C1828" s="300"/>
      <c r="D1828" s="300"/>
      <c r="E1828" s="300"/>
      <c r="F1828" s="300"/>
    </row>
    <row r="1829" spans="1:6">
      <c r="A1829" s="299"/>
      <c r="B1829" s="300"/>
      <c r="C1829" s="300"/>
      <c r="D1829" s="300"/>
      <c r="E1829" s="300"/>
      <c r="F1829" s="300"/>
    </row>
    <row r="1830" spans="1:6">
      <c r="A1830" s="299"/>
      <c r="B1830" s="300"/>
      <c r="C1830" s="300"/>
      <c r="D1830" s="300"/>
      <c r="E1830" s="300"/>
      <c r="F1830" s="300"/>
    </row>
    <row r="1831" spans="1:6">
      <c r="A1831" s="299"/>
      <c r="B1831" s="300"/>
      <c r="C1831" s="300"/>
      <c r="D1831" s="300"/>
      <c r="E1831" s="300"/>
      <c r="F1831" s="300"/>
    </row>
    <row r="1832" spans="1:6">
      <c r="A1832" s="299"/>
      <c r="B1832" s="300"/>
      <c r="C1832" s="300"/>
      <c r="D1832" s="300"/>
      <c r="E1832" s="300"/>
      <c r="F1832" s="300"/>
    </row>
    <row r="1833" spans="1:6">
      <c r="A1833" s="299"/>
      <c r="B1833" s="300"/>
      <c r="C1833" s="300"/>
      <c r="D1833" s="300"/>
      <c r="E1833" s="300"/>
      <c r="F1833" s="300"/>
    </row>
    <row r="1834" spans="1:6">
      <c r="A1834" s="299"/>
      <c r="B1834" s="300"/>
      <c r="C1834" s="300"/>
      <c r="D1834" s="300"/>
      <c r="E1834" s="300"/>
      <c r="F1834" s="300"/>
    </row>
    <row r="1835" spans="1:6">
      <c r="A1835" s="299"/>
      <c r="B1835" s="300"/>
      <c r="C1835" s="300"/>
      <c r="D1835" s="300"/>
      <c r="E1835" s="300"/>
      <c r="F1835" s="300"/>
    </row>
    <row r="1836" spans="1:6">
      <c r="A1836" s="299"/>
      <c r="B1836" s="300"/>
      <c r="C1836" s="300"/>
      <c r="D1836" s="300"/>
      <c r="E1836" s="300"/>
      <c r="F1836" s="300"/>
    </row>
    <row r="1837" spans="1:6">
      <c r="A1837" s="299"/>
      <c r="B1837" s="300"/>
      <c r="C1837" s="300"/>
      <c r="D1837" s="300"/>
      <c r="E1837" s="300"/>
      <c r="F1837" s="300"/>
    </row>
    <row r="1838" spans="1:6">
      <c r="A1838" s="299"/>
      <c r="B1838" s="300"/>
      <c r="C1838" s="300"/>
      <c r="D1838" s="300"/>
      <c r="E1838" s="300"/>
      <c r="F1838" s="300"/>
    </row>
    <row r="1839" spans="1:6">
      <c r="A1839" s="299"/>
      <c r="B1839" s="300"/>
      <c r="C1839" s="300"/>
      <c r="D1839" s="300"/>
      <c r="E1839" s="300"/>
      <c r="F1839" s="300"/>
    </row>
    <row r="1840" spans="1:6">
      <c r="A1840" s="299"/>
      <c r="B1840" s="300"/>
      <c r="C1840" s="300"/>
      <c r="D1840" s="300"/>
      <c r="E1840" s="300"/>
      <c r="F1840" s="300"/>
    </row>
    <row r="1841" spans="1:6">
      <c r="A1841" s="299"/>
      <c r="B1841" s="300"/>
      <c r="C1841" s="300"/>
      <c r="D1841" s="300"/>
      <c r="E1841" s="300"/>
      <c r="F1841" s="300"/>
    </row>
    <row r="1842" spans="1:6">
      <c r="A1842" s="299"/>
      <c r="B1842" s="300"/>
      <c r="C1842" s="300"/>
      <c r="D1842" s="300"/>
      <c r="E1842" s="300"/>
      <c r="F1842" s="300"/>
    </row>
    <row r="1843" spans="1:6">
      <c r="A1843" s="299"/>
      <c r="B1843" s="300"/>
      <c r="C1843" s="300"/>
      <c r="D1843" s="300"/>
      <c r="E1843" s="300"/>
      <c r="F1843" s="300"/>
    </row>
    <row r="1844" spans="1:6">
      <c r="A1844" s="299"/>
      <c r="B1844" s="300"/>
      <c r="C1844" s="300"/>
      <c r="D1844" s="300"/>
      <c r="E1844" s="300"/>
      <c r="F1844" s="300"/>
    </row>
    <row r="1845" spans="1:6">
      <c r="A1845" s="299"/>
      <c r="B1845" s="300"/>
      <c r="C1845" s="300"/>
      <c r="D1845" s="300"/>
      <c r="E1845" s="300"/>
      <c r="F1845" s="300"/>
    </row>
    <row r="1846" spans="1:6">
      <c r="A1846" s="299"/>
      <c r="B1846" s="300"/>
      <c r="C1846" s="300"/>
      <c r="D1846" s="300"/>
      <c r="E1846" s="300"/>
      <c r="F1846" s="300"/>
    </row>
    <row r="1847" spans="1:6">
      <c r="A1847" s="299"/>
      <c r="B1847" s="300"/>
      <c r="C1847" s="300"/>
      <c r="D1847" s="300"/>
      <c r="E1847" s="300"/>
      <c r="F1847" s="300"/>
    </row>
    <row r="1848" spans="1:6">
      <c r="A1848" s="299"/>
      <c r="B1848" s="300"/>
      <c r="C1848" s="300"/>
      <c r="D1848" s="300"/>
      <c r="E1848" s="300"/>
      <c r="F1848" s="300"/>
    </row>
    <row r="1849" spans="1:6">
      <c r="A1849" s="299"/>
      <c r="B1849" s="300"/>
      <c r="C1849" s="300"/>
      <c r="D1849" s="300"/>
      <c r="E1849" s="300"/>
      <c r="F1849" s="300"/>
    </row>
    <row r="1850" spans="1:6">
      <c r="A1850" s="299"/>
      <c r="B1850" s="300"/>
      <c r="C1850" s="300"/>
      <c r="D1850" s="300"/>
      <c r="E1850" s="300"/>
      <c r="F1850" s="300"/>
    </row>
    <row r="1851" spans="1:6">
      <c r="A1851" s="299"/>
      <c r="B1851" s="300"/>
      <c r="C1851" s="300"/>
      <c r="D1851" s="300"/>
      <c r="E1851" s="300"/>
      <c r="F1851" s="300"/>
    </row>
    <row r="1852" spans="1:6">
      <c r="A1852" s="299"/>
      <c r="B1852" s="300"/>
      <c r="C1852" s="300"/>
      <c r="D1852" s="300"/>
      <c r="E1852" s="300"/>
      <c r="F1852" s="300"/>
    </row>
    <row r="1853" spans="1:6">
      <c r="A1853" s="299"/>
      <c r="B1853" s="300"/>
      <c r="C1853" s="300"/>
      <c r="D1853" s="300"/>
      <c r="E1853" s="300"/>
      <c r="F1853" s="300"/>
    </row>
    <row r="1854" spans="1:6">
      <c r="A1854" s="299"/>
      <c r="B1854" s="300"/>
      <c r="C1854" s="300"/>
      <c r="D1854" s="300"/>
      <c r="E1854" s="300"/>
      <c r="F1854" s="300"/>
    </row>
    <row r="1855" spans="1:6">
      <c r="A1855" s="299"/>
      <c r="B1855" s="300"/>
      <c r="C1855" s="300"/>
      <c r="D1855" s="300"/>
      <c r="E1855" s="300"/>
      <c r="F1855" s="300"/>
    </row>
    <row r="1856" spans="1:6">
      <c r="A1856" s="299"/>
      <c r="B1856" s="300"/>
      <c r="C1856" s="300"/>
      <c r="D1856" s="300"/>
      <c r="E1856" s="300"/>
      <c r="F1856" s="300"/>
    </row>
    <row r="1857" spans="1:6">
      <c r="A1857" s="299"/>
      <c r="B1857" s="300"/>
      <c r="C1857" s="300"/>
      <c r="D1857" s="300"/>
      <c r="E1857" s="300"/>
      <c r="F1857" s="300"/>
    </row>
    <row r="1858" spans="1:6">
      <c r="A1858" s="299"/>
      <c r="B1858" s="300"/>
      <c r="C1858" s="300"/>
      <c r="D1858" s="300"/>
      <c r="E1858" s="300"/>
      <c r="F1858" s="300"/>
    </row>
    <row r="1859" spans="1:6">
      <c r="A1859" s="299"/>
      <c r="B1859" s="300"/>
      <c r="C1859" s="300"/>
      <c r="D1859" s="300"/>
      <c r="E1859" s="300"/>
      <c r="F1859" s="300"/>
    </row>
    <row r="1860" spans="1:6">
      <c r="A1860" s="299"/>
      <c r="B1860" s="300"/>
      <c r="C1860" s="300"/>
      <c r="D1860" s="300"/>
      <c r="E1860" s="300"/>
      <c r="F1860" s="300"/>
    </row>
    <row r="1861" spans="1:6">
      <c r="A1861" s="299"/>
      <c r="B1861" s="300"/>
      <c r="C1861" s="300"/>
      <c r="D1861" s="300"/>
      <c r="E1861" s="300"/>
      <c r="F1861" s="300"/>
    </row>
    <row r="1862" spans="1:6">
      <c r="A1862" s="299"/>
      <c r="B1862" s="300"/>
      <c r="C1862" s="300"/>
      <c r="D1862" s="300"/>
      <c r="E1862" s="300"/>
      <c r="F1862" s="300"/>
    </row>
    <row r="1863" spans="1:6">
      <c r="A1863" s="299"/>
      <c r="B1863" s="300"/>
      <c r="C1863" s="300"/>
      <c r="D1863" s="300"/>
      <c r="E1863" s="300"/>
      <c r="F1863" s="300"/>
    </row>
    <row r="1864" spans="1:6">
      <c r="A1864" s="299"/>
      <c r="B1864" s="300"/>
      <c r="C1864" s="300"/>
      <c r="D1864" s="300"/>
      <c r="E1864" s="300"/>
      <c r="F1864" s="300"/>
    </row>
    <row r="1865" spans="1:6">
      <c r="A1865" s="299"/>
      <c r="B1865" s="300"/>
      <c r="C1865" s="300"/>
      <c r="D1865" s="300"/>
      <c r="E1865" s="300"/>
      <c r="F1865" s="300"/>
    </row>
    <row r="1866" spans="1:6">
      <c r="A1866" s="299"/>
      <c r="B1866" s="300"/>
      <c r="C1866" s="300"/>
      <c r="D1866" s="300"/>
      <c r="E1866" s="300"/>
      <c r="F1866" s="300"/>
    </row>
    <row r="1867" spans="1:6">
      <c r="A1867" s="299"/>
      <c r="B1867" s="300"/>
      <c r="C1867" s="300"/>
      <c r="D1867" s="300"/>
      <c r="E1867" s="300"/>
      <c r="F1867" s="300"/>
    </row>
    <row r="1868" spans="1:6">
      <c r="A1868" s="299"/>
      <c r="B1868" s="300"/>
      <c r="C1868" s="300"/>
      <c r="D1868" s="300"/>
      <c r="E1868" s="300"/>
      <c r="F1868" s="300"/>
    </row>
    <row r="1869" spans="1:6">
      <c r="A1869" s="299"/>
      <c r="B1869" s="300"/>
      <c r="C1869" s="300"/>
      <c r="D1869" s="300"/>
      <c r="E1869" s="300"/>
      <c r="F1869" s="300"/>
    </row>
    <row r="1870" spans="1:6">
      <c r="A1870" s="299"/>
      <c r="B1870" s="300"/>
      <c r="C1870" s="300"/>
      <c r="D1870" s="300"/>
      <c r="E1870" s="300"/>
      <c r="F1870" s="300"/>
    </row>
    <row r="1871" spans="1:6">
      <c r="A1871" s="299"/>
      <c r="B1871" s="300"/>
      <c r="C1871" s="300"/>
      <c r="D1871" s="300"/>
      <c r="E1871" s="300"/>
      <c r="F1871" s="300"/>
    </row>
    <row r="1872" spans="1:6">
      <c r="A1872" s="299"/>
      <c r="B1872" s="300"/>
      <c r="C1872" s="300"/>
      <c r="D1872" s="300"/>
      <c r="E1872" s="300"/>
      <c r="F1872" s="300"/>
    </row>
    <row r="1873" spans="1:6">
      <c r="A1873" s="299"/>
      <c r="B1873" s="300"/>
      <c r="C1873" s="300"/>
      <c r="D1873" s="300"/>
      <c r="E1873" s="300"/>
      <c r="F1873" s="300"/>
    </row>
    <row r="1874" spans="1:6">
      <c r="A1874" s="299"/>
      <c r="B1874" s="300"/>
      <c r="C1874" s="300"/>
      <c r="D1874" s="300"/>
      <c r="E1874" s="300"/>
      <c r="F1874" s="300"/>
    </row>
    <row r="1875" spans="1:6">
      <c r="A1875" s="299"/>
      <c r="B1875" s="300"/>
      <c r="C1875" s="300"/>
      <c r="D1875" s="300"/>
      <c r="E1875" s="300"/>
      <c r="F1875" s="300"/>
    </row>
    <row r="1876" spans="1:6">
      <c r="A1876" s="299"/>
      <c r="B1876" s="300"/>
      <c r="C1876" s="300"/>
      <c r="D1876" s="300"/>
      <c r="E1876" s="300"/>
      <c r="F1876" s="300"/>
    </row>
    <row r="1877" spans="1:6">
      <c r="A1877" s="299"/>
      <c r="B1877" s="300"/>
      <c r="C1877" s="300"/>
      <c r="D1877" s="300"/>
      <c r="E1877" s="300"/>
      <c r="F1877" s="300"/>
    </row>
    <row r="1878" spans="1:6">
      <c r="A1878" s="299"/>
      <c r="B1878" s="300"/>
      <c r="C1878" s="300"/>
      <c r="D1878" s="300"/>
      <c r="E1878" s="300"/>
      <c r="F1878" s="300"/>
    </row>
    <row r="1879" spans="1:6">
      <c r="A1879" s="299"/>
      <c r="B1879" s="300"/>
      <c r="C1879" s="300"/>
      <c r="D1879" s="300"/>
      <c r="E1879" s="300"/>
      <c r="F1879" s="300"/>
    </row>
    <row r="1880" spans="1:6">
      <c r="A1880" s="299"/>
      <c r="B1880" s="300"/>
      <c r="C1880" s="300"/>
      <c r="D1880" s="300"/>
      <c r="E1880" s="300"/>
      <c r="F1880" s="300"/>
    </row>
    <row r="1881" spans="1:6">
      <c r="A1881" s="299"/>
      <c r="B1881" s="300"/>
      <c r="C1881" s="300"/>
      <c r="D1881" s="300"/>
      <c r="E1881" s="300"/>
      <c r="F1881" s="300"/>
    </row>
    <row r="1882" spans="1:6">
      <c r="A1882" s="299"/>
      <c r="B1882" s="300"/>
      <c r="C1882" s="300"/>
      <c r="D1882" s="300"/>
      <c r="E1882" s="300"/>
      <c r="F1882" s="300"/>
    </row>
    <row r="1883" spans="1:6">
      <c r="A1883" s="299"/>
      <c r="B1883" s="300"/>
      <c r="C1883" s="300"/>
      <c r="D1883" s="300"/>
      <c r="E1883" s="300"/>
      <c r="F1883" s="300"/>
    </row>
    <row r="1884" spans="1:6">
      <c r="A1884" s="299"/>
      <c r="B1884" s="300"/>
      <c r="C1884" s="300"/>
      <c r="D1884" s="300"/>
      <c r="E1884" s="300"/>
      <c r="F1884" s="300"/>
    </row>
    <row r="1885" spans="1:6">
      <c r="A1885" s="299"/>
      <c r="B1885" s="300"/>
      <c r="C1885" s="300"/>
      <c r="D1885" s="300"/>
      <c r="E1885" s="300"/>
      <c r="F1885" s="300"/>
    </row>
    <row r="1886" spans="1:6">
      <c r="A1886" s="299"/>
      <c r="B1886" s="300"/>
      <c r="C1886" s="300"/>
      <c r="D1886" s="300"/>
      <c r="E1886" s="300"/>
      <c r="F1886" s="300"/>
    </row>
    <row r="1887" spans="1:6">
      <c r="A1887" s="299"/>
      <c r="B1887" s="300"/>
      <c r="C1887" s="300"/>
      <c r="D1887" s="300"/>
      <c r="E1887" s="300"/>
      <c r="F1887" s="300"/>
    </row>
    <row r="1888" spans="1:6">
      <c r="A1888" s="299"/>
      <c r="B1888" s="300"/>
      <c r="C1888" s="300"/>
      <c r="D1888" s="300"/>
      <c r="E1888" s="300"/>
      <c r="F1888" s="300"/>
    </row>
    <row r="1889" spans="1:6">
      <c r="A1889" s="299"/>
      <c r="B1889" s="300"/>
      <c r="C1889" s="300"/>
      <c r="D1889" s="300"/>
      <c r="E1889" s="300"/>
      <c r="F1889" s="300"/>
    </row>
    <row r="1890" spans="1:6">
      <c r="A1890" s="299"/>
      <c r="B1890" s="300"/>
      <c r="C1890" s="300"/>
      <c r="D1890" s="300"/>
      <c r="E1890" s="300"/>
      <c r="F1890" s="300"/>
    </row>
    <row r="1891" spans="1:6">
      <c r="A1891" s="299"/>
      <c r="B1891" s="300"/>
      <c r="C1891" s="300"/>
      <c r="D1891" s="300"/>
      <c r="E1891" s="300"/>
      <c r="F1891" s="300"/>
    </row>
    <row r="1892" spans="1:6">
      <c r="A1892" s="299"/>
      <c r="B1892" s="300"/>
      <c r="C1892" s="300"/>
      <c r="D1892" s="300"/>
      <c r="E1892" s="300"/>
      <c r="F1892" s="300"/>
    </row>
    <row r="1893" spans="1:6">
      <c r="A1893" s="299"/>
      <c r="B1893" s="300"/>
      <c r="C1893" s="300"/>
      <c r="D1893" s="300"/>
      <c r="E1893" s="300"/>
      <c r="F1893" s="300"/>
    </row>
    <row r="1894" spans="1:6">
      <c r="A1894" s="299"/>
      <c r="B1894" s="300"/>
      <c r="C1894" s="300"/>
      <c r="D1894" s="300"/>
      <c r="E1894" s="300"/>
      <c r="F1894" s="300"/>
    </row>
    <row r="1895" spans="1:6">
      <c r="A1895" s="299"/>
      <c r="B1895" s="300"/>
      <c r="C1895" s="300"/>
      <c r="D1895" s="300"/>
      <c r="E1895" s="300"/>
      <c r="F1895" s="300"/>
    </row>
    <row r="1896" spans="1:6">
      <c r="A1896" s="299"/>
      <c r="B1896" s="300"/>
      <c r="C1896" s="300"/>
      <c r="D1896" s="300"/>
      <c r="E1896" s="300"/>
      <c r="F1896" s="300"/>
    </row>
    <row r="1897" spans="1:6">
      <c r="A1897" s="299"/>
      <c r="B1897" s="300"/>
      <c r="C1897" s="300"/>
      <c r="D1897" s="300"/>
      <c r="E1897" s="300"/>
      <c r="F1897" s="300"/>
    </row>
    <row r="1898" spans="1:6">
      <c r="A1898" s="299"/>
      <c r="B1898" s="300"/>
      <c r="C1898" s="300"/>
      <c r="D1898" s="300"/>
      <c r="E1898" s="300"/>
      <c r="F1898" s="300"/>
    </row>
    <row r="1899" spans="1:6">
      <c r="A1899" s="299"/>
      <c r="B1899" s="300"/>
      <c r="C1899" s="300"/>
      <c r="D1899" s="300"/>
      <c r="E1899" s="300"/>
      <c r="F1899" s="300"/>
    </row>
    <row r="1900" spans="1:6">
      <c r="A1900" s="299"/>
      <c r="B1900" s="300"/>
      <c r="C1900" s="300"/>
      <c r="D1900" s="300"/>
      <c r="E1900" s="300"/>
      <c r="F1900" s="300"/>
    </row>
    <row r="1901" spans="1:6">
      <c r="A1901" s="299"/>
      <c r="B1901" s="300"/>
      <c r="C1901" s="300"/>
      <c r="D1901" s="300"/>
      <c r="E1901" s="300"/>
      <c r="F1901" s="300"/>
    </row>
    <row r="1902" spans="1:6">
      <c r="A1902" s="299"/>
      <c r="B1902" s="300"/>
      <c r="C1902" s="300"/>
      <c r="D1902" s="300"/>
      <c r="E1902" s="300"/>
      <c r="F1902" s="300"/>
    </row>
    <row r="1903" spans="1:6">
      <c r="A1903" s="299"/>
      <c r="B1903" s="300"/>
      <c r="C1903" s="300"/>
      <c r="D1903" s="300"/>
      <c r="E1903" s="300"/>
      <c r="F1903" s="300"/>
    </row>
    <row r="1904" spans="1:6">
      <c r="A1904" s="299"/>
      <c r="B1904" s="300"/>
      <c r="C1904" s="300"/>
      <c r="D1904" s="300"/>
      <c r="E1904" s="300"/>
      <c r="F1904" s="300"/>
    </row>
    <row r="1905" spans="1:6">
      <c r="A1905" s="299"/>
      <c r="B1905" s="300"/>
      <c r="C1905" s="300"/>
      <c r="D1905" s="300"/>
      <c r="E1905" s="300"/>
      <c r="F1905" s="300"/>
    </row>
    <row r="1906" spans="1:6">
      <c r="A1906" s="299"/>
      <c r="B1906" s="300"/>
      <c r="C1906" s="300"/>
      <c r="D1906" s="300"/>
      <c r="E1906" s="300"/>
      <c r="F1906" s="300"/>
    </row>
    <row r="1907" spans="1:6">
      <c r="A1907" s="299"/>
      <c r="B1907" s="300"/>
      <c r="C1907" s="300"/>
      <c r="D1907" s="300"/>
      <c r="E1907" s="300"/>
      <c r="F1907" s="300"/>
    </row>
    <row r="1908" spans="1:6">
      <c r="A1908" s="299"/>
      <c r="B1908" s="300"/>
      <c r="C1908" s="300"/>
      <c r="D1908" s="300"/>
      <c r="E1908" s="300"/>
      <c r="F1908" s="300"/>
    </row>
    <row r="1909" spans="1:6">
      <c r="A1909" s="299"/>
      <c r="B1909" s="300"/>
      <c r="C1909" s="300"/>
      <c r="D1909" s="300"/>
      <c r="E1909" s="300"/>
      <c r="F1909" s="300"/>
    </row>
    <row r="1910" spans="1:6">
      <c r="A1910" s="299"/>
      <c r="B1910" s="300"/>
      <c r="C1910" s="300"/>
      <c r="D1910" s="300"/>
      <c r="E1910" s="300"/>
      <c r="F1910" s="300"/>
    </row>
    <row r="1911" spans="1:6">
      <c r="A1911" s="299"/>
      <c r="B1911" s="300"/>
      <c r="C1911" s="300"/>
      <c r="D1911" s="300"/>
      <c r="E1911" s="300"/>
      <c r="F1911" s="300"/>
    </row>
    <row r="1912" spans="1:6">
      <c r="A1912" s="299"/>
      <c r="B1912" s="300"/>
      <c r="C1912" s="300"/>
      <c r="D1912" s="300"/>
      <c r="E1912" s="300"/>
      <c r="F1912" s="300"/>
    </row>
    <row r="1913" spans="1:6">
      <c r="A1913" s="299"/>
      <c r="B1913" s="300"/>
      <c r="C1913" s="300"/>
      <c r="D1913" s="300"/>
      <c r="E1913" s="300"/>
      <c r="F1913" s="300"/>
    </row>
    <row r="1914" spans="1:6">
      <c r="A1914" s="299"/>
      <c r="B1914" s="300"/>
      <c r="C1914" s="300"/>
      <c r="D1914" s="300"/>
      <c r="E1914" s="300"/>
      <c r="F1914" s="300"/>
    </row>
    <row r="1915" spans="1:6">
      <c r="A1915" s="299"/>
      <c r="B1915" s="300"/>
      <c r="C1915" s="300"/>
      <c r="D1915" s="300"/>
      <c r="E1915" s="300"/>
      <c r="F1915" s="300"/>
    </row>
    <row r="1916" spans="1:6">
      <c r="A1916" s="299"/>
      <c r="B1916" s="300"/>
      <c r="C1916" s="300"/>
      <c r="D1916" s="300"/>
      <c r="E1916" s="300"/>
      <c r="F1916" s="300"/>
    </row>
    <row r="1917" spans="1:6">
      <c r="A1917" s="299"/>
      <c r="B1917" s="300"/>
      <c r="C1917" s="300"/>
      <c r="D1917" s="300"/>
      <c r="E1917" s="300"/>
      <c r="F1917" s="300"/>
    </row>
    <row r="1918" spans="1:6">
      <c r="A1918" s="299"/>
      <c r="B1918" s="300"/>
      <c r="C1918" s="300"/>
      <c r="D1918" s="300"/>
      <c r="E1918" s="300"/>
      <c r="F1918" s="300"/>
    </row>
    <row r="1919" spans="1:6">
      <c r="A1919" s="299"/>
      <c r="B1919" s="300"/>
      <c r="C1919" s="300"/>
      <c r="D1919" s="300"/>
      <c r="E1919" s="300"/>
      <c r="F1919" s="300"/>
    </row>
    <row r="1920" spans="1:6">
      <c r="A1920" s="299"/>
      <c r="B1920" s="300"/>
      <c r="C1920" s="300"/>
      <c r="D1920" s="300"/>
      <c r="E1920" s="300"/>
      <c r="F1920" s="300"/>
    </row>
    <row r="1921" spans="1:6">
      <c r="A1921" s="299"/>
      <c r="B1921" s="300"/>
      <c r="C1921" s="300"/>
      <c r="D1921" s="300"/>
      <c r="E1921" s="300"/>
      <c r="F1921" s="300"/>
    </row>
    <row r="1922" spans="1:6">
      <c r="A1922" s="299"/>
      <c r="B1922" s="300"/>
      <c r="C1922" s="300"/>
      <c r="D1922" s="300"/>
      <c r="E1922" s="300"/>
      <c r="F1922" s="300"/>
    </row>
    <row r="1923" spans="1:6">
      <c r="A1923" s="299"/>
      <c r="B1923" s="300"/>
      <c r="C1923" s="300"/>
      <c r="D1923" s="300"/>
      <c r="E1923" s="300"/>
      <c r="F1923" s="300"/>
    </row>
    <row r="1924" spans="1:6">
      <c r="A1924" s="299"/>
      <c r="B1924" s="300"/>
      <c r="C1924" s="300"/>
      <c r="D1924" s="300"/>
      <c r="E1924" s="300"/>
      <c r="F1924" s="300"/>
    </row>
    <row r="1925" spans="1:6">
      <c r="A1925" s="299"/>
      <c r="B1925" s="300"/>
      <c r="C1925" s="300"/>
      <c r="D1925" s="300"/>
      <c r="E1925" s="300"/>
      <c r="F1925" s="300"/>
    </row>
    <row r="1926" spans="1:6">
      <c r="A1926" s="299"/>
      <c r="B1926" s="300"/>
      <c r="C1926" s="300"/>
      <c r="D1926" s="300"/>
      <c r="E1926" s="300"/>
      <c r="F1926" s="300"/>
    </row>
    <row r="1927" spans="1:6">
      <c r="A1927" s="299"/>
      <c r="B1927" s="300"/>
      <c r="C1927" s="300"/>
      <c r="D1927" s="300"/>
      <c r="E1927" s="300"/>
      <c r="F1927" s="300"/>
    </row>
    <row r="1928" spans="1:6">
      <c r="A1928" s="299"/>
      <c r="B1928" s="300"/>
      <c r="C1928" s="300"/>
      <c r="D1928" s="300"/>
      <c r="E1928" s="300"/>
      <c r="F1928" s="300"/>
    </row>
    <row r="1929" spans="1:6">
      <c r="A1929" s="299"/>
      <c r="B1929" s="300"/>
      <c r="C1929" s="300"/>
      <c r="D1929" s="300"/>
      <c r="E1929" s="300"/>
      <c r="F1929" s="300"/>
    </row>
    <row r="1930" spans="1:6">
      <c r="A1930" s="299"/>
      <c r="B1930" s="300"/>
      <c r="C1930" s="300"/>
      <c r="D1930" s="300"/>
      <c r="E1930" s="300"/>
      <c r="F1930" s="300"/>
    </row>
    <row r="1931" spans="1:6">
      <c r="A1931" s="299"/>
      <c r="B1931" s="300"/>
      <c r="C1931" s="300"/>
      <c r="D1931" s="300"/>
      <c r="E1931" s="300"/>
      <c r="F1931" s="300"/>
    </row>
    <row r="1932" spans="1:6">
      <c r="A1932" s="299"/>
      <c r="B1932" s="300"/>
      <c r="C1932" s="300"/>
      <c r="D1932" s="300"/>
      <c r="E1932" s="300"/>
      <c r="F1932" s="300"/>
    </row>
    <row r="1933" spans="1:6">
      <c r="A1933" s="299"/>
      <c r="B1933" s="300"/>
      <c r="C1933" s="300"/>
      <c r="D1933" s="300"/>
      <c r="E1933" s="300"/>
      <c r="F1933" s="300"/>
    </row>
    <row r="1934" spans="1:6">
      <c r="A1934" s="299"/>
      <c r="B1934" s="300"/>
      <c r="C1934" s="300"/>
      <c r="D1934" s="300"/>
      <c r="E1934" s="300"/>
      <c r="F1934" s="300"/>
    </row>
    <row r="1935" spans="1:6">
      <c r="A1935" s="299"/>
      <c r="B1935" s="300"/>
      <c r="C1935" s="300"/>
      <c r="D1935" s="300"/>
      <c r="E1935" s="300"/>
      <c r="F1935" s="300"/>
    </row>
    <row r="1936" spans="1:6">
      <c r="A1936" s="299"/>
      <c r="B1936" s="300"/>
      <c r="C1936" s="300"/>
      <c r="D1936" s="300"/>
      <c r="E1936" s="300"/>
      <c r="F1936" s="300"/>
    </row>
    <row r="1937" spans="1:6">
      <c r="A1937" s="299"/>
      <c r="B1937" s="300"/>
      <c r="C1937" s="300"/>
      <c r="D1937" s="300"/>
      <c r="E1937" s="300"/>
      <c r="F1937" s="300"/>
    </row>
    <row r="1938" spans="1:6">
      <c r="A1938" s="299"/>
      <c r="B1938" s="300"/>
      <c r="C1938" s="300"/>
      <c r="D1938" s="300"/>
      <c r="E1938" s="300"/>
      <c r="F1938" s="300"/>
    </row>
    <row r="1939" spans="1:6">
      <c r="A1939" s="299"/>
      <c r="B1939" s="300"/>
      <c r="C1939" s="300"/>
      <c r="D1939" s="300"/>
      <c r="E1939" s="300"/>
      <c r="F1939" s="300"/>
    </row>
    <row r="1940" spans="1:6">
      <c r="A1940" s="299"/>
      <c r="B1940" s="300"/>
      <c r="C1940" s="300"/>
      <c r="D1940" s="300"/>
      <c r="E1940" s="300"/>
      <c r="F1940" s="300"/>
    </row>
    <row r="1941" spans="1:6">
      <c r="A1941" s="299"/>
      <c r="B1941" s="300"/>
      <c r="C1941" s="300"/>
      <c r="D1941" s="300"/>
      <c r="E1941" s="300"/>
      <c r="F1941" s="300"/>
    </row>
    <row r="1942" spans="1:6">
      <c r="A1942" s="299"/>
      <c r="B1942" s="300"/>
      <c r="C1942" s="300"/>
      <c r="D1942" s="300"/>
      <c r="E1942" s="300"/>
      <c r="F1942" s="300"/>
    </row>
    <row r="1943" spans="1:6">
      <c r="A1943" s="299"/>
      <c r="B1943" s="300"/>
      <c r="C1943" s="300"/>
      <c r="D1943" s="300"/>
      <c r="E1943" s="300"/>
      <c r="F1943" s="300"/>
    </row>
    <row r="1944" spans="1:6">
      <c r="A1944" s="299"/>
      <c r="B1944" s="300"/>
      <c r="C1944" s="300"/>
      <c r="D1944" s="300"/>
      <c r="E1944" s="300"/>
      <c r="F1944" s="300"/>
    </row>
    <row r="1945" spans="1:6">
      <c r="A1945" s="299"/>
      <c r="B1945" s="300"/>
      <c r="C1945" s="300"/>
      <c r="D1945" s="300"/>
      <c r="E1945" s="300"/>
      <c r="F1945" s="300"/>
    </row>
    <row r="1946" spans="1:6">
      <c r="A1946" s="299"/>
      <c r="B1946" s="300"/>
      <c r="C1946" s="300"/>
      <c r="D1946" s="300"/>
      <c r="E1946" s="300"/>
      <c r="F1946" s="300"/>
    </row>
    <row r="1947" spans="1:6">
      <c r="A1947" s="299"/>
      <c r="B1947" s="300"/>
      <c r="C1947" s="300"/>
      <c r="D1947" s="300"/>
      <c r="E1947" s="300"/>
      <c r="F1947" s="300"/>
    </row>
    <row r="1948" spans="1:6">
      <c r="A1948" s="299"/>
      <c r="B1948" s="300"/>
      <c r="C1948" s="300"/>
      <c r="D1948" s="300"/>
      <c r="E1948" s="300"/>
      <c r="F1948" s="300"/>
    </row>
    <row r="1949" spans="1:6">
      <c r="A1949" s="299"/>
      <c r="B1949" s="300"/>
      <c r="C1949" s="300"/>
      <c r="D1949" s="300"/>
      <c r="E1949" s="300"/>
      <c r="F1949" s="300"/>
    </row>
    <row r="1950" spans="1:6">
      <c r="A1950" s="299"/>
      <c r="B1950" s="300"/>
      <c r="C1950" s="300"/>
      <c r="D1950" s="300"/>
      <c r="E1950" s="300"/>
      <c r="F1950" s="300"/>
    </row>
    <row r="1951" spans="1:6">
      <c r="A1951" s="299"/>
      <c r="B1951" s="300"/>
      <c r="C1951" s="300"/>
      <c r="D1951" s="300"/>
      <c r="E1951" s="300"/>
      <c r="F1951" s="300"/>
    </row>
    <row r="1952" spans="1:6">
      <c r="A1952" s="299"/>
      <c r="B1952" s="300"/>
      <c r="C1952" s="300"/>
      <c r="D1952" s="300"/>
      <c r="E1952" s="300"/>
      <c r="F1952" s="300"/>
    </row>
    <row r="1953" spans="1:6">
      <c r="A1953" s="299"/>
      <c r="B1953" s="300"/>
      <c r="C1953" s="300"/>
      <c r="D1953" s="300"/>
      <c r="E1953" s="300"/>
      <c r="F1953" s="300"/>
    </row>
    <row r="1954" spans="1:6">
      <c r="A1954" s="299"/>
      <c r="B1954" s="300"/>
      <c r="C1954" s="300"/>
      <c r="D1954" s="300"/>
      <c r="E1954" s="300"/>
      <c r="F1954" s="300"/>
    </row>
    <row r="1955" spans="1:6">
      <c r="A1955" s="299"/>
      <c r="B1955" s="300"/>
      <c r="C1955" s="300"/>
      <c r="D1955" s="300"/>
      <c r="E1955" s="300"/>
      <c r="F1955" s="300"/>
    </row>
    <row r="1956" spans="1:6">
      <c r="A1956" s="299"/>
      <c r="B1956" s="300"/>
      <c r="C1956" s="300"/>
      <c r="D1956" s="300"/>
      <c r="E1956" s="300"/>
      <c r="F1956" s="300"/>
    </row>
    <row r="1957" spans="1:6">
      <c r="A1957" s="299"/>
      <c r="B1957" s="300"/>
      <c r="C1957" s="300"/>
      <c r="D1957" s="300"/>
      <c r="E1957" s="300"/>
      <c r="F1957" s="300"/>
    </row>
    <row r="1958" spans="1:6">
      <c r="A1958" s="299"/>
      <c r="B1958" s="300"/>
      <c r="C1958" s="300"/>
      <c r="D1958" s="300"/>
      <c r="E1958" s="300"/>
      <c r="F1958" s="300"/>
    </row>
    <row r="1959" spans="1:6">
      <c r="A1959" s="299"/>
      <c r="B1959" s="300"/>
      <c r="C1959" s="300"/>
      <c r="D1959" s="300"/>
      <c r="E1959" s="300"/>
      <c r="F1959" s="300"/>
    </row>
    <row r="1960" spans="1:6">
      <c r="A1960" s="299"/>
      <c r="B1960" s="300"/>
      <c r="C1960" s="300"/>
      <c r="D1960" s="300"/>
      <c r="E1960" s="300"/>
      <c r="F1960" s="300"/>
    </row>
    <row r="1961" spans="1:6">
      <c r="A1961" s="299"/>
      <c r="B1961" s="300"/>
      <c r="C1961" s="300"/>
      <c r="D1961" s="300"/>
      <c r="E1961" s="300"/>
      <c r="F1961" s="300"/>
    </row>
    <row r="1962" spans="1:6">
      <c r="A1962" s="299"/>
      <c r="B1962" s="300"/>
      <c r="C1962" s="300"/>
      <c r="D1962" s="300"/>
      <c r="E1962" s="300"/>
      <c r="F1962" s="300"/>
    </row>
    <row r="1963" spans="1:6">
      <c r="A1963" s="299"/>
      <c r="B1963" s="300"/>
      <c r="C1963" s="300"/>
      <c r="D1963" s="300"/>
      <c r="E1963" s="300"/>
      <c r="F1963" s="300"/>
    </row>
    <row r="1964" spans="1:6">
      <c r="A1964" s="299"/>
      <c r="B1964" s="300"/>
      <c r="C1964" s="300"/>
      <c r="D1964" s="300"/>
      <c r="E1964" s="300"/>
      <c r="F1964" s="300"/>
    </row>
    <row r="1965" spans="1:6">
      <c r="A1965" s="299"/>
      <c r="B1965" s="300"/>
      <c r="C1965" s="300"/>
      <c r="D1965" s="300"/>
      <c r="E1965" s="300"/>
      <c r="F1965" s="300"/>
    </row>
    <row r="1966" spans="1:6">
      <c r="A1966" s="299"/>
      <c r="B1966" s="300"/>
      <c r="C1966" s="300"/>
      <c r="D1966" s="300"/>
      <c r="E1966" s="300"/>
      <c r="F1966" s="300"/>
    </row>
    <row r="1967" spans="1:6">
      <c r="A1967" s="299"/>
      <c r="B1967" s="300"/>
      <c r="C1967" s="300"/>
      <c r="D1967" s="300"/>
      <c r="E1967" s="300"/>
      <c r="F1967" s="300"/>
    </row>
    <row r="1968" spans="1:6">
      <c r="A1968" s="299"/>
      <c r="B1968" s="300"/>
      <c r="C1968" s="300"/>
      <c r="D1968" s="300"/>
      <c r="E1968" s="300"/>
      <c r="F1968" s="300"/>
    </row>
    <row r="1969" spans="1:6">
      <c r="A1969" s="299"/>
      <c r="B1969" s="300"/>
      <c r="C1969" s="300"/>
      <c r="D1969" s="300"/>
      <c r="E1969" s="300"/>
      <c r="F1969" s="300"/>
    </row>
    <row r="1970" spans="1:6">
      <c r="A1970" s="299"/>
      <c r="B1970" s="300"/>
      <c r="C1970" s="300"/>
      <c r="D1970" s="300"/>
      <c r="E1970" s="300"/>
      <c r="F1970" s="300"/>
    </row>
    <row r="1971" spans="1:6">
      <c r="A1971" s="299"/>
      <c r="B1971" s="300"/>
      <c r="C1971" s="300"/>
      <c r="D1971" s="300"/>
      <c r="E1971" s="300"/>
      <c r="F1971" s="300"/>
    </row>
    <row r="1972" spans="1:6">
      <c r="A1972" s="299"/>
      <c r="B1972" s="300"/>
      <c r="C1972" s="300"/>
      <c r="D1972" s="300"/>
      <c r="E1972" s="300"/>
      <c r="F1972" s="300"/>
    </row>
    <row r="1973" spans="1:6">
      <c r="A1973" s="299"/>
      <c r="B1973" s="300"/>
      <c r="C1973" s="300"/>
      <c r="D1973" s="300"/>
      <c r="E1973" s="300"/>
      <c r="F1973" s="300"/>
    </row>
    <row r="1974" spans="1:6">
      <c r="A1974" s="299"/>
      <c r="B1974" s="300"/>
      <c r="C1974" s="300"/>
      <c r="D1974" s="300"/>
      <c r="E1974" s="300"/>
      <c r="F1974" s="300"/>
    </row>
    <row r="1975" spans="1:6">
      <c r="A1975" s="299"/>
      <c r="B1975" s="300"/>
      <c r="C1975" s="300"/>
      <c r="D1975" s="300"/>
      <c r="E1975" s="300"/>
      <c r="F1975" s="300"/>
    </row>
    <row r="1976" spans="1:6">
      <c r="A1976" s="299"/>
      <c r="B1976" s="300"/>
      <c r="C1976" s="300"/>
      <c r="D1976" s="300"/>
      <c r="E1976" s="300"/>
      <c r="F1976" s="300"/>
    </row>
    <row r="1977" spans="1:6">
      <c r="A1977" s="299"/>
      <c r="B1977" s="300"/>
      <c r="C1977" s="300"/>
      <c r="D1977" s="300"/>
      <c r="E1977" s="300"/>
      <c r="F1977" s="300"/>
    </row>
    <row r="1978" spans="1:6">
      <c r="A1978" s="299"/>
      <c r="B1978" s="300"/>
      <c r="C1978" s="300"/>
      <c r="D1978" s="300"/>
      <c r="E1978" s="300"/>
      <c r="F1978" s="300"/>
    </row>
    <row r="1979" spans="1:6">
      <c r="A1979" s="299"/>
      <c r="B1979" s="300"/>
      <c r="C1979" s="300"/>
      <c r="D1979" s="300"/>
      <c r="E1979" s="300"/>
      <c r="F1979" s="300"/>
    </row>
    <row r="1980" spans="1:6">
      <c r="A1980" s="299"/>
      <c r="B1980" s="300"/>
      <c r="C1980" s="300"/>
      <c r="D1980" s="300"/>
      <c r="E1980" s="300"/>
      <c r="F1980" s="300"/>
    </row>
    <row r="1981" spans="1:6">
      <c r="A1981" s="299"/>
      <c r="B1981" s="300"/>
      <c r="C1981" s="300"/>
      <c r="D1981" s="300"/>
      <c r="E1981" s="300"/>
      <c r="F1981" s="300"/>
    </row>
    <row r="1982" spans="1:6">
      <c r="A1982" s="299"/>
      <c r="B1982" s="300"/>
      <c r="C1982" s="300"/>
      <c r="D1982" s="300"/>
      <c r="E1982" s="300"/>
      <c r="F1982" s="300"/>
    </row>
    <row r="1983" spans="1:6">
      <c r="A1983" s="299"/>
      <c r="B1983" s="300"/>
      <c r="C1983" s="300"/>
      <c r="D1983" s="300"/>
      <c r="E1983" s="300"/>
      <c r="F1983" s="300"/>
    </row>
    <row r="1984" spans="1:6">
      <c r="A1984" s="299"/>
      <c r="B1984" s="300"/>
      <c r="C1984" s="300"/>
      <c r="D1984" s="300"/>
      <c r="E1984" s="300"/>
      <c r="F1984" s="300"/>
    </row>
    <row r="1985" spans="1:6">
      <c r="A1985" s="299"/>
      <c r="B1985" s="300"/>
      <c r="C1985" s="300"/>
      <c r="D1985" s="300"/>
      <c r="E1985" s="300"/>
      <c r="F1985" s="300"/>
    </row>
    <row r="1986" spans="1:6">
      <c r="A1986" s="299"/>
      <c r="B1986" s="300"/>
      <c r="C1986" s="300"/>
      <c r="D1986" s="300"/>
      <c r="E1986" s="300"/>
      <c r="F1986" s="300"/>
    </row>
    <row r="1987" spans="1:6">
      <c r="A1987" s="299"/>
      <c r="B1987" s="300"/>
      <c r="C1987" s="300"/>
      <c r="D1987" s="300"/>
      <c r="E1987" s="300"/>
      <c r="F1987" s="300"/>
    </row>
    <row r="1988" spans="1:6">
      <c r="A1988" s="299"/>
      <c r="B1988" s="300"/>
      <c r="C1988" s="300"/>
      <c r="D1988" s="300"/>
      <c r="E1988" s="300"/>
      <c r="F1988" s="300"/>
    </row>
    <row r="1989" spans="1:6">
      <c r="A1989" s="299"/>
      <c r="B1989" s="300"/>
      <c r="C1989" s="300"/>
      <c r="D1989" s="300"/>
      <c r="E1989" s="300"/>
      <c r="F1989" s="300"/>
    </row>
    <row r="1990" spans="1:6">
      <c r="A1990" s="299"/>
      <c r="B1990" s="300"/>
      <c r="C1990" s="300"/>
      <c r="D1990" s="300"/>
      <c r="E1990" s="300"/>
      <c r="F1990" s="300"/>
    </row>
    <row r="1991" spans="1:6">
      <c r="A1991" s="299"/>
      <c r="B1991" s="300"/>
      <c r="C1991" s="300"/>
      <c r="D1991" s="300"/>
      <c r="E1991" s="300"/>
      <c r="F1991" s="300"/>
    </row>
    <row r="1992" spans="1:6">
      <c r="A1992" s="299"/>
      <c r="B1992" s="300"/>
      <c r="C1992" s="300"/>
      <c r="D1992" s="300"/>
      <c r="E1992" s="300"/>
      <c r="F1992" s="300"/>
    </row>
    <row r="1993" spans="1:6">
      <c r="A1993" s="299"/>
      <c r="B1993" s="300"/>
      <c r="C1993" s="300"/>
      <c r="D1993" s="300"/>
      <c r="E1993" s="300"/>
      <c r="F1993" s="300"/>
    </row>
    <row r="1994" spans="1:6">
      <c r="A1994" s="299"/>
      <c r="B1994" s="300"/>
      <c r="C1994" s="300"/>
      <c r="D1994" s="300"/>
      <c r="E1994" s="300"/>
      <c r="F1994" s="300"/>
    </row>
    <row r="1995" spans="1:6">
      <c r="A1995" s="299"/>
      <c r="B1995" s="300"/>
      <c r="C1995" s="300"/>
      <c r="D1995" s="300"/>
      <c r="E1995" s="300"/>
      <c r="F1995" s="300"/>
    </row>
    <row r="1996" spans="1:6">
      <c r="A1996" s="299"/>
      <c r="B1996" s="300"/>
      <c r="C1996" s="300"/>
      <c r="D1996" s="300"/>
      <c r="E1996" s="300"/>
      <c r="F1996" s="300"/>
    </row>
    <row r="1997" spans="1:6">
      <c r="A1997" s="299"/>
      <c r="B1997" s="300"/>
      <c r="C1997" s="300"/>
      <c r="D1997" s="300"/>
      <c r="E1997" s="300"/>
      <c r="F1997" s="300"/>
    </row>
    <row r="1998" spans="1:6">
      <c r="A1998" s="299"/>
      <c r="B1998" s="300"/>
      <c r="C1998" s="300"/>
      <c r="D1998" s="300"/>
      <c r="E1998" s="300"/>
      <c r="F1998" s="300"/>
    </row>
    <row r="1999" spans="1:6">
      <c r="A1999" s="299"/>
      <c r="B1999" s="300"/>
      <c r="C1999" s="300"/>
      <c r="D1999" s="300"/>
      <c r="E1999" s="300"/>
      <c r="F1999" s="300"/>
    </row>
    <row r="2000" spans="1:6">
      <c r="A2000" s="299"/>
      <c r="B2000" s="300"/>
      <c r="C2000" s="300"/>
      <c r="D2000" s="300"/>
      <c r="E2000" s="300"/>
      <c r="F2000" s="300"/>
    </row>
    <row r="2001" spans="1:6">
      <c r="A2001" s="299"/>
      <c r="B2001" s="300"/>
      <c r="C2001" s="300"/>
      <c r="D2001" s="300"/>
      <c r="E2001" s="300"/>
      <c r="F2001" s="300"/>
    </row>
    <row r="2002" spans="1:6">
      <c r="A2002" s="299"/>
      <c r="B2002" s="300"/>
      <c r="C2002" s="300"/>
      <c r="D2002" s="300"/>
      <c r="E2002" s="300"/>
      <c r="F2002" s="300"/>
    </row>
    <row r="2003" spans="1:6">
      <c r="A2003" s="299"/>
      <c r="B2003" s="300"/>
      <c r="C2003" s="300"/>
      <c r="D2003" s="300"/>
      <c r="E2003" s="300"/>
      <c r="F2003" s="300"/>
    </row>
    <row r="2004" spans="1:6">
      <c r="A2004" s="299"/>
      <c r="B2004" s="300"/>
      <c r="C2004" s="300"/>
      <c r="D2004" s="300"/>
      <c r="E2004" s="300"/>
      <c r="F2004" s="300"/>
    </row>
    <row r="2005" spans="1:6">
      <c r="A2005" s="299"/>
      <c r="B2005" s="300"/>
      <c r="C2005" s="300"/>
      <c r="D2005" s="300"/>
      <c r="E2005" s="300"/>
      <c r="F2005" s="300"/>
    </row>
    <row r="2006" spans="1:6">
      <c r="A2006" s="299"/>
      <c r="B2006" s="300"/>
      <c r="C2006" s="300"/>
      <c r="D2006" s="300"/>
      <c r="E2006" s="300"/>
      <c r="F2006" s="300"/>
    </row>
    <row r="2007" spans="1:6">
      <c r="A2007" s="299"/>
      <c r="B2007" s="300"/>
      <c r="C2007" s="300"/>
      <c r="D2007" s="300"/>
      <c r="E2007" s="300"/>
      <c r="F2007" s="300"/>
    </row>
    <row r="2008" spans="1:6">
      <c r="A2008" s="299"/>
      <c r="B2008" s="300"/>
      <c r="C2008" s="300"/>
      <c r="D2008" s="300"/>
      <c r="E2008" s="300"/>
      <c r="F2008" s="300"/>
    </row>
    <row r="2009" spans="1:6">
      <c r="A2009" s="299"/>
      <c r="B2009" s="300"/>
      <c r="C2009" s="300"/>
      <c r="D2009" s="300"/>
      <c r="E2009" s="300"/>
      <c r="F2009" s="300"/>
    </row>
    <row r="2010" spans="1:6">
      <c r="A2010" s="299"/>
      <c r="B2010" s="300"/>
      <c r="C2010" s="300"/>
      <c r="D2010" s="300"/>
      <c r="E2010" s="300"/>
      <c r="F2010" s="300"/>
    </row>
    <row r="2011" spans="1:6">
      <c r="A2011" s="299"/>
      <c r="B2011" s="300"/>
      <c r="C2011" s="300"/>
      <c r="D2011" s="300"/>
      <c r="E2011" s="300"/>
      <c r="F2011" s="300"/>
    </row>
    <row r="2012" spans="1:6">
      <c r="A2012" s="299"/>
      <c r="B2012" s="300"/>
      <c r="C2012" s="300"/>
      <c r="D2012" s="300"/>
      <c r="E2012" s="300"/>
      <c r="F2012" s="300"/>
    </row>
    <row r="2013" spans="1:6">
      <c r="A2013" s="299"/>
      <c r="B2013" s="300"/>
      <c r="C2013" s="300"/>
      <c r="D2013" s="300"/>
      <c r="E2013" s="300"/>
      <c r="F2013" s="300"/>
    </row>
    <row r="2014" spans="1:6">
      <c r="A2014" s="299"/>
      <c r="B2014" s="300"/>
      <c r="C2014" s="300"/>
      <c r="D2014" s="300"/>
      <c r="E2014" s="300"/>
      <c r="F2014" s="300"/>
    </row>
    <row r="2015" spans="1:6">
      <c r="A2015" s="299"/>
      <c r="B2015" s="300"/>
      <c r="C2015" s="300"/>
      <c r="D2015" s="300"/>
      <c r="E2015" s="300"/>
      <c r="F2015" s="300"/>
    </row>
    <row r="2016" spans="1:6">
      <c r="A2016" s="299"/>
      <c r="B2016" s="300"/>
      <c r="C2016" s="300"/>
      <c r="D2016" s="300"/>
      <c r="E2016" s="300"/>
      <c r="F2016" s="300"/>
    </row>
    <row r="2017" spans="1:6">
      <c r="A2017" s="299"/>
      <c r="B2017" s="300"/>
      <c r="C2017" s="300"/>
      <c r="D2017" s="300"/>
      <c r="E2017" s="300"/>
      <c r="F2017" s="300"/>
    </row>
    <row r="2018" spans="1:6">
      <c r="A2018" s="299"/>
      <c r="B2018" s="300"/>
      <c r="C2018" s="300"/>
      <c r="D2018" s="300"/>
      <c r="E2018" s="300"/>
      <c r="F2018" s="300"/>
    </row>
    <row r="2019" spans="1:6">
      <c r="A2019" s="299"/>
      <c r="B2019" s="300"/>
      <c r="C2019" s="300"/>
      <c r="D2019" s="300"/>
      <c r="E2019" s="300"/>
      <c r="F2019" s="300"/>
    </row>
    <row r="2020" spans="1:6">
      <c r="A2020" s="299"/>
      <c r="B2020" s="300"/>
      <c r="C2020" s="300"/>
      <c r="D2020" s="300"/>
      <c r="E2020" s="300"/>
      <c r="F2020" s="300"/>
    </row>
    <row r="2021" spans="1:6">
      <c r="A2021" s="299"/>
      <c r="B2021" s="300"/>
      <c r="C2021" s="300"/>
      <c r="D2021" s="300"/>
      <c r="E2021" s="300"/>
      <c r="F2021" s="300"/>
    </row>
    <row r="2022" spans="1:6">
      <c r="A2022" s="299"/>
      <c r="B2022" s="300"/>
      <c r="C2022" s="300"/>
      <c r="D2022" s="300"/>
      <c r="E2022" s="300"/>
      <c r="F2022" s="300"/>
    </row>
    <row r="2023" spans="1:6">
      <c r="A2023" s="299"/>
      <c r="B2023" s="300"/>
      <c r="C2023" s="300"/>
      <c r="D2023" s="300"/>
      <c r="E2023" s="300"/>
      <c r="F2023" s="300"/>
    </row>
    <row r="2024" spans="1:6">
      <c r="A2024" s="299"/>
      <c r="B2024" s="300"/>
      <c r="C2024" s="300"/>
      <c r="D2024" s="300"/>
      <c r="E2024" s="300"/>
      <c r="F2024" s="300"/>
    </row>
    <row r="2025" spans="1:6">
      <c r="A2025" s="299"/>
      <c r="B2025" s="300"/>
      <c r="C2025" s="300"/>
      <c r="D2025" s="300"/>
      <c r="E2025" s="300"/>
      <c r="F2025" s="300"/>
    </row>
    <row r="2026" spans="1:6">
      <c r="A2026" s="299"/>
      <c r="B2026" s="300"/>
      <c r="C2026" s="300"/>
      <c r="D2026" s="300"/>
      <c r="E2026" s="300"/>
      <c r="F2026" s="300"/>
    </row>
    <row r="2027" spans="1:6">
      <c r="A2027" s="299"/>
      <c r="B2027" s="300"/>
      <c r="C2027" s="300"/>
      <c r="D2027" s="300"/>
      <c r="E2027" s="300"/>
      <c r="F2027" s="300"/>
    </row>
    <row r="2028" spans="1:6">
      <c r="A2028" s="299"/>
      <c r="B2028" s="300"/>
      <c r="C2028" s="300"/>
      <c r="D2028" s="300"/>
      <c r="E2028" s="300"/>
      <c r="F2028" s="300"/>
    </row>
    <row r="2029" spans="1:6">
      <c r="A2029" s="299"/>
      <c r="B2029" s="300"/>
      <c r="C2029" s="300"/>
      <c r="D2029" s="300"/>
      <c r="E2029" s="300"/>
      <c r="F2029" s="300"/>
    </row>
    <row r="2030" spans="1:6">
      <c r="A2030" s="299"/>
      <c r="B2030" s="300"/>
      <c r="C2030" s="300"/>
      <c r="D2030" s="300"/>
      <c r="E2030" s="300"/>
      <c r="F2030" s="300"/>
    </row>
    <row r="2031" spans="1:6">
      <c r="A2031" s="299"/>
      <c r="B2031" s="300"/>
      <c r="C2031" s="300"/>
      <c r="D2031" s="300"/>
      <c r="E2031" s="300"/>
      <c r="F2031" s="300"/>
    </row>
    <row r="2032" spans="1:6">
      <c r="A2032" s="299"/>
      <c r="B2032" s="300"/>
      <c r="C2032" s="300"/>
      <c r="D2032" s="300"/>
      <c r="E2032" s="300"/>
      <c r="F2032" s="300"/>
    </row>
    <row r="2033" spans="1:6">
      <c r="A2033" s="299"/>
      <c r="B2033" s="300"/>
      <c r="C2033" s="300"/>
      <c r="D2033" s="300"/>
      <c r="E2033" s="300"/>
      <c r="F2033" s="300"/>
    </row>
    <row r="2034" spans="1:6">
      <c r="A2034" s="299"/>
      <c r="B2034" s="300"/>
      <c r="C2034" s="300"/>
      <c r="D2034" s="300"/>
      <c r="E2034" s="300"/>
      <c r="F2034" s="300"/>
    </row>
    <row r="2035" spans="1:6">
      <c r="A2035" s="299"/>
      <c r="B2035" s="300"/>
      <c r="C2035" s="300"/>
      <c r="D2035" s="300"/>
      <c r="E2035" s="300"/>
      <c r="F2035" s="300"/>
    </row>
    <row r="2036" spans="1:6">
      <c r="A2036" s="299"/>
      <c r="B2036" s="300"/>
      <c r="C2036" s="300"/>
      <c r="D2036" s="300"/>
      <c r="E2036" s="300"/>
      <c r="F2036" s="300"/>
    </row>
    <row r="2037" spans="1:6">
      <c r="A2037" s="299"/>
      <c r="B2037" s="300"/>
      <c r="C2037" s="300"/>
      <c r="D2037" s="300"/>
      <c r="E2037" s="300"/>
      <c r="F2037" s="300"/>
    </row>
    <row r="2038" spans="1:6">
      <c r="A2038" s="299"/>
      <c r="B2038" s="300"/>
      <c r="C2038" s="300"/>
      <c r="D2038" s="300"/>
      <c r="E2038" s="300"/>
      <c r="F2038" s="300"/>
    </row>
    <row r="2039" spans="1:6">
      <c r="A2039" s="299"/>
      <c r="B2039" s="300"/>
      <c r="C2039" s="300"/>
      <c r="D2039" s="300"/>
      <c r="E2039" s="300"/>
      <c r="F2039" s="300"/>
    </row>
    <row r="2040" spans="1:6">
      <c r="A2040" s="299"/>
      <c r="B2040" s="300"/>
      <c r="C2040" s="300"/>
      <c r="D2040" s="300"/>
      <c r="E2040" s="300"/>
      <c r="F2040" s="300"/>
    </row>
    <row r="2041" spans="1:6">
      <c r="A2041" s="299"/>
      <c r="B2041" s="300"/>
      <c r="C2041" s="300"/>
      <c r="D2041" s="300"/>
      <c r="E2041" s="300"/>
      <c r="F2041" s="300"/>
    </row>
    <row r="2042" spans="1:6">
      <c r="A2042" s="299"/>
      <c r="B2042" s="300"/>
      <c r="C2042" s="300"/>
      <c r="D2042" s="300"/>
      <c r="E2042" s="300"/>
      <c r="F2042" s="300"/>
    </row>
    <row r="2043" spans="1:6">
      <c r="A2043" s="299"/>
      <c r="B2043" s="300"/>
      <c r="C2043" s="300"/>
      <c r="D2043" s="300"/>
      <c r="E2043" s="300"/>
      <c r="F2043" s="300"/>
    </row>
    <row r="2044" spans="1:6">
      <c r="A2044" s="299"/>
      <c r="B2044" s="300"/>
      <c r="C2044" s="300"/>
      <c r="D2044" s="300"/>
      <c r="E2044" s="300"/>
      <c r="F2044" s="300"/>
    </row>
    <row r="2045" spans="1:6">
      <c r="A2045" s="299"/>
      <c r="B2045" s="300"/>
      <c r="C2045" s="300"/>
      <c r="D2045" s="300"/>
      <c r="E2045" s="300"/>
      <c r="F2045" s="300"/>
    </row>
    <row r="2046" spans="1:6">
      <c r="A2046" s="299"/>
      <c r="B2046" s="300"/>
      <c r="C2046" s="300"/>
      <c r="D2046" s="300"/>
      <c r="E2046" s="300"/>
      <c r="F2046" s="300"/>
    </row>
    <row r="2047" spans="1:6">
      <c r="A2047" s="299"/>
      <c r="B2047" s="300"/>
      <c r="C2047" s="300"/>
      <c r="D2047" s="300"/>
      <c r="E2047" s="300"/>
      <c r="F2047" s="300"/>
    </row>
    <row r="2048" spans="1:6">
      <c r="A2048" s="299"/>
      <c r="B2048" s="300"/>
      <c r="C2048" s="300"/>
      <c r="D2048" s="300"/>
      <c r="E2048" s="300"/>
      <c r="F2048" s="300"/>
    </row>
    <row r="2049" spans="1:6">
      <c r="A2049" s="299"/>
      <c r="B2049" s="300"/>
      <c r="C2049" s="300"/>
      <c r="D2049" s="300"/>
      <c r="E2049" s="300"/>
      <c r="F2049" s="300"/>
    </row>
    <row r="2050" spans="1:6">
      <c r="A2050" s="299"/>
      <c r="B2050" s="300"/>
      <c r="C2050" s="300"/>
      <c r="D2050" s="300"/>
      <c r="E2050" s="300"/>
      <c r="F2050" s="300"/>
    </row>
    <row r="2051" spans="1:6">
      <c r="A2051" s="299"/>
      <c r="B2051" s="300"/>
      <c r="C2051" s="300"/>
      <c r="D2051" s="300"/>
      <c r="E2051" s="300"/>
      <c r="F2051" s="300"/>
    </row>
    <row r="2052" spans="1:6">
      <c r="A2052" s="299"/>
      <c r="B2052" s="300"/>
      <c r="C2052" s="300"/>
      <c r="D2052" s="300"/>
      <c r="E2052" s="300"/>
      <c r="F2052" s="300"/>
    </row>
    <row r="2053" spans="1:6">
      <c r="A2053" s="299"/>
      <c r="B2053" s="300"/>
      <c r="C2053" s="300"/>
      <c r="D2053" s="300"/>
      <c r="E2053" s="300"/>
      <c r="F2053" s="300"/>
    </row>
    <row r="2054" spans="1:6">
      <c r="A2054" s="299"/>
      <c r="B2054" s="300"/>
      <c r="C2054" s="300"/>
      <c r="D2054" s="300"/>
      <c r="E2054" s="300"/>
      <c r="F2054" s="300"/>
    </row>
    <row r="2055" spans="1:6">
      <c r="A2055" s="299"/>
      <c r="B2055" s="300"/>
      <c r="C2055" s="300"/>
      <c r="D2055" s="300"/>
      <c r="E2055" s="300"/>
      <c r="F2055" s="300"/>
    </row>
    <row r="2056" spans="1:6">
      <c r="A2056" s="299"/>
      <c r="B2056" s="300"/>
      <c r="C2056" s="300"/>
      <c r="D2056" s="300"/>
      <c r="E2056" s="300"/>
      <c r="F2056" s="300"/>
    </row>
    <row r="2057" spans="1:6">
      <c r="A2057" s="299"/>
      <c r="B2057" s="300"/>
      <c r="C2057" s="300"/>
      <c r="D2057" s="300"/>
      <c r="E2057" s="300"/>
      <c r="F2057" s="300"/>
    </row>
    <row r="2058" spans="1:6">
      <c r="A2058" s="299"/>
      <c r="B2058" s="300"/>
      <c r="C2058" s="300"/>
      <c r="D2058" s="300"/>
      <c r="E2058" s="300"/>
      <c r="F2058" s="300"/>
    </row>
    <row r="2059" spans="1:6">
      <c r="A2059" s="299"/>
      <c r="B2059" s="300"/>
      <c r="C2059" s="300"/>
      <c r="D2059" s="300"/>
      <c r="E2059" s="300"/>
      <c r="F2059" s="300"/>
    </row>
    <row r="2060" spans="1:6">
      <c r="A2060" s="299"/>
      <c r="B2060" s="300"/>
      <c r="C2060" s="300"/>
      <c r="D2060" s="300"/>
      <c r="E2060" s="300"/>
      <c r="F2060" s="300"/>
    </row>
    <row r="2061" spans="1:6">
      <c r="A2061" s="299"/>
      <c r="B2061" s="300"/>
      <c r="C2061" s="300"/>
      <c r="D2061" s="300"/>
      <c r="E2061" s="300"/>
      <c r="F2061" s="300"/>
    </row>
    <row r="2062" spans="1:6">
      <c r="A2062" s="299"/>
      <c r="B2062" s="300"/>
      <c r="C2062" s="300"/>
      <c r="D2062" s="300"/>
      <c r="E2062" s="300"/>
      <c r="F2062" s="300"/>
    </row>
    <row r="2063" spans="1:6">
      <c r="A2063" s="299"/>
      <c r="B2063" s="300"/>
      <c r="C2063" s="300"/>
      <c r="D2063" s="300"/>
      <c r="E2063" s="300"/>
      <c r="F2063" s="300"/>
    </row>
    <row r="2064" spans="1:6">
      <c r="A2064" s="299"/>
      <c r="B2064" s="300"/>
      <c r="C2064" s="300"/>
      <c r="D2064" s="300"/>
      <c r="E2064" s="300"/>
      <c r="F2064" s="300"/>
    </row>
    <row r="2065" spans="1:6">
      <c r="A2065" s="299"/>
      <c r="B2065" s="300"/>
      <c r="C2065" s="300"/>
      <c r="D2065" s="300"/>
      <c r="E2065" s="300"/>
      <c r="F2065" s="300"/>
    </row>
    <row r="2066" spans="1:6">
      <c r="A2066" s="299"/>
      <c r="B2066" s="300"/>
      <c r="C2066" s="300"/>
      <c r="D2066" s="300"/>
      <c r="E2066" s="300"/>
      <c r="F2066" s="300"/>
    </row>
    <row r="2067" spans="1:6">
      <c r="A2067" s="299"/>
      <c r="B2067" s="300"/>
      <c r="C2067" s="300"/>
      <c r="D2067" s="300"/>
      <c r="E2067" s="300"/>
      <c r="F2067" s="300"/>
    </row>
    <row r="2068" spans="1:6">
      <c r="A2068" s="299"/>
      <c r="B2068" s="300"/>
      <c r="C2068" s="300"/>
      <c r="D2068" s="300"/>
      <c r="E2068" s="300"/>
      <c r="F2068" s="300"/>
    </row>
    <row r="2069" spans="1:6">
      <c r="A2069" s="299"/>
      <c r="B2069" s="300"/>
      <c r="C2069" s="300"/>
      <c r="D2069" s="300"/>
      <c r="E2069" s="300"/>
      <c r="F2069" s="300"/>
    </row>
    <row r="2070" spans="1:6">
      <c r="A2070" s="299"/>
      <c r="B2070" s="300"/>
      <c r="C2070" s="300"/>
      <c r="D2070" s="300"/>
      <c r="E2070" s="300"/>
      <c r="F2070" s="300"/>
    </row>
    <row r="2071" spans="1:6">
      <c r="A2071" s="299"/>
      <c r="B2071" s="300"/>
      <c r="C2071" s="300"/>
      <c r="D2071" s="300"/>
      <c r="E2071" s="300"/>
      <c r="F2071" s="300"/>
    </row>
    <row r="2072" spans="1:6">
      <c r="A2072" s="299"/>
      <c r="B2072" s="300"/>
      <c r="C2072" s="300"/>
      <c r="D2072" s="300"/>
      <c r="E2072" s="300"/>
      <c r="F2072" s="300"/>
    </row>
    <row r="2073" spans="1:6">
      <c r="A2073" s="299"/>
      <c r="B2073" s="300"/>
      <c r="C2073" s="300"/>
      <c r="D2073" s="300"/>
      <c r="E2073" s="300"/>
      <c r="F2073" s="300"/>
    </row>
    <row r="2074" spans="1:6">
      <c r="A2074" s="299"/>
      <c r="B2074" s="300"/>
      <c r="C2074" s="300"/>
      <c r="D2074" s="300"/>
      <c r="E2074" s="300"/>
      <c r="F2074" s="300"/>
    </row>
    <row r="2075" spans="1:6">
      <c r="A2075" s="299"/>
      <c r="B2075" s="300"/>
      <c r="C2075" s="300"/>
      <c r="D2075" s="300"/>
      <c r="E2075" s="300"/>
      <c r="F2075" s="300"/>
    </row>
    <row r="2076" spans="1:6">
      <c r="A2076" s="299"/>
      <c r="B2076" s="300"/>
      <c r="C2076" s="300"/>
      <c r="D2076" s="300"/>
      <c r="E2076" s="300"/>
      <c r="F2076" s="300"/>
    </row>
    <row r="2077" spans="1:6">
      <c r="A2077" s="299"/>
      <c r="B2077" s="300"/>
      <c r="C2077" s="300"/>
      <c r="D2077" s="300"/>
      <c r="E2077" s="300"/>
      <c r="F2077" s="300"/>
    </row>
    <row r="2078" spans="1:6">
      <c r="A2078" s="299"/>
      <c r="B2078" s="300"/>
      <c r="C2078" s="300"/>
      <c r="D2078" s="300"/>
      <c r="E2078" s="300"/>
      <c r="F2078" s="300"/>
    </row>
    <row r="2079" spans="1:6">
      <c r="A2079" s="299"/>
      <c r="B2079" s="300"/>
      <c r="C2079" s="300"/>
      <c r="D2079" s="300"/>
      <c r="E2079" s="300"/>
      <c r="F2079" s="300"/>
    </row>
    <row r="2080" spans="1:6">
      <c r="A2080" s="299"/>
      <c r="B2080" s="300"/>
      <c r="C2080" s="300"/>
      <c r="D2080" s="300"/>
      <c r="E2080" s="300"/>
      <c r="F2080" s="300"/>
    </row>
    <row r="2081" spans="1:6">
      <c r="A2081" s="299"/>
      <c r="B2081" s="300"/>
      <c r="C2081" s="300"/>
      <c r="D2081" s="300"/>
      <c r="E2081" s="300"/>
      <c r="F2081" s="300"/>
    </row>
    <row r="2082" spans="1:6">
      <c r="A2082" s="299"/>
      <c r="B2082" s="300"/>
      <c r="C2082" s="300"/>
      <c r="D2082" s="300"/>
      <c r="E2082" s="300"/>
      <c r="F2082" s="300"/>
    </row>
    <row r="2083" spans="1:6">
      <c r="A2083" s="299"/>
      <c r="B2083" s="300"/>
      <c r="C2083" s="300"/>
      <c r="D2083" s="300"/>
      <c r="E2083" s="300"/>
      <c r="F2083" s="300"/>
    </row>
    <row r="2084" spans="1:6">
      <c r="A2084" s="299"/>
      <c r="B2084" s="300"/>
      <c r="C2084" s="300"/>
      <c r="D2084" s="300"/>
      <c r="E2084" s="300"/>
      <c r="F2084" s="300"/>
    </row>
    <row r="2085" spans="1:6">
      <c r="A2085" s="299"/>
      <c r="B2085" s="300"/>
      <c r="C2085" s="300"/>
      <c r="D2085" s="300"/>
      <c r="E2085" s="300"/>
      <c r="F2085" s="300"/>
    </row>
    <row r="2086" spans="1:6">
      <c r="A2086" s="299"/>
      <c r="B2086" s="300"/>
      <c r="C2086" s="300"/>
      <c r="D2086" s="300"/>
      <c r="E2086" s="300"/>
      <c r="F2086" s="300"/>
    </row>
    <row r="2087" spans="1:6">
      <c r="A2087" s="299"/>
      <c r="B2087" s="300"/>
      <c r="C2087" s="300"/>
      <c r="D2087" s="300"/>
      <c r="E2087" s="300"/>
      <c r="F2087" s="300"/>
    </row>
    <row r="2088" spans="1:6">
      <c r="A2088" s="299"/>
      <c r="B2088" s="300"/>
      <c r="C2088" s="300"/>
      <c r="D2088" s="300"/>
      <c r="E2088" s="300"/>
      <c r="F2088" s="300"/>
    </row>
    <row r="2089" spans="1:6">
      <c r="A2089" s="299"/>
      <c r="B2089" s="300"/>
      <c r="C2089" s="300"/>
      <c r="D2089" s="300"/>
      <c r="E2089" s="300"/>
      <c r="F2089" s="300"/>
    </row>
    <row r="2090" spans="1:6">
      <c r="A2090" s="299"/>
      <c r="B2090" s="300"/>
      <c r="C2090" s="300"/>
      <c r="D2090" s="300"/>
      <c r="E2090" s="300"/>
      <c r="F2090" s="300"/>
    </row>
    <row r="2091" spans="1:6">
      <c r="A2091" s="299"/>
      <c r="B2091" s="300"/>
      <c r="C2091" s="300"/>
      <c r="D2091" s="300"/>
      <c r="E2091" s="300"/>
      <c r="F2091" s="300"/>
    </row>
    <row r="2092" spans="1:6">
      <c r="A2092" s="299"/>
      <c r="B2092" s="300"/>
      <c r="C2092" s="300"/>
      <c r="D2092" s="300"/>
      <c r="E2092" s="300"/>
      <c r="F2092" s="300"/>
    </row>
    <row r="2093" spans="1:6">
      <c r="A2093" s="299"/>
      <c r="B2093" s="300"/>
      <c r="C2093" s="300"/>
      <c r="D2093" s="300"/>
      <c r="E2093" s="300"/>
      <c r="F2093" s="300"/>
    </row>
    <row r="2094" spans="1:6">
      <c r="A2094" s="299"/>
      <c r="B2094" s="300"/>
      <c r="C2094" s="300"/>
      <c r="D2094" s="300"/>
      <c r="E2094" s="300"/>
      <c r="F2094" s="300"/>
    </row>
    <row r="2095" spans="1:6">
      <c r="A2095" s="299"/>
      <c r="B2095" s="300"/>
      <c r="C2095" s="300"/>
      <c r="D2095" s="300"/>
      <c r="E2095" s="300"/>
      <c r="F2095" s="300"/>
    </row>
    <row r="2096" spans="1:6">
      <c r="A2096" s="299"/>
      <c r="B2096" s="300"/>
      <c r="C2096" s="300"/>
      <c r="D2096" s="300"/>
      <c r="E2096" s="300"/>
      <c r="F2096" s="300"/>
    </row>
    <row r="2097" spans="1:6">
      <c r="A2097" s="299"/>
      <c r="B2097" s="300"/>
      <c r="C2097" s="300"/>
      <c r="D2097" s="300"/>
      <c r="E2097" s="300"/>
      <c r="F2097" s="300"/>
    </row>
    <row r="2098" spans="1:6">
      <c r="A2098" s="299"/>
      <c r="B2098" s="300"/>
      <c r="C2098" s="300"/>
      <c r="D2098" s="300"/>
      <c r="E2098" s="300"/>
      <c r="F2098" s="300"/>
    </row>
    <row r="2099" spans="1:6">
      <c r="A2099" s="299"/>
      <c r="B2099" s="300"/>
      <c r="C2099" s="300"/>
      <c r="D2099" s="300"/>
      <c r="E2099" s="300"/>
      <c r="F2099" s="300"/>
    </row>
    <row r="2100" spans="1:6">
      <c r="A2100" s="299"/>
      <c r="B2100" s="300"/>
      <c r="C2100" s="300"/>
      <c r="D2100" s="300"/>
      <c r="E2100" s="300"/>
      <c r="F2100" s="300"/>
    </row>
    <row r="2101" spans="1:6">
      <c r="A2101" s="299"/>
      <c r="B2101" s="300"/>
      <c r="C2101" s="300"/>
      <c r="D2101" s="300"/>
      <c r="E2101" s="300"/>
      <c r="F2101" s="300"/>
    </row>
    <row r="2102" spans="1:6">
      <c r="A2102" s="299"/>
      <c r="B2102" s="300"/>
      <c r="C2102" s="300"/>
      <c r="D2102" s="300"/>
      <c r="E2102" s="300"/>
      <c r="F2102" s="300"/>
    </row>
    <row r="2103" spans="1:6">
      <c r="A2103" s="299"/>
      <c r="B2103" s="300"/>
      <c r="C2103" s="300"/>
      <c r="D2103" s="300"/>
      <c r="E2103" s="300"/>
      <c r="F2103" s="300"/>
    </row>
    <row r="2104" spans="1:6">
      <c r="A2104" s="299"/>
      <c r="B2104" s="300"/>
      <c r="C2104" s="300"/>
      <c r="D2104" s="300"/>
      <c r="E2104" s="300"/>
      <c r="F2104" s="300"/>
    </row>
    <row r="2105" spans="1:6">
      <c r="A2105" s="299"/>
      <c r="B2105" s="300"/>
      <c r="C2105" s="300"/>
      <c r="D2105" s="300"/>
      <c r="E2105" s="300"/>
      <c r="F2105" s="300"/>
    </row>
    <row r="2106" spans="1:6">
      <c r="A2106" s="299"/>
      <c r="B2106" s="300"/>
      <c r="C2106" s="300"/>
      <c r="D2106" s="300"/>
      <c r="E2106" s="300"/>
      <c r="F2106" s="300"/>
    </row>
    <row r="2107" spans="1:6">
      <c r="A2107" s="299"/>
      <c r="B2107" s="300"/>
      <c r="C2107" s="300"/>
      <c r="D2107" s="300"/>
      <c r="E2107" s="300"/>
      <c r="F2107" s="300"/>
    </row>
    <row r="2108" spans="1:6">
      <c r="A2108" s="299"/>
      <c r="B2108" s="300"/>
      <c r="C2108" s="300"/>
      <c r="D2108" s="300"/>
      <c r="E2108" s="300"/>
      <c r="F2108" s="300"/>
    </row>
    <row r="2109" spans="1:6">
      <c r="A2109" s="299"/>
      <c r="B2109" s="300"/>
      <c r="C2109" s="300"/>
      <c r="D2109" s="300"/>
      <c r="E2109" s="300"/>
      <c r="F2109" s="300"/>
    </row>
    <row r="2110" spans="1:6">
      <c r="A2110" s="299"/>
      <c r="B2110" s="300"/>
      <c r="C2110" s="300"/>
      <c r="D2110" s="300"/>
      <c r="E2110" s="300"/>
      <c r="F2110" s="300"/>
    </row>
    <row r="2111" spans="1:6">
      <c r="A2111" s="299"/>
      <c r="B2111" s="300"/>
      <c r="C2111" s="300"/>
      <c r="D2111" s="300"/>
      <c r="E2111" s="300"/>
      <c r="F2111" s="300"/>
    </row>
    <row r="2112" spans="1:6">
      <c r="A2112" s="299"/>
      <c r="B2112" s="300"/>
      <c r="C2112" s="300"/>
      <c r="D2112" s="300"/>
      <c r="E2112" s="300"/>
      <c r="F2112" s="300"/>
    </row>
    <row r="2113" spans="1:6">
      <c r="A2113" s="299"/>
      <c r="B2113" s="300"/>
      <c r="C2113" s="300"/>
      <c r="D2113" s="300"/>
      <c r="E2113" s="300"/>
      <c r="F2113" s="300"/>
    </row>
    <row r="2114" spans="1:6">
      <c r="A2114" s="299"/>
      <c r="B2114" s="300"/>
      <c r="C2114" s="300"/>
      <c r="D2114" s="300"/>
      <c r="E2114" s="300"/>
      <c r="F2114" s="300"/>
    </row>
    <row r="2115" spans="1:6">
      <c r="A2115" s="299"/>
      <c r="B2115" s="300"/>
      <c r="C2115" s="300"/>
      <c r="D2115" s="300"/>
      <c r="E2115" s="300"/>
      <c r="F2115" s="300"/>
    </row>
    <row r="2116" spans="1:6">
      <c r="A2116" s="299"/>
      <c r="B2116" s="300"/>
      <c r="C2116" s="300"/>
      <c r="D2116" s="300"/>
      <c r="E2116" s="300"/>
      <c r="F2116" s="300"/>
    </row>
    <row r="2117" spans="1:6">
      <c r="A2117" s="299"/>
      <c r="B2117" s="300"/>
      <c r="C2117" s="300"/>
      <c r="D2117" s="300"/>
      <c r="E2117" s="300"/>
      <c r="F2117" s="300"/>
    </row>
    <row r="2118" spans="1:6">
      <c r="A2118" s="299"/>
      <c r="B2118" s="300"/>
      <c r="C2118" s="300"/>
      <c r="D2118" s="300"/>
      <c r="E2118" s="300"/>
      <c r="F2118" s="300"/>
    </row>
    <row r="2119" spans="1:6">
      <c r="A2119" s="299"/>
      <c r="B2119" s="300"/>
      <c r="C2119" s="300"/>
      <c r="D2119" s="300"/>
      <c r="E2119" s="300"/>
      <c r="F2119" s="300"/>
    </row>
    <row r="2120" spans="1:6">
      <c r="A2120" s="299"/>
      <c r="B2120" s="300"/>
      <c r="C2120" s="300"/>
      <c r="D2120" s="300"/>
      <c r="E2120" s="300"/>
      <c r="F2120" s="300"/>
    </row>
    <row r="2121" spans="1:6">
      <c r="A2121" s="299"/>
      <c r="B2121" s="300"/>
      <c r="C2121" s="300"/>
      <c r="D2121" s="300"/>
      <c r="E2121" s="300"/>
      <c r="F2121" s="300"/>
    </row>
    <row r="2122" spans="1:6">
      <c r="A2122" s="299"/>
      <c r="B2122" s="300"/>
      <c r="C2122" s="300"/>
      <c r="D2122" s="300"/>
      <c r="E2122" s="300"/>
      <c r="F2122" s="300"/>
    </row>
    <row r="2123" spans="1:6">
      <c r="A2123" s="299"/>
      <c r="B2123" s="300"/>
      <c r="C2123" s="300"/>
      <c r="D2123" s="300"/>
      <c r="E2123" s="300"/>
      <c r="F2123" s="300"/>
    </row>
    <row r="2124" spans="1:6">
      <c r="A2124" s="299"/>
      <c r="B2124" s="300"/>
      <c r="C2124" s="300"/>
      <c r="D2124" s="300"/>
      <c r="E2124" s="300"/>
      <c r="F2124" s="300"/>
    </row>
    <row r="2125" spans="1:6">
      <c r="A2125" s="299"/>
      <c r="B2125" s="300"/>
      <c r="C2125" s="300"/>
      <c r="D2125" s="300"/>
      <c r="E2125" s="300"/>
      <c r="F2125" s="300"/>
    </row>
    <row r="2126" spans="1:6">
      <c r="A2126" s="299"/>
      <c r="B2126" s="300"/>
      <c r="C2126" s="300"/>
      <c r="D2126" s="300"/>
      <c r="E2126" s="300"/>
      <c r="F2126" s="300"/>
    </row>
    <row r="2127" spans="1:6">
      <c r="A2127" s="299"/>
      <c r="B2127" s="300"/>
      <c r="C2127" s="300"/>
      <c r="D2127" s="300"/>
      <c r="E2127" s="300"/>
      <c r="F2127" s="300"/>
    </row>
    <row r="2128" spans="1:6">
      <c r="A2128" s="299"/>
      <c r="B2128" s="300"/>
      <c r="C2128" s="300"/>
      <c r="D2128" s="300"/>
      <c r="E2128" s="300"/>
      <c r="F2128" s="300"/>
    </row>
    <row r="2129" spans="1:6">
      <c r="A2129" s="299"/>
      <c r="B2129" s="300"/>
      <c r="C2129" s="300"/>
      <c r="D2129" s="300"/>
      <c r="E2129" s="300"/>
      <c r="F2129" s="300"/>
    </row>
    <row r="2130" spans="1:6">
      <c r="A2130" s="299"/>
      <c r="B2130" s="300"/>
      <c r="C2130" s="300"/>
      <c r="D2130" s="300"/>
      <c r="E2130" s="300"/>
      <c r="F2130" s="300"/>
    </row>
    <row r="2131" spans="1:6">
      <c r="A2131" s="299"/>
      <c r="B2131" s="300"/>
      <c r="C2131" s="300"/>
      <c r="D2131" s="300"/>
      <c r="E2131" s="300"/>
      <c r="F2131" s="300"/>
    </row>
    <row r="2132" spans="1:6">
      <c r="A2132" s="299"/>
      <c r="B2132" s="300"/>
      <c r="C2132" s="300"/>
      <c r="D2132" s="300"/>
      <c r="E2132" s="300"/>
      <c r="F2132" s="300"/>
    </row>
    <row r="2133" spans="1:6">
      <c r="A2133" s="299"/>
      <c r="B2133" s="300"/>
      <c r="C2133" s="300"/>
      <c r="D2133" s="300"/>
      <c r="E2133" s="300"/>
      <c r="F2133" s="300"/>
    </row>
    <row r="2134" spans="1:6">
      <c r="A2134" s="299"/>
      <c r="B2134" s="300"/>
      <c r="C2134" s="300"/>
      <c r="D2134" s="300"/>
      <c r="E2134" s="300"/>
      <c r="F2134" s="300"/>
    </row>
    <row r="2135" spans="1:6">
      <c r="A2135" s="299"/>
      <c r="B2135" s="300"/>
      <c r="C2135" s="300"/>
      <c r="D2135" s="300"/>
      <c r="E2135" s="300"/>
      <c r="F2135" s="300"/>
    </row>
    <row r="2136" spans="1:6">
      <c r="A2136" s="299"/>
      <c r="B2136" s="300"/>
      <c r="C2136" s="300"/>
      <c r="D2136" s="300"/>
      <c r="E2136" s="300"/>
      <c r="F2136" s="300"/>
    </row>
    <row r="2137" spans="1:6">
      <c r="A2137" s="299"/>
      <c r="B2137" s="300"/>
      <c r="C2137" s="300"/>
      <c r="D2137" s="300"/>
      <c r="E2137" s="300"/>
      <c r="F2137" s="300"/>
    </row>
    <row r="2138" spans="1:6">
      <c r="A2138" s="299"/>
      <c r="B2138" s="300"/>
      <c r="C2138" s="300"/>
      <c r="D2138" s="300"/>
      <c r="E2138" s="300"/>
      <c r="F2138" s="300"/>
    </row>
    <row r="2139" spans="1:6">
      <c r="A2139" s="299"/>
      <c r="B2139" s="300"/>
      <c r="C2139" s="300"/>
      <c r="D2139" s="300"/>
      <c r="E2139" s="300"/>
      <c r="F2139" s="300"/>
    </row>
    <row r="2140" spans="1:6">
      <c r="A2140" s="299"/>
      <c r="B2140" s="300"/>
      <c r="C2140" s="300"/>
      <c r="D2140" s="300"/>
      <c r="E2140" s="300"/>
      <c r="F2140" s="300"/>
    </row>
    <row r="2141" spans="1:6">
      <c r="A2141" s="299"/>
      <c r="B2141" s="300"/>
      <c r="C2141" s="300"/>
      <c r="D2141" s="300"/>
      <c r="E2141" s="300"/>
      <c r="F2141" s="300"/>
    </row>
    <row r="2142" spans="1:6">
      <c r="A2142" s="299"/>
      <c r="B2142" s="300"/>
      <c r="C2142" s="300"/>
      <c r="D2142" s="300"/>
      <c r="E2142" s="300"/>
      <c r="F2142" s="300"/>
    </row>
    <row r="2143" spans="1:6">
      <c r="A2143" s="299"/>
      <c r="B2143" s="300"/>
      <c r="C2143" s="300"/>
      <c r="D2143" s="300"/>
      <c r="E2143" s="300"/>
      <c r="F2143" s="300"/>
    </row>
    <row r="2144" spans="1:6">
      <c r="A2144" s="299"/>
      <c r="B2144" s="300"/>
      <c r="C2144" s="300"/>
      <c r="D2144" s="300"/>
      <c r="E2144" s="300"/>
      <c r="F2144" s="300"/>
    </row>
    <row r="2145" spans="1:6">
      <c r="A2145" s="299"/>
      <c r="B2145" s="300"/>
      <c r="C2145" s="300"/>
      <c r="D2145" s="300"/>
      <c r="E2145" s="300"/>
      <c r="F2145" s="300"/>
    </row>
    <row r="2146" spans="1:6">
      <c r="A2146" s="299"/>
      <c r="B2146" s="300"/>
      <c r="C2146" s="300"/>
      <c r="D2146" s="300"/>
      <c r="E2146" s="300"/>
      <c r="F2146" s="300"/>
    </row>
    <row r="2147" spans="1:6">
      <c r="A2147" s="299"/>
      <c r="B2147" s="300"/>
      <c r="C2147" s="300"/>
      <c r="D2147" s="300"/>
      <c r="E2147" s="300"/>
      <c r="F2147" s="300"/>
    </row>
    <row r="2148" spans="1:6">
      <c r="A2148" s="299"/>
      <c r="B2148" s="300"/>
      <c r="C2148" s="300"/>
      <c r="D2148" s="300"/>
      <c r="E2148" s="300"/>
      <c r="F2148" s="300"/>
    </row>
    <row r="2149" spans="1:6">
      <c r="A2149" s="299"/>
      <c r="B2149" s="300"/>
      <c r="C2149" s="300"/>
      <c r="D2149" s="300"/>
      <c r="E2149" s="300"/>
      <c r="F2149" s="300"/>
    </row>
    <row r="2150" spans="1:6">
      <c r="A2150" s="299"/>
      <c r="B2150" s="300"/>
      <c r="C2150" s="300"/>
      <c r="D2150" s="300"/>
      <c r="E2150" s="300"/>
      <c r="F2150" s="300"/>
    </row>
    <row r="2151" spans="1:6">
      <c r="A2151" s="299"/>
      <c r="B2151" s="300"/>
      <c r="C2151" s="300"/>
      <c r="D2151" s="300"/>
      <c r="E2151" s="300"/>
      <c r="F2151" s="300"/>
    </row>
    <row r="2152" spans="1:6">
      <c r="A2152" s="299"/>
      <c r="B2152" s="300"/>
      <c r="C2152" s="300"/>
      <c r="D2152" s="300"/>
      <c r="E2152" s="300"/>
      <c r="F2152" s="300"/>
    </row>
    <row r="2153" spans="1:6">
      <c r="A2153" s="299"/>
      <c r="B2153" s="300"/>
      <c r="C2153" s="300"/>
      <c r="D2153" s="300"/>
      <c r="E2153" s="300"/>
      <c r="F2153" s="300"/>
    </row>
    <row r="2154" spans="1:6">
      <c r="A2154" s="299"/>
      <c r="B2154" s="300"/>
      <c r="C2154" s="300"/>
      <c r="D2154" s="300"/>
      <c r="E2154" s="300"/>
      <c r="F2154" s="300"/>
    </row>
    <row r="2155" spans="1:6">
      <c r="A2155" s="299"/>
      <c r="B2155" s="300"/>
      <c r="C2155" s="300"/>
      <c r="D2155" s="300"/>
      <c r="E2155" s="300"/>
      <c r="F2155" s="300"/>
    </row>
    <row r="2156" spans="1:6">
      <c r="A2156" s="299"/>
      <c r="B2156" s="300"/>
      <c r="C2156" s="300"/>
      <c r="D2156" s="300"/>
      <c r="E2156" s="300"/>
      <c r="F2156" s="300"/>
    </row>
    <row r="2157" spans="1:6">
      <c r="A2157" s="299"/>
      <c r="B2157" s="300"/>
      <c r="C2157" s="300"/>
      <c r="D2157" s="300"/>
      <c r="E2157" s="300"/>
      <c r="F2157" s="300"/>
    </row>
    <row r="2158" spans="1:6">
      <c r="A2158" s="299"/>
      <c r="B2158" s="300"/>
      <c r="C2158" s="300"/>
      <c r="D2158" s="300"/>
      <c r="E2158" s="300"/>
      <c r="F2158" s="300"/>
    </row>
    <row r="2159" spans="1:6">
      <c r="A2159" s="299"/>
      <c r="B2159" s="300"/>
      <c r="C2159" s="300"/>
      <c r="D2159" s="300"/>
      <c r="E2159" s="300"/>
      <c r="F2159" s="300"/>
    </row>
    <row r="2160" spans="1:6">
      <c r="A2160" s="299"/>
      <c r="B2160" s="300"/>
      <c r="C2160" s="300"/>
      <c r="D2160" s="300"/>
      <c r="E2160" s="300"/>
      <c r="F2160" s="300"/>
    </row>
    <row r="2161" spans="1:6">
      <c r="A2161" s="299"/>
      <c r="B2161" s="300"/>
      <c r="C2161" s="300"/>
      <c r="D2161" s="300"/>
      <c r="E2161" s="300"/>
      <c r="F2161" s="300"/>
    </row>
    <row r="2162" spans="1:6">
      <c r="A2162" s="299"/>
      <c r="B2162" s="300"/>
      <c r="C2162" s="300"/>
      <c r="D2162" s="300"/>
      <c r="E2162" s="300"/>
      <c r="F2162" s="300"/>
    </row>
    <row r="2163" spans="1:6">
      <c r="A2163" s="299"/>
      <c r="B2163" s="300"/>
      <c r="C2163" s="300"/>
      <c r="D2163" s="300"/>
      <c r="E2163" s="300"/>
      <c r="F2163" s="300"/>
    </row>
    <row r="2164" spans="1:6">
      <c r="A2164" s="299"/>
      <c r="B2164" s="300"/>
      <c r="C2164" s="300"/>
      <c r="D2164" s="300"/>
      <c r="E2164" s="300"/>
      <c r="F2164" s="300"/>
    </row>
    <row r="2165" spans="1:6">
      <c r="A2165" s="299"/>
      <c r="B2165" s="300"/>
      <c r="C2165" s="300"/>
      <c r="D2165" s="300"/>
      <c r="E2165" s="300"/>
      <c r="F2165" s="300"/>
    </row>
    <row r="2166" spans="1:6">
      <c r="A2166" s="299"/>
      <c r="B2166" s="300"/>
      <c r="C2166" s="300"/>
      <c r="D2166" s="300"/>
      <c r="E2166" s="300"/>
      <c r="F2166" s="300"/>
    </row>
    <row r="2167" spans="1:6">
      <c r="A2167" s="299"/>
      <c r="B2167" s="300"/>
      <c r="C2167" s="300"/>
      <c r="D2167" s="300"/>
      <c r="E2167" s="300"/>
      <c r="F2167" s="300"/>
    </row>
    <row r="2168" spans="1:6">
      <c r="A2168" s="299"/>
      <c r="B2168" s="300"/>
      <c r="C2168" s="300"/>
      <c r="D2168" s="300"/>
      <c r="E2168" s="300"/>
      <c r="F2168" s="300"/>
    </row>
    <row r="2169" spans="1:6">
      <c r="A2169" s="299"/>
      <c r="B2169" s="300"/>
      <c r="C2169" s="300"/>
      <c r="D2169" s="300"/>
      <c r="E2169" s="300"/>
      <c r="F2169" s="300"/>
    </row>
    <row r="2170" spans="1:6">
      <c r="A2170" s="299"/>
      <c r="B2170" s="300"/>
      <c r="C2170" s="300"/>
      <c r="D2170" s="300"/>
      <c r="E2170" s="300"/>
      <c r="F2170" s="300"/>
    </row>
    <row r="2171" spans="1:6">
      <c r="A2171" s="299"/>
      <c r="B2171" s="300"/>
      <c r="C2171" s="300"/>
      <c r="D2171" s="300"/>
      <c r="E2171" s="300"/>
      <c r="F2171" s="300"/>
    </row>
    <row r="2172" spans="1:6">
      <c r="A2172" s="299"/>
      <c r="B2172" s="300"/>
      <c r="C2172" s="300"/>
      <c r="D2172" s="300"/>
      <c r="E2172" s="300"/>
      <c r="F2172" s="300"/>
    </row>
    <row r="2173" spans="1:6">
      <c r="A2173" s="299"/>
      <c r="B2173" s="300"/>
      <c r="C2173" s="300"/>
      <c r="D2173" s="300"/>
      <c r="E2173" s="300"/>
      <c r="F2173" s="300"/>
    </row>
    <row r="2174" spans="1:6">
      <c r="A2174" s="299"/>
      <c r="B2174" s="300"/>
      <c r="C2174" s="300"/>
      <c r="D2174" s="300"/>
      <c r="E2174" s="300"/>
      <c r="F2174" s="300"/>
    </row>
    <row r="2175" spans="1:6">
      <c r="A2175" s="299"/>
      <c r="B2175" s="300"/>
      <c r="C2175" s="300"/>
      <c r="D2175" s="300"/>
      <c r="E2175" s="300"/>
      <c r="F2175" s="300"/>
    </row>
    <row r="2176" spans="1:6">
      <c r="A2176" s="299"/>
      <c r="B2176" s="300"/>
      <c r="C2176" s="300"/>
      <c r="D2176" s="300"/>
      <c r="E2176" s="300"/>
      <c r="F2176" s="300"/>
    </row>
    <row r="2177" spans="1:6">
      <c r="A2177" s="299"/>
      <c r="B2177" s="300"/>
      <c r="C2177" s="300"/>
      <c r="D2177" s="300"/>
      <c r="E2177" s="300"/>
      <c r="F2177" s="300"/>
    </row>
    <row r="2178" spans="1:6">
      <c r="A2178" s="299"/>
      <c r="B2178" s="300"/>
      <c r="C2178" s="300"/>
      <c r="D2178" s="300"/>
      <c r="E2178" s="300"/>
      <c r="F2178" s="300"/>
    </row>
    <row r="2179" spans="1:6">
      <c r="A2179" s="299"/>
      <c r="B2179" s="300"/>
      <c r="C2179" s="300"/>
      <c r="D2179" s="300"/>
      <c r="E2179" s="300"/>
      <c r="F2179" s="300"/>
    </row>
    <row r="2180" spans="1:6">
      <c r="A2180" s="299"/>
      <c r="B2180" s="300"/>
      <c r="C2180" s="300"/>
      <c r="D2180" s="300"/>
      <c r="E2180" s="300"/>
      <c r="F2180" s="300"/>
    </row>
    <row r="2181" spans="1:6">
      <c r="A2181" s="299"/>
      <c r="B2181" s="300"/>
      <c r="C2181" s="300"/>
      <c r="D2181" s="300"/>
      <c r="E2181" s="300"/>
      <c r="F2181" s="300"/>
    </row>
    <row r="2182" spans="1:6">
      <c r="A2182" s="299"/>
      <c r="B2182" s="300"/>
      <c r="C2182" s="300"/>
      <c r="D2182" s="300"/>
      <c r="E2182" s="300"/>
      <c r="F2182" s="300"/>
    </row>
    <row r="2183" spans="1:6">
      <c r="A2183" s="299"/>
      <c r="B2183" s="300"/>
      <c r="C2183" s="300"/>
      <c r="D2183" s="300"/>
      <c r="E2183" s="300"/>
      <c r="F2183" s="300"/>
    </row>
    <row r="2184" spans="1:6">
      <c r="A2184" s="299"/>
      <c r="B2184" s="300"/>
      <c r="C2184" s="300"/>
      <c r="D2184" s="300"/>
      <c r="E2184" s="300"/>
      <c r="F2184" s="300"/>
    </row>
    <row r="2185" spans="1:6">
      <c r="A2185" s="299"/>
      <c r="B2185" s="300"/>
      <c r="C2185" s="300"/>
      <c r="D2185" s="300"/>
      <c r="E2185" s="300"/>
      <c r="F2185" s="300"/>
    </row>
    <row r="2186" spans="1:6">
      <c r="A2186" s="299"/>
      <c r="B2186" s="300"/>
      <c r="C2186" s="300"/>
      <c r="D2186" s="300"/>
      <c r="E2186" s="300"/>
      <c r="F2186" s="300"/>
    </row>
    <row r="2187" spans="1:6">
      <c r="A2187" s="299"/>
      <c r="B2187" s="300"/>
      <c r="C2187" s="300"/>
      <c r="D2187" s="300"/>
      <c r="E2187" s="300"/>
      <c r="F2187" s="300"/>
    </row>
    <row r="2188" spans="1:6">
      <c r="A2188" s="299"/>
      <c r="B2188" s="300"/>
      <c r="C2188" s="300"/>
      <c r="D2188" s="300"/>
      <c r="E2188" s="300"/>
      <c r="F2188" s="300"/>
    </row>
    <row r="2189" spans="1:6">
      <c r="A2189" s="299"/>
      <c r="B2189" s="300"/>
      <c r="C2189" s="300"/>
      <c r="D2189" s="300"/>
      <c r="E2189" s="300"/>
      <c r="F2189" s="300"/>
    </row>
    <row r="2190" spans="1:6">
      <c r="A2190" s="299"/>
      <c r="B2190" s="300"/>
      <c r="C2190" s="300"/>
      <c r="D2190" s="300"/>
      <c r="E2190" s="300"/>
      <c r="F2190" s="300"/>
    </row>
    <row r="2191" spans="1:6">
      <c r="A2191" s="299"/>
      <c r="B2191" s="300"/>
      <c r="C2191" s="300"/>
      <c r="D2191" s="300"/>
      <c r="E2191" s="300"/>
      <c r="F2191" s="300"/>
    </row>
    <row r="2192" spans="1:6">
      <c r="A2192" s="299"/>
      <c r="B2192" s="300"/>
      <c r="C2192" s="300"/>
      <c r="D2192" s="300"/>
      <c r="E2192" s="300"/>
      <c r="F2192" s="300"/>
    </row>
    <row r="2193" spans="1:6">
      <c r="A2193" s="299"/>
      <c r="B2193" s="300"/>
      <c r="C2193" s="300"/>
      <c r="D2193" s="300"/>
      <c r="E2193" s="300"/>
      <c r="F2193" s="300"/>
    </row>
    <row r="2194" spans="1:6">
      <c r="A2194" s="299"/>
      <c r="B2194" s="300"/>
      <c r="C2194" s="300"/>
      <c r="D2194" s="300"/>
      <c r="E2194" s="300"/>
      <c r="F2194" s="300"/>
    </row>
    <row r="2195" spans="1:6">
      <c r="A2195" s="299"/>
      <c r="B2195" s="300"/>
      <c r="C2195" s="300"/>
      <c r="D2195" s="300"/>
      <c r="E2195" s="300"/>
      <c r="F2195" s="300"/>
    </row>
    <row r="2196" spans="1:6">
      <c r="A2196" s="299"/>
      <c r="B2196" s="300"/>
      <c r="C2196" s="300"/>
      <c r="D2196" s="300"/>
      <c r="E2196" s="300"/>
      <c r="F2196" s="300"/>
    </row>
    <row r="2197" spans="1:6">
      <c r="A2197" s="299"/>
      <c r="B2197" s="300"/>
      <c r="C2197" s="300"/>
      <c r="D2197" s="300"/>
      <c r="E2197" s="300"/>
      <c r="F2197" s="300"/>
    </row>
    <row r="2198" spans="1:6">
      <c r="A2198" s="299"/>
      <c r="B2198" s="300"/>
      <c r="C2198" s="300"/>
      <c r="D2198" s="300"/>
      <c r="E2198" s="300"/>
      <c r="F2198" s="300"/>
    </row>
    <row r="2199" spans="1:6">
      <c r="A2199" s="299"/>
      <c r="B2199" s="300"/>
      <c r="C2199" s="300"/>
      <c r="D2199" s="300"/>
      <c r="E2199" s="300"/>
      <c r="F2199" s="300"/>
    </row>
    <row r="2200" spans="1:6">
      <c r="A2200" s="299"/>
      <c r="B2200" s="300"/>
      <c r="C2200" s="300"/>
      <c r="D2200" s="300"/>
      <c r="E2200" s="300"/>
      <c r="F2200" s="300"/>
    </row>
    <row r="2201" spans="1:6">
      <c r="A2201" s="299"/>
      <c r="B2201" s="300"/>
      <c r="C2201" s="300"/>
      <c r="D2201" s="300"/>
      <c r="E2201" s="300"/>
      <c r="F2201" s="300"/>
    </row>
    <row r="2202" spans="1:6">
      <c r="A2202" s="299"/>
      <c r="B2202" s="300"/>
      <c r="C2202" s="300"/>
      <c r="D2202" s="300"/>
      <c r="E2202" s="300"/>
      <c r="F2202" s="300"/>
    </row>
    <row r="2203" spans="1:6">
      <c r="A2203" s="299"/>
      <c r="B2203" s="300"/>
      <c r="C2203" s="300"/>
      <c r="D2203" s="300"/>
      <c r="E2203" s="300"/>
      <c r="F2203" s="300"/>
    </row>
    <row r="2204" spans="1:6">
      <c r="A2204" s="299"/>
      <c r="B2204" s="300"/>
      <c r="C2204" s="300"/>
      <c r="D2204" s="300"/>
      <c r="E2204" s="300"/>
      <c r="F2204" s="300"/>
    </row>
    <row r="2205" spans="1:6">
      <c r="A2205" s="299"/>
      <c r="B2205" s="300"/>
      <c r="C2205" s="300"/>
      <c r="D2205" s="300"/>
      <c r="E2205" s="300"/>
      <c r="F2205" s="300"/>
    </row>
    <row r="2206" spans="1:6">
      <c r="A2206" s="299"/>
      <c r="B2206" s="300"/>
      <c r="C2206" s="300"/>
      <c r="D2206" s="300"/>
      <c r="E2206" s="300"/>
      <c r="F2206" s="300"/>
    </row>
    <row r="2207" spans="1:6">
      <c r="A2207" s="299"/>
      <c r="B2207" s="300"/>
      <c r="C2207" s="300"/>
      <c r="D2207" s="300"/>
      <c r="E2207" s="300"/>
      <c r="F2207" s="300"/>
    </row>
    <row r="2208" spans="1:6">
      <c r="A2208" s="299"/>
      <c r="B2208" s="300"/>
      <c r="C2208" s="300"/>
      <c r="D2208" s="300"/>
      <c r="E2208" s="300"/>
      <c r="F2208" s="300"/>
    </row>
    <row r="2209" spans="1:6">
      <c r="A2209" s="299"/>
      <c r="B2209" s="300"/>
      <c r="C2209" s="300"/>
      <c r="D2209" s="300"/>
      <c r="E2209" s="300"/>
      <c r="F2209" s="300"/>
    </row>
    <row r="2210" spans="1:6">
      <c r="A2210" s="299"/>
      <c r="B2210" s="300"/>
      <c r="C2210" s="300"/>
      <c r="D2210" s="300"/>
      <c r="E2210" s="300"/>
      <c r="F2210" s="300"/>
    </row>
    <row r="2211" spans="1:6">
      <c r="A2211" s="299"/>
      <c r="B2211" s="300"/>
      <c r="C2211" s="300"/>
      <c r="D2211" s="300"/>
      <c r="E2211" s="300"/>
      <c r="F2211" s="300"/>
    </row>
    <row r="2212" spans="1:6">
      <c r="A2212" s="299"/>
      <c r="B2212" s="300"/>
      <c r="C2212" s="300"/>
      <c r="D2212" s="300"/>
      <c r="E2212" s="300"/>
      <c r="F2212" s="300"/>
    </row>
    <row r="2213" spans="1:6">
      <c r="A2213" s="299"/>
      <c r="B2213" s="300"/>
      <c r="C2213" s="300"/>
      <c r="D2213" s="300"/>
      <c r="E2213" s="300"/>
      <c r="F2213" s="300"/>
    </row>
    <row r="2214" spans="1:6">
      <c r="A2214" s="299"/>
      <c r="B2214" s="300"/>
      <c r="C2214" s="300"/>
      <c r="D2214" s="300"/>
      <c r="E2214" s="300"/>
      <c r="F2214" s="300"/>
    </row>
    <row r="2215" spans="1:6">
      <c r="A2215" s="299"/>
      <c r="B2215" s="300"/>
      <c r="C2215" s="300"/>
      <c r="D2215" s="300"/>
      <c r="E2215" s="300"/>
      <c r="F2215" s="300"/>
    </row>
    <row r="2216" spans="1:6">
      <c r="A2216" s="299"/>
      <c r="B2216" s="300"/>
      <c r="C2216" s="300"/>
      <c r="D2216" s="300"/>
      <c r="E2216" s="300"/>
      <c r="F2216" s="300"/>
    </row>
    <row r="2217" spans="1:6">
      <c r="A2217" s="299"/>
      <c r="B2217" s="300"/>
      <c r="C2217" s="300"/>
      <c r="D2217" s="300"/>
      <c r="E2217" s="300"/>
      <c r="F2217" s="300"/>
    </row>
    <row r="2218" spans="1:6">
      <c r="A2218" s="299"/>
      <c r="B2218" s="300"/>
      <c r="C2218" s="300"/>
      <c r="D2218" s="300"/>
      <c r="E2218" s="300"/>
      <c r="F2218" s="300"/>
    </row>
    <row r="2219" spans="1:6">
      <c r="A2219" s="299"/>
      <c r="B2219" s="300"/>
      <c r="C2219" s="300"/>
      <c r="D2219" s="300"/>
      <c r="E2219" s="300"/>
      <c r="F2219" s="300"/>
    </row>
    <row r="2220" spans="1:6">
      <c r="A2220" s="299"/>
      <c r="B2220" s="300"/>
      <c r="C2220" s="300"/>
      <c r="D2220" s="300"/>
      <c r="E2220" s="300"/>
      <c r="F2220" s="300"/>
    </row>
    <row r="2221" spans="1:6">
      <c r="A2221" s="299"/>
      <c r="B2221" s="300"/>
      <c r="C2221" s="300"/>
      <c r="D2221" s="300"/>
      <c r="E2221" s="300"/>
      <c r="F2221" s="300"/>
    </row>
    <row r="2222" spans="1:6">
      <c r="A2222" s="299"/>
      <c r="B2222" s="300"/>
      <c r="C2222" s="300"/>
      <c r="D2222" s="300"/>
      <c r="E2222" s="300"/>
      <c r="F2222" s="300"/>
    </row>
    <row r="2223" spans="1:6">
      <c r="A2223" s="299"/>
      <c r="B2223" s="300"/>
      <c r="C2223" s="300"/>
      <c r="D2223" s="300"/>
      <c r="E2223" s="300"/>
      <c r="F2223" s="300"/>
    </row>
    <row r="2224" spans="1:6">
      <c r="A2224" s="299"/>
      <c r="B2224" s="300"/>
      <c r="C2224" s="300"/>
      <c r="D2224" s="300"/>
      <c r="E2224" s="300"/>
      <c r="F2224" s="300"/>
    </row>
    <row r="2225" spans="1:6">
      <c r="A2225" s="299"/>
      <c r="B2225" s="300"/>
      <c r="C2225" s="300"/>
      <c r="D2225" s="300"/>
      <c r="E2225" s="300"/>
      <c r="F2225" s="300"/>
    </row>
    <row r="2226" spans="1:6">
      <c r="A2226" s="299"/>
      <c r="B2226" s="300"/>
      <c r="C2226" s="300"/>
      <c r="D2226" s="300"/>
      <c r="E2226" s="300"/>
      <c r="F2226" s="300"/>
    </row>
    <row r="2227" spans="1:6">
      <c r="A2227" s="299"/>
      <c r="B2227" s="300"/>
      <c r="C2227" s="300"/>
      <c r="D2227" s="300"/>
      <c r="E2227" s="300"/>
      <c r="F2227" s="300"/>
    </row>
    <row r="2228" spans="1:6">
      <c r="A2228" s="299"/>
      <c r="B2228" s="300"/>
      <c r="C2228" s="300"/>
      <c r="D2228" s="300"/>
      <c r="E2228" s="300"/>
      <c r="F2228" s="300"/>
    </row>
    <row r="2229" spans="1:6">
      <c r="A2229" s="299"/>
      <c r="B2229" s="300"/>
      <c r="C2229" s="300"/>
      <c r="D2229" s="300"/>
      <c r="E2229" s="300"/>
      <c r="F2229" s="300"/>
    </row>
    <row r="2230" spans="1:6">
      <c r="A2230" s="299"/>
      <c r="B2230" s="300"/>
      <c r="C2230" s="300"/>
      <c r="D2230" s="300"/>
      <c r="E2230" s="300"/>
      <c r="F2230" s="300"/>
    </row>
    <row r="2231" spans="1:6">
      <c r="A2231" s="299"/>
      <c r="B2231" s="300"/>
      <c r="C2231" s="300"/>
      <c r="D2231" s="300"/>
      <c r="E2231" s="300"/>
      <c r="F2231" s="300"/>
    </row>
    <row r="2232" spans="1:6">
      <c r="A2232" s="299"/>
      <c r="B2232" s="300"/>
      <c r="C2232" s="300"/>
      <c r="D2232" s="300"/>
      <c r="E2232" s="300"/>
      <c r="F2232" s="300"/>
    </row>
    <row r="2233" spans="1:6">
      <c r="A2233" s="299"/>
      <c r="B2233" s="300"/>
      <c r="C2233" s="300"/>
      <c r="D2233" s="300"/>
      <c r="E2233" s="300"/>
      <c r="F2233" s="300"/>
    </row>
    <row r="2234" spans="1:6">
      <c r="A2234" s="299"/>
      <c r="B2234" s="300"/>
      <c r="C2234" s="300"/>
      <c r="D2234" s="300"/>
      <c r="E2234" s="300"/>
      <c r="F2234" s="300"/>
    </row>
    <row r="2235" spans="1:6">
      <c r="A2235" s="299"/>
      <c r="B2235" s="300"/>
      <c r="C2235" s="300"/>
      <c r="D2235" s="300"/>
      <c r="E2235" s="300"/>
      <c r="F2235" s="300"/>
    </row>
    <row r="2236" spans="1:6">
      <c r="A2236" s="299"/>
      <c r="B2236" s="300"/>
      <c r="C2236" s="300"/>
      <c r="D2236" s="300"/>
      <c r="E2236" s="300"/>
      <c r="F2236" s="300"/>
    </row>
    <row r="2237" spans="1:6">
      <c r="A2237" s="299"/>
      <c r="B2237" s="300"/>
      <c r="C2237" s="300"/>
      <c r="D2237" s="300"/>
      <c r="E2237" s="300"/>
      <c r="F2237" s="300"/>
    </row>
    <row r="2238" spans="1:6">
      <c r="A2238" s="299"/>
      <c r="B2238" s="300"/>
      <c r="C2238" s="300"/>
      <c r="D2238" s="300"/>
      <c r="E2238" s="300"/>
      <c r="F2238" s="300"/>
    </row>
    <row r="2239" spans="1:6">
      <c r="A2239" s="299"/>
      <c r="B2239" s="300"/>
      <c r="C2239" s="300"/>
      <c r="D2239" s="300"/>
      <c r="E2239" s="300"/>
      <c r="F2239" s="300"/>
    </row>
    <row r="2240" spans="1:6">
      <c r="A2240" s="299"/>
      <c r="B2240" s="300"/>
      <c r="C2240" s="300"/>
      <c r="D2240" s="300"/>
      <c r="E2240" s="300"/>
      <c r="F2240" s="300"/>
    </row>
    <row r="2241" spans="1:6">
      <c r="A2241" s="299"/>
      <c r="B2241" s="300"/>
      <c r="C2241" s="300"/>
      <c r="D2241" s="300"/>
      <c r="E2241" s="300"/>
      <c r="F2241" s="300"/>
    </row>
    <row r="2242" spans="1:6">
      <c r="A2242" s="299"/>
      <c r="B2242" s="300"/>
      <c r="C2242" s="300"/>
      <c r="D2242" s="300"/>
      <c r="E2242" s="300"/>
      <c r="F2242" s="300"/>
    </row>
    <row r="2243" spans="1:6">
      <c r="A2243" s="299"/>
      <c r="B2243" s="300"/>
      <c r="C2243" s="300"/>
      <c r="D2243" s="300"/>
      <c r="E2243" s="300"/>
      <c r="F2243" s="300"/>
    </row>
    <row r="2244" spans="1:6">
      <c r="A2244" s="299"/>
      <c r="B2244" s="300"/>
      <c r="C2244" s="300"/>
      <c r="D2244" s="300"/>
      <c r="E2244" s="300"/>
      <c r="F2244" s="300"/>
    </row>
    <row r="2245" spans="1:6">
      <c r="A2245" s="299"/>
      <c r="B2245" s="300"/>
      <c r="C2245" s="300"/>
      <c r="D2245" s="300"/>
      <c r="E2245" s="300"/>
      <c r="F2245" s="300"/>
    </row>
    <row r="2246" spans="1:6">
      <c r="A2246" s="299"/>
      <c r="B2246" s="300"/>
      <c r="C2246" s="300"/>
      <c r="D2246" s="300"/>
      <c r="E2246" s="300"/>
      <c r="F2246" s="300"/>
    </row>
    <row r="2247" spans="1:6">
      <c r="A2247" s="299"/>
      <c r="B2247" s="300"/>
      <c r="C2247" s="300"/>
      <c r="D2247" s="300"/>
      <c r="E2247" s="300"/>
      <c r="F2247" s="300"/>
    </row>
    <row r="2248" spans="1:6">
      <c r="A2248" s="299"/>
      <c r="B2248" s="300"/>
      <c r="C2248" s="300"/>
      <c r="D2248" s="300"/>
      <c r="E2248" s="300"/>
      <c r="F2248" s="300"/>
    </row>
    <row r="2249" spans="1:6">
      <c r="A2249" s="299"/>
      <c r="B2249" s="300"/>
      <c r="C2249" s="300"/>
      <c r="D2249" s="300"/>
      <c r="E2249" s="300"/>
      <c r="F2249" s="300"/>
    </row>
    <row r="2250" spans="1:6">
      <c r="A2250" s="299"/>
      <c r="B2250" s="300"/>
      <c r="C2250" s="300"/>
      <c r="D2250" s="300"/>
      <c r="E2250" s="300"/>
      <c r="F2250" s="300"/>
    </row>
    <row r="2251" spans="1:6">
      <c r="A2251" s="299"/>
      <c r="B2251" s="300"/>
      <c r="C2251" s="300"/>
      <c r="D2251" s="300"/>
      <c r="E2251" s="300"/>
      <c r="F2251" s="300"/>
    </row>
    <row r="2252" spans="1:6">
      <c r="A2252" s="299"/>
      <c r="B2252" s="300"/>
      <c r="C2252" s="300"/>
      <c r="D2252" s="300"/>
      <c r="E2252" s="300"/>
      <c r="F2252" s="300"/>
    </row>
    <row r="2253" spans="1:6">
      <c r="A2253" s="299"/>
      <c r="B2253" s="300"/>
      <c r="C2253" s="300"/>
      <c r="D2253" s="300"/>
      <c r="E2253" s="300"/>
      <c r="F2253" s="300"/>
    </row>
    <row r="2254" spans="1:6">
      <c r="A2254" s="299"/>
      <c r="B2254" s="300"/>
      <c r="C2254" s="300"/>
      <c r="D2254" s="300"/>
      <c r="E2254" s="300"/>
      <c r="F2254" s="300"/>
    </row>
    <row r="2255" spans="1:6">
      <c r="A2255" s="299"/>
      <c r="B2255" s="300"/>
      <c r="C2255" s="300"/>
      <c r="D2255" s="300"/>
      <c r="E2255" s="300"/>
      <c r="F2255" s="300"/>
    </row>
    <row r="2256" spans="1:6">
      <c r="A2256" s="299"/>
      <c r="B2256" s="300"/>
      <c r="C2256" s="300"/>
      <c r="D2256" s="300"/>
      <c r="E2256" s="300"/>
      <c r="F2256" s="300"/>
    </row>
    <row r="2257" spans="1:6">
      <c r="A2257" s="299"/>
      <c r="B2257" s="300"/>
      <c r="C2257" s="300"/>
      <c r="D2257" s="300"/>
      <c r="E2257" s="300"/>
      <c r="F2257" s="300"/>
    </row>
    <row r="2258" spans="1:6">
      <c r="A2258" s="299"/>
      <c r="B2258" s="300"/>
      <c r="C2258" s="300"/>
      <c r="D2258" s="300"/>
      <c r="E2258" s="300"/>
      <c r="F2258" s="300"/>
    </row>
    <row r="2259" spans="1:6">
      <c r="A2259" s="299"/>
      <c r="B2259" s="300"/>
      <c r="C2259" s="300"/>
      <c r="D2259" s="300"/>
      <c r="E2259" s="300"/>
      <c r="F2259" s="300"/>
    </row>
    <row r="2260" spans="1:6">
      <c r="A2260" s="299"/>
      <c r="B2260" s="300"/>
      <c r="C2260" s="300"/>
      <c r="D2260" s="300"/>
      <c r="E2260" s="300"/>
      <c r="F2260" s="300"/>
    </row>
    <row r="2261" spans="1:6">
      <c r="A2261" s="299"/>
      <c r="B2261" s="300"/>
      <c r="C2261" s="300"/>
      <c r="D2261" s="300"/>
      <c r="E2261" s="300"/>
      <c r="F2261" s="300"/>
    </row>
    <row r="2262" spans="1:6">
      <c r="A2262" s="299"/>
      <c r="B2262" s="300"/>
      <c r="C2262" s="300"/>
      <c r="D2262" s="300"/>
      <c r="E2262" s="300"/>
      <c r="F2262" s="300"/>
    </row>
    <row r="2263" spans="1:6">
      <c r="A2263" s="299"/>
      <c r="B2263" s="300"/>
      <c r="C2263" s="300"/>
      <c r="D2263" s="300"/>
      <c r="E2263" s="300"/>
      <c r="F2263" s="300"/>
    </row>
    <row r="2264" spans="1:6">
      <c r="A2264" s="299"/>
      <c r="B2264" s="300"/>
      <c r="C2264" s="300"/>
      <c r="D2264" s="300"/>
      <c r="E2264" s="300"/>
      <c r="F2264" s="300"/>
    </row>
    <row r="2265" spans="1:6">
      <c r="A2265" s="299"/>
      <c r="B2265" s="300"/>
      <c r="C2265" s="300"/>
      <c r="D2265" s="300"/>
      <c r="E2265" s="300"/>
      <c r="F2265" s="300"/>
    </row>
    <row r="2266" spans="1:6">
      <c r="A2266" s="299"/>
      <c r="B2266" s="300"/>
      <c r="C2266" s="300"/>
      <c r="D2266" s="300"/>
      <c r="E2266" s="300"/>
      <c r="F2266" s="300"/>
    </row>
    <row r="2267" spans="1:6">
      <c r="A2267" s="299"/>
      <c r="B2267" s="300"/>
      <c r="C2267" s="300"/>
      <c r="D2267" s="300"/>
      <c r="E2267" s="300"/>
      <c r="F2267" s="300"/>
    </row>
    <row r="2268" spans="1:6">
      <c r="A2268" s="299"/>
      <c r="B2268" s="300"/>
      <c r="C2268" s="300"/>
      <c r="D2268" s="300"/>
      <c r="E2268" s="300"/>
      <c r="F2268" s="300"/>
    </row>
  </sheetData>
  <mergeCells count="17">
    <mergeCell ref="A930:C930"/>
    <mergeCell ref="A1:F1"/>
    <mergeCell ref="A4:F4"/>
    <mergeCell ref="A55:F55"/>
    <mergeCell ref="A89:F89"/>
    <mergeCell ref="A95:F95"/>
    <mergeCell ref="A917:F917"/>
    <mergeCell ref="A704:F704"/>
    <mergeCell ref="A740:F740"/>
    <mergeCell ref="A763:F763"/>
    <mergeCell ref="A809:F809"/>
    <mergeCell ref="A893:F893"/>
    <mergeCell ref="A174:F174"/>
    <mergeCell ref="A275:F275"/>
    <mergeCell ref="A404:F404"/>
    <mergeCell ref="A538:F538"/>
    <mergeCell ref="A903:F903"/>
  </mergeCells>
  <pageMargins left="0.39370078740157483" right="0.19685039370078741" top="0.27559055118110237" bottom="0.46" header="0.23622047244094491" footer="0.25"/>
  <pageSetup paperSize="9" fitToHeight="64" orientation="portrait" horizontalDpi="180" verticalDpi="180" r:id="rId1"/>
  <headerFooter differentFirst="1">
    <oddFooter>&amp;C&amp;"Times New Roman,обычный"&amp;12&amp;P</oddFooter>
  </headerFooter>
  <rowBreaks count="1" manualBreakCount="1">
    <brk id="919" max="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I926"/>
  <sheetViews>
    <sheetView topLeftCell="A904" zoomScale="74" zoomScaleNormal="74" workbookViewId="0">
      <selection activeCell="E914" sqref="E914:E916"/>
    </sheetView>
  </sheetViews>
  <sheetFormatPr defaultRowHeight="18.75"/>
  <cols>
    <col min="1" max="1" width="9.140625" style="1"/>
    <col min="2" max="2" width="46" style="136" customWidth="1"/>
    <col min="3" max="5" width="20.7109375" style="137" customWidth="1"/>
    <col min="6" max="6" width="20.7109375" style="22" customWidth="1"/>
    <col min="7" max="7" width="21.85546875" style="12" customWidth="1"/>
    <col min="8" max="8" width="21" style="154" customWidth="1"/>
    <col min="9" max="9" width="22.42578125" style="154" customWidth="1"/>
    <col min="10" max="16384" width="9.140625" style="9"/>
  </cols>
  <sheetData>
    <row r="2" spans="1:9" ht="19.5" thickBot="1"/>
    <row r="3" spans="1:9" ht="50.1" customHeight="1">
      <c r="B3" s="314" t="s">
        <v>44</v>
      </c>
      <c r="C3" s="345" t="s">
        <v>108</v>
      </c>
      <c r="D3" s="318" t="s">
        <v>0</v>
      </c>
      <c r="E3" s="318" t="s">
        <v>1</v>
      </c>
      <c r="F3" s="320" t="s">
        <v>65</v>
      </c>
      <c r="G3" s="322" t="s">
        <v>58</v>
      </c>
    </row>
    <row r="4" spans="1:9" ht="55.5" customHeight="1" thickBot="1">
      <c r="B4" s="315"/>
      <c r="C4" s="346"/>
      <c r="D4" s="319"/>
      <c r="E4" s="319"/>
      <c r="F4" s="321"/>
      <c r="G4" s="323"/>
    </row>
    <row r="5" spans="1:9" ht="19.5" thickBot="1">
      <c r="B5" s="18">
        <v>1</v>
      </c>
      <c r="C5" s="19">
        <v>2</v>
      </c>
      <c r="D5" s="20">
        <v>3</v>
      </c>
      <c r="E5" s="20">
        <v>4</v>
      </c>
      <c r="F5" s="20">
        <v>5</v>
      </c>
      <c r="G5" s="21">
        <v>6</v>
      </c>
    </row>
    <row r="6" spans="1:9" ht="39.950000000000003" customHeight="1" thickBot="1">
      <c r="A6" s="1">
        <v>1</v>
      </c>
      <c r="B6" s="324" t="s">
        <v>63</v>
      </c>
      <c r="C6" s="325"/>
      <c r="D6" s="325"/>
      <c r="E6" s="325"/>
      <c r="F6" s="325"/>
      <c r="G6" s="326"/>
    </row>
    <row r="7" spans="1:9" s="3" customFormat="1" ht="51" customHeight="1">
      <c r="A7" s="1"/>
      <c r="B7" s="48" t="s">
        <v>2</v>
      </c>
      <c r="C7" s="44">
        <f>C10+C11+C9</f>
        <v>537058.9</v>
      </c>
      <c r="D7" s="44">
        <f>SUM(D12)</f>
        <v>627393</v>
      </c>
      <c r="E7" s="44">
        <f>SUM(E12)</f>
        <v>627380.70000000007</v>
      </c>
      <c r="F7" s="63">
        <f t="shared" ref="F7:F37" si="0">IF(D7=0,0,E7/D7)</f>
        <v>0.99998039506338143</v>
      </c>
      <c r="G7" s="64">
        <f>IF(E7=0,0,E7/C7)</f>
        <v>1.1681785740819117</v>
      </c>
      <c r="H7" s="154"/>
      <c r="I7" s="154"/>
    </row>
    <row r="8" spans="1:9" s="3" customFormat="1">
      <c r="A8" s="1"/>
      <c r="B8" s="49" t="s">
        <v>3</v>
      </c>
      <c r="C8" s="43"/>
      <c r="D8" s="43"/>
      <c r="E8" s="43"/>
      <c r="F8" s="63"/>
      <c r="G8" s="64"/>
      <c r="H8" s="154"/>
      <c r="I8" s="154"/>
    </row>
    <row r="9" spans="1:9" s="3" customFormat="1">
      <c r="A9" s="1"/>
      <c r="B9" s="49" t="s">
        <v>4</v>
      </c>
      <c r="C9" s="45">
        <f>C14</f>
        <v>29712.1</v>
      </c>
      <c r="D9" s="45">
        <f t="shared" ref="D9:E11" si="1">SUM(D14)</f>
        <v>8483.6</v>
      </c>
      <c r="E9" s="45">
        <f t="shared" si="1"/>
        <v>8483.6</v>
      </c>
      <c r="F9" s="63">
        <f t="shared" si="0"/>
        <v>1</v>
      </c>
      <c r="G9" s="64">
        <f t="shared" ref="G9:G61" si="2">IF(E9=0,0,E9/C9)</f>
        <v>0.28552677192120385</v>
      </c>
      <c r="H9" s="154"/>
      <c r="I9" s="154"/>
    </row>
    <row r="10" spans="1:9" s="3" customFormat="1">
      <c r="A10" s="1"/>
      <c r="B10" s="49" t="s">
        <v>5</v>
      </c>
      <c r="C10" s="45">
        <f t="shared" ref="C10" si="3">C15</f>
        <v>92040.6</v>
      </c>
      <c r="D10" s="45">
        <f t="shared" si="1"/>
        <v>139711.70000000001</v>
      </c>
      <c r="E10" s="45">
        <f t="shared" si="1"/>
        <v>139711.20000000001</v>
      </c>
      <c r="F10" s="63">
        <f t="shared" si="0"/>
        <v>0.99999642120166032</v>
      </c>
      <c r="G10" s="64">
        <f t="shared" si="2"/>
        <v>1.5179301308335669</v>
      </c>
      <c r="H10" s="154"/>
      <c r="I10" s="154"/>
    </row>
    <row r="11" spans="1:9" s="3" customFormat="1" ht="34.5">
      <c r="A11" s="1"/>
      <c r="B11" s="49" t="s">
        <v>9</v>
      </c>
      <c r="C11" s="45">
        <f>C16</f>
        <v>415306.2</v>
      </c>
      <c r="D11" s="45">
        <f t="shared" si="1"/>
        <v>479197.7</v>
      </c>
      <c r="E11" s="45">
        <f t="shared" si="1"/>
        <v>479185.9</v>
      </c>
      <c r="F11" s="63">
        <f t="shared" si="0"/>
        <v>0.99997537550785409</v>
      </c>
      <c r="G11" s="64">
        <f t="shared" si="2"/>
        <v>1.1538134995335971</v>
      </c>
      <c r="H11" s="154"/>
      <c r="I11" s="154"/>
    </row>
    <row r="12" spans="1:9" ht="49.5">
      <c r="B12" s="50" t="s">
        <v>78</v>
      </c>
      <c r="C12" s="41">
        <f>C15+C16+C14</f>
        <v>537058.9</v>
      </c>
      <c r="D12" s="73">
        <f>SUM(D14:D16)</f>
        <v>627393</v>
      </c>
      <c r="E12" s="73">
        <f>SUM(E14:E16)</f>
        <v>627380.70000000007</v>
      </c>
      <c r="F12" s="142">
        <f t="shared" si="0"/>
        <v>0.99998039506338143</v>
      </c>
      <c r="G12" s="143">
        <f t="shared" si="2"/>
        <v>1.1681785740819117</v>
      </c>
    </row>
    <row r="13" spans="1:9">
      <c r="B13" s="51" t="s">
        <v>3</v>
      </c>
      <c r="C13" s="41"/>
      <c r="D13" s="73"/>
      <c r="E13" s="73"/>
      <c r="F13" s="142"/>
      <c r="G13" s="143"/>
    </row>
    <row r="14" spans="1:9">
      <c r="B14" s="51" t="s">
        <v>4</v>
      </c>
      <c r="C14" s="42">
        <v>29712.1</v>
      </c>
      <c r="D14" s="46">
        <v>8483.6</v>
      </c>
      <c r="E14" s="46">
        <v>8483.6</v>
      </c>
      <c r="F14" s="142">
        <f t="shared" si="0"/>
        <v>1</v>
      </c>
      <c r="G14" s="143">
        <f t="shared" si="2"/>
        <v>0.28552677192120385</v>
      </c>
    </row>
    <row r="15" spans="1:9">
      <c r="B15" s="51" t="s">
        <v>5</v>
      </c>
      <c r="C15" s="42">
        <v>92040.6</v>
      </c>
      <c r="D15" s="46">
        <v>139711.70000000001</v>
      </c>
      <c r="E15" s="46">
        <v>139711.20000000001</v>
      </c>
      <c r="F15" s="142">
        <f t="shared" si="0"/>
        <v>0.99999642120166032</v>
      </c>
      <c r="G15" s="143">
        <f t="shared" si="2"/>
        <v>1.5179301308335669</v>
      </c>
    </row>
    <row r="16" spans="1:9" ht="33">
      <c r="B16" s="51" t="s">
        <v>9</v>
      </c>
      <c r="C16" s="42">
        <v>415306.2</v>
      </c>
      <c r="D16" s="46">
        <v>479197.7</v>
      </c>
      <c r="E16" s="46">
        <v>479185.9</v>
      </c>
      <c r="F16" s="142">
        <f t="shared" si="0"/>
        <v>0.99997537550785409</v>
      </c>
      <c r="G16" s="143">
        <f t="shared" si="2"/>
        <v>1.1538134995335971</v>
      </c>
    </row>
    <row r="17" spans="1:9" s="3" customFormat="1" ht="52.5" customHeight="1">
      <c r="A17" s="1"/>
      <c r="B17" s="52" t="s">
        <v>7</v>
      </c>
      <c r="C17" s="43">
        <f>SUM(C19:C21)</f>
        <v>488535.7</v>
      </c>
      <c r="D17" s="71">
        <f>SUM(D22,D27)</f>
        <v>666069.5</v>
      </c>
      <c r="E17" s="71">
        <f>SUM(E22,E27)</f>
        <v>666063.30000000005</v>
      </c>
      <c r="F17" s="142">
        <f t="shared" si="0"/>
        <v>0.99999069166205634</v>
      </c>
      <c r="G17" s="143">
        <f t="shared" si="2"/>
        <v>1.363387158809479</v>
      </c>
      <c r="H17" s="154"/>
      <c r="I17" s="154"/>
    </row>
    <row r="18" spans="1:9" s="3" customFormat="1">
      <c r="A18" s="1"/>
      <c r="B18" s="49" t="s">
        <v>3</v>
      </c>
      <c r="C18" s="43"/>
      <c r="D18" s="71"/>
      <c r="E18" s="71"/>
      <c r="F18" s="142"/>
      <c r="G18" s="143"/>
      <c r="H18" s="154"/>
      <c r="I18" s="154"/>
    </row>
    <row r="19" spans="1:9" s="3" customFormat="1">
      <c r="A19" s="1"/>
      <c r="B19" s="49" t="s">
        <v>4</v>
      </c>
      <c r="C19" s="45">
        <f t="shared" ref="C19:E21" si="4">SUM(C24,C29)</f>
        <v>8710.5</v>
      </c>
      <c r="D19" s="72">
        <f t="shared" si="4"/>
        <v>9170.1</v>
      </c>
      <c r="E19" s="72">
        <f t="shared" si="4"/>
        <v>9170.1</v>
      </c>
      <c r="F19" s="142">
        <f t="shared" si="0"/>
        <v>1</v>
      </c>
      <c r="G19" s="143">
        <f t="shared" si="2"/>
        <v>1.0527639056311349</v>
      </c>
      <c r="H19" s="154"/>
      <c r="I19" s="154"/>
    </row>
    <row r="20" spans="1:9" s="3" customFormat="1">
      <c r="A20" s="1"/>
      <c r="B20" s="49" t="s">
        <v>5</v>
      </c>
      <c r="C20" s="45">
        <f>C25</f>
        <v>119789.5</v>
      </c>
      <c r="D20" s="72">
        <f t="shared" si="4"/>
        <v>190632.4</v>
      </c>
      <c r="E20" s="72">
        <f t="shared" si="4"/>
        <v>190632.4</v>
      </c>
      <c r="F20" s="142">
        <f t="shared" si="0"/>
        <v>1</v>
      </c>
      <c r="G20" s="143">
        <f t="shared" si="2"/>
        <v>1.5913949052295902</v>
      </c>
      <c r="H20" s="154"/>
      <c r="I20" s="154"/>
    </row>
    <row r="21" spans="1:9" s="3" customFormat="1" ht="34.5">
      <c r="A21" s="1"/>
      <c r="B21" s="49" t="s">
        <v>9</v>
      </c>
      <c r="C21" s="45">
        <f>C26</f>
        <v>360035.7</v>
      </c>
      <c r="D21" s="72">
        <f t="shared" si="4"/>
        <v>466267</v>
      </c>
      <c r="E21" s="72">
        <f t="shared" si="4"/>
        <v>466260.8</v>
      </c>
      <c r="F21" s="142">
        <f t="shared" si="0"/>
        <v>0.99998670289769598</v>
      </c>
      <c r="G21" s="143">
        <f t="shared" si="2"/>
        <v>1.2950404640428712</v>
      </c>
      <c r="H21" s="154"/>
      <c r="I21" s="154"/>
    </row>
    <row r="22" spans="1:9" ht="49.5">
      <c r="B22" s="50" t="s">
        <v>78</v>
      </c>
      <c r="C22" s="41">
        <f>SUM(C24:C26)</f>
        <v>488535.7</v>
      </c>
      <c r="D22" s="73">
        <f>SUM(D24:D26)</f>
        <v>615094.69999999995</v>
      </c>
      <c r="E22" s="73">
        <f>SUM(E24:E26)</f>
        <v>615088.5</v>
      </c>
      <c r="F22" s="142">
        <f t="shared" si="0"/>
        <v>0.99998992025130451</v>
      </c>
      <c r="G22" s="143">
        <f t="shared" si="2"/>
        <v>1.2590451424532536</v>
      </c>
    </row>
    <row r="23" spans="1:9">
      <c r="B23" s="51" t="s">
        <v>3</v>
      </c>
      <c r="C23" s="41"/>
      <c r="D23" s="73"/>
      <c r="E23" s="73"/>
      <c r="F23" s="142"/>
      <c r="G23" s="143"/>
    </row>
    <row r="24" spans="1:9">
      <c r="B24" s="51" t="s">
        <v>4</v>
      </c>
      <c r="C24" s="42">
        <v>8710.5</v>
      </c>
      <c r="D24" s="46">
        <v>9070.1</v>
      </c>
      <c r="E24" s="46">
        <v>9070.1</v>
      </c>
      <c r="F24" s="142">
        <f t="shared" si="0"/>
        <v>1</v>
      </c>
      <c r="G24" s="143">
        <f t="shared" si="2"/>
        <v>1.041283508409391</v>
      </c>
    </row>
    <row r="25" spans="1:9">
      <c r="B25" s="51" t="s">
        <v>5</v>
      </c>
      <c r="C25" s="42">
        <v>119789.5</v>
      </c>
      <c r="D25" s="46">
        <v>176134.39999999999</v>
      </c>
      <c r="E25" s="46">
        <v>176134.39999999999</v>
      </c>
      <c r="F25" s="142">
        <f t="shared" si="0"/>
        <v>1</v>
      </c>
      <c r="G25" s="143">
        <f t="shared" si="2"/>
        <v>1.4703659335751464</v>
      </c>
    </row>
    <row r="26" spans="1:9" ht="33">
      <c r="B26" s="51" t="s">
        <v>45</v>
      </c>
      <c r="C26" s="42">
        <v>360035.7</v>
      </c>
      <c r="D26" s="46">
        <v>429890.2</v>
      </c>
      <c r="E26" s="46">
        <v>429884</v>
      </c>
      <c r="F26" s="142">
        <f t="shared" si="0"/>
        <v>0.99998557771263452</v>
      </c>
      <c r="G26" s="143">
        <f t="shared" si="2"/>
        <v>1.1940038168437186</v>
      </c>
    </row>
    <row r="27" spans="1:9" ht="69" customHeight="1">
      <c r="B27" s="50" t="s">
        <v>101</v>
      </c>
      <c r="C27" s="41" t="s">
        <v>6</v>
      </c>
      <c r="D27" s="46">
        <f>SUM(D29:D31)</f>
        <v>50974.8</v>
      </c>
      <c r="E27" s="46">
        <f>SUM(E29:E31)</f>
        <v>50974.8</v>
      </c>
      <c r="F27" s="142">
        <f t="shared" si="0"/>
        <v>1</v>
      </c>
      <c r="G27" s="143" t="e">
        <f t="shared" si="2"/>
        <v>#VALUE!</v>
      </c>
    </row>
    <row r="28" spans="1:9">
      <c r="B28" s="51" t="s">
        <v>3</v>
      </c>
      <c r="C28" s="41"/>
      <c r="D28" s="46"/>
      <c r="E28" s="46"/>
      <c r="F28" s="142"/>
      <c r="G28" s="143"/>
    </row>
    <row r="29" spans="1:9">
      <c r="B29" s="51" t="s">
        <v>4</v>
      </c>
      <c r="C29" s="41" t="s">
        <v>6</v>
      </c>
      <c r="D29" s="46">
        <v>100</v>
      </c>
      <c r="E29" s="46">
        <v>100</v>
      </c>
      <c r="F29" s="142">
        <f t="shared" si="0"/>
        <v>1</v>
      </c>
      <c r="G29" s="143" t="e">
        <f t="shared" si="2"/>
        <v>#VALUE!</v>
      </c>
    </row>
    <row r="30" spans="1:9">
      <c r="B30" s="51" t="s">
        <v>5</v>
      </c>
      <c r="C30" s="41" t="s">
        <v>6</v>
      </c>
      <c r="D30" s="46">
        <v>14498</v>
      </c>
      <c r="E30" s="46">
        <v>14498</v>
      </c>
      <c r="F30" s="142">
        <f t="shared" si="0"/>
        <v>1</v>
      </c>
      <c r="G30" s="143" t="e">
        <f t="shared" si="2"/>
        <v>#VALUE!</v>
      </c>
    </row>
    <row r="31" spans="1:9" ht="33">
      <c r="B31" s="51" t="s">
        <v>9</v>
      </c>
      <c r="C31" s="41" t="s">
        <v>6</v>
      </c>
      <c r="D31" s="46">
        <v>36376.800000000003</v>
      </c>
      <c r="E31" s="46">
        <v>36376.800000000003</v>
      </c>
      <c r="F31" s="142">
        <f t="shared" si="0"/>
        <v>1</v>
      </c>
      <c r="G31" s="143" t="e">
        <f t="shared" si="2"/>
        <v>#VALUE!</v>
      </c>
    </row>
    <row r="32" spans="1:9" s="3" customFormat="1" ht="66">
      <c r="A32" s="1"/>
      <c r="B32" s="52" t="s">
        <v>107</v>
      </c>
      <c r="C32" s="43">
        <f>SUM(C34:C36)</f>
        <v>7087.3</v>
      </c>
      <c r="D32" s="71">
        <f>SUM(D37)</f>
        <v>11563.2</v>
      </c>
      <c r="E32" s="71">
        <f>SUM(E37)</f>
        <v>11563.2</v>
      </c>
      <c r="F32" s="142">
        <f t="shared" si="0"/>
        <v>1</v>
      </c>
      <c r="G32" s="143">
        <f t="shared" si="2"/>
        <v>1.6315381033679963</v>
      </c>
      <c r="H32" s="154"/>
      <c r="I32" s="154"/>
    </row>
    <row r="33" spans="1:9" s="3" customFormat="1">
      <c r="A33" s="1"/>
      <c r="B33" s="49" t="s">
        <v>3</v>
      </c>
      <c r="C33" s="43"/>
      <c r="D33" s="71"/>
      <c r="E33" s="71"/>
      <c r="F33" s="142"/>
      <c r="G33" s="143"/>
      <c r="H33" s="154"/>
      <c r="I33" s="154"/>
    </row>
    <row r="34" spans="1:9" s="3" customFormat="1">
      <c r="A34" s="1"/>
      <c r="B34" s="49" t="s">
        <v>4</v>
      </c>
      <c r="C34" s="45" t="s">
        <v>6</v>
      </c>
      <c r="D34" s="72" t="s">
        <v>6</v>
      </c>
      <c r="E34" s="72" t="s">
        <v>6</v>
      </c>
      <c r="F34" s="142" t="e">
        <f t="shared" si="0"/>
        <v>#VALUE!</v>
      </c>
      <c r="G34" s="143" t="e">
        <f t="shared" si="2"/>
        <v>#VALUE!</v>
      </c>
      <c r="H34" s="154"/>
      <c r="I34" s="154"/>
    </row>
    <row r="35" spans="1:9" s="3" customFormat="1">
      <c r="A35" s="1"/>
      <c r="B35" s="49" t="s">
        <v>5</v>
      </c>
      <c r="C35" s="45" t="s">
        <v>6</v>
      </c>
      <c r="D35" s="72" t="s">
        <v>6</v>
      </c>
      <c r="E35" s="72" t="s">
        <v>6</v>
      </c>
      <c r="F35" s="142" t="e">
        <f t="shared" si="0"/>
        <v>#VALUE!</v>
      </c>
      <c r="G35" s="143" t="e">
        <f t="shared" si="2"/>
        <v>#VALUE!</v>
      </c>
      <c r="H35" s="154"/>
      <c r="I35" s="154"/>
    </row>
    <row r="36" spans="1:9" s="3" customFormat="1" ht="34.5">
      <c r="A36" s="1"/>
      <c r="B36" s="49" t="s">
        <v>45</v>
      </c>
      <c r="C36" s="45">
        <f>C41</f>
        <v>7087.3</v>
      </c>
      <c r="D36" s="72">
        <f>SUM(D41)</f>
        <v>11563.2</v>
      </c>
      <c r="E36" s="72">
        <f>SUM(E41)</f>
        <v>11563.2</v>
      </c>
      <c r="F36" s="142">
        <f t="shared" si="0"/>
        <v>1</v>
      </c>
      <c r="G36" s="143">
        <f t="shared" si="2"/>
        <v>1.6315381033679963</v>
      </c>
      <c r="H36" s="154"/>
      <c r="I36" s="154"/>
    </row>
    <row r="37" spans="1:9" ht="49.5">
      <c r="B37" s="50" t="s">
        <v>78</v>
      </c>
      <c r="C37" s="41">
        <f>SUM(C39:C41)</f>
        <v>7087.3</v>
      </c>
      <c r="D37" s="73">
        <f>SUM(D39:D41)</f>
        <v>11563.2</v>
      </c>
      <c r="E37" s="73">
        <f>SUM(E39:E41)</f>
        <v>11563.2</v>
      </c>
      <c r="F37" s="142">
        <f t="shared" si="0"/>
        <v>1</v>
      </c>
      <c r="G37" s="143">
        <f t="shared" si="2"/>
        <v>1.6315381033679963</v>
      </c>
    </row>
    <row r="38" spans="1:9">
      <c r="B38" s="51" t="s">
        <v>3</v>
      </c>
      <c r="C38" s="41"/>
      <c r="D38" s="73"/>
      <c r="E38" s="73"/>
      <c r="F38" s="142"/>
      <c r="G38" s="143"/>
    </row>
    <row r="39" spans="1:9">
      <c r="B39" s="51" t="s">
        <v>4</v>
      </c>
      <c r="C39" s="42" t="s">
        <v>6</v>
      </c>
      <c r="D39" s="46" t="s">
        <v>6</v>
      </c>
      <c r="E39" s="46" t="s">
        <v>6</v>
      </c>
      <c r="F39" s="142" t="e">
        <f t="shared" ref="F39:F61" si="5">IF(D39=0,0,E39/D39)</f>
        <v>#VALUE!</v>
      </c>
      <c r="G39" s="143" t="e">
        <f t="shared" si="2"/>
        <v>#VALUE!</v>
      </c>
    </row>
    <row r="40" spans="1:9">
      <c r="B40" s="51" t="s">
        <v>5</v>
      </c>
      <c r="C40" s="42" t="s">
        <v>6</v>
      </c>
      <c r="D40" s="46" t="s">
        <v>6</v>
      </c>
      <c r="E40" s="46" t="s">
        <v>6</v>
      </c>
      <c r="F40" s="142" t="e">
        <f t="shared" si="5"/>
        <v>#VALUE!</v>
      </c>
      <c r="G40" s="143" t="e">
        <f t="shared" si="2"/>
        <v>#VALUE!</v>
      </c>
    </row>
    <row r="41" spans="1:9" ht="33">
      <c r="B41" s="51" t="s">
        <v>45</v>
      </c>
      <c r="C41" s="42">
        <v>7087.3</v>
      </c>
      <c r="D41" s="46">
        <v>11563.2</v>
      </c>
      <c r="E41" s="46">
        <v>11563.2</v>
      </c>
      <c r="F41" s="142">
        <f t="shared" si="5"/>
        <v>1</v>
      </c>
      <c r="G41" s="143">
        <f t="shared" si="2"/>
        <v>1.6315381033679963</v>
      </c>
    </row>
    <row r="42" spans="1:9" s="3" customFormat="1" ht="49.5">
      <c r="A42" s="1"/>
      <c r="B42" s="52" t="s">
        <v>81</v>
      </c>
      <c r="C42" s="43">
        <f>SUM(C47,C52)</f>
        <v>5000</v>
      </c>
      <c r="D42" s="71">
        <f>SUM(D47,D52)</f>
        <v>5392.4</v>
      </c>
      <c r="E42" s="71">
        <f>SUM(E47,E52)</f>
        <v>892.2</v>
      </c>
      <c r="F42" s="142">
        <f t="shared" si="5"/>
        <v>0.16545508493435207</v>
      </c>
      <c r="G42" s="143">
        <f t="shared" si="2"/>
        <v>0.17844000000000002</v>
      </c>
      <c r="H42" s="154"/>
      <c r="I42" s="154"/>
    </row>
    <row r="43" spans="1:9" s="3" customFormat="1">
      <c r="A43" s="1"/>
      <c r="B43" s="49" t="s">
        <v>3</v>
      </c>
      <c r="C43" s="45"/>
      <c r="D43" s="72"/>
      <c r="E43" s="72"/>
      <c r="F43" s="142"/>
      <c r="G43" s="143"/>
      <c r="H43" s="154"/>
      <c r="I43" s="154"/>
    </row>
    <row r="44" spans="1:9" s="3" customFormat="1">
      <c r="A44" s="1"/>
      <c r="B44" s="49" t="s">
        <v>4</v>
      </c>
      <c r="C44" s="45" t="str">
        <f t="shared" ref="C44:E46" si="6">C49</f>
        <v>-</v>
      </c>
      <c r="D44" s="72" t="str">
        <f t="shared" si="6"/>
        <v>-</v>
      </c>
      <c r="E44" s="72" t="str">
        <f t="shared" si="6"/>
        <v>-</v>
      </c>
      <c r="F44" s="142" t="e">
        <f t="shared" si="5"/>
        <v>#VALUE!</v>
      </c>
      <c r="G44" s="143" t="e">
        <f t="shared" si="2"/>
        <v>#VALUE!</v>
      </c>
      <c r="H44" s="154"/>
      <c r="I44" s="154"/>
    </row>
    <row r="45" spans="1:9" s="3" customFormat="1">
      <c r="A45" s="1"/>
      <c r="B45" s="49" t="s">
        <v>5</v>
      </c>
      <c r="C45" s="45">
        <f>SUM(C50,C55)</f>
        <v>5000</v>
      </c>
      <c r="D45" s="72">
        <f>SUM(D50,D55)</f>
        <v>5000</v>
      </c>
      <c r="E45" s="72">
        <f>SUM(E50,E55)</f>
        <v>499.9</v>
      </c>
      <c r="F45" s="142">
        <f t="shared" si="5"/>
        <v>9.9979999999999999E-2</v>
      </c>
      <c r="G45" s="143">
        <f t="shared" si="2"/>
        <v>9.9979999999999999E-2</v>
      </c>
      <c r="H45" s="154"/>
      <c r="I45" s="154"/>
    </row>
    <row r="46" spans="1:9" s="3" customFormat="1" ht="34.5">
      <c r="A46" s="1"/>
      <c r="B46" s="49" t="s">
        <v>45</v>
      </c>
      <c r="C46" s="45" t="str">
        <f t="shared" si="6"/>
        <v>-</v>
      </c>
      <c r="D46" s="72">
        <f>SUM(D51,D56)</f>
        <v>392.4</v>
      </c>
      <c r="E46" s="72">
        <f>SUM(E51,E56)</f>
        <v>392.3</v>
      </c>
      <c r="F46" s="142">
        <f t="shared" si="5"/>
        <v>0.99974515800203878</v>
      </c>
      <c r="G46" s="143" t="e">
        <f t="shared" si="2"/>
        <v>#VALUE!</v>
      </c>
      <c r="H46" s="154"/>
      <c r="I46" s="154"/>
    </row>
    <row r="47" spans="1:9" ht="49.5">
      <c r="B47" s="50" t="s">
        <v>78</v>
      </c>
      <c r="C47" s="41">
        <f>SUM(C49:C51)</f>
        <v>5000</v>
      </c>
      <c r="D47" s="73">
        <f>SUM(D49:D51)</f>
        <v>0</v>
      </c>
      <c r="E47" s="73">
        <f>SUM(E49:E51)</f>
        <v>0</v>
      </c>
      <c r="F47" s="142">
        <f t="shared" si="5"/>
        <v>0</v>
      </c>
      <c r="G47" s="143">
        <f t="shared" si="2"/>
        <v>0</v>
      </c>
    </row>
    <row r="48" spans="1:9">
      <c r="B48" s="51" t="s">
        <v>3</v>
      </c>
      <c r="C48" s="42"/>
      <c r="D48" s="46"/>
      <c r="E48" s="46"/>
      <c r="F48" s="142"/>
      <c r="G48" s="143"/>
    </row>
    <row r="49" spans="1:9">
      <c r="B49" s="51" t="s">
        <v>4</v>
      </c>
      <c r="C49" s="42" t="s">
        <v>6</v>
      </c>
      <c r="D49" s="46" t="s">
        <v>6</v>
      </c>
      <c r="E49" s="46" t="s">
        <v>6</v>
      </c>
      <c r="F49" s="142" t="e">
        <f t="shared" si="5"/>
        <v>#VALUE!</v>
      </c>
      <c r="G49" s="143" t="e">
        <f t="shared" si="2"/>
        <v>#VALUE!</v>
      </c>
    </row>
    <row r="50" spans="1:9">
      <c r="B50" s="51" t="s">
        <v>5</v>
      </c>
      <c r="C50" s="42">
        <v>5000</v>
      </c>
      <c r="D50" s="46" t="s">
        <v>6</v>
      </c>
      <c r="E50" s="46" t="s">
        <v>6</v>
      </c>
      <c r="F50" s="142" t="e">
        <f t="shared" si="5"/>
        <v>#VALUE!</v>
      </c>
      <c r="G50" s="143" t="e">
        <f t="shared" si="2"/>
        <v>#VALUE!</v>
      </c>
    </row>
    <row r="51" spans="1:9" ht="38.25" customHeight="1">
      <c r="B51" s="51" t="s">
        <v>45</v>
      </c>
      <c r="C51" s="42" t="s">
        <v>6</v>
      </c>
      <c r="D51" s="46" t="s">
        <v>6</v>
      </c>
      <c r="E51" s="46" t="s">
        <v>6</v>
      </c>
      <c r="F51" s="142" t="e">
        <f t="shared" si="5"/>
        <v>#VALUE!</v>
      </c>
      <c r="G51" s="143" t="e">
        <f t="shared" si="2"/>
        <v>#VALUE!</v>
      </c>
    </row>
    <row r="52" spans="1:9" s="98" customFormat="1" ht="49.5">
      <c r="A52" s="17"/>
      <c r="B52" s="50" t="s">
        <v>50</v>
      </c>
      <c r="C52" s="41" t="s">
        <v>6</v>
      </c>
      <c r="D52" s="73">
        <f>SUM(D54:D56)</f>
        <v>5392.4</v>
      </c>
      <c r="E52" s="73">
        <f>SUM(E54:E56)</f>
        <v>892.2</v>
      </c>
      <c r="F52" s="142">
        <f t="shared" si="5"/>
        <v>0.16545508493435207</v>
      </c>
      <c r="G52" s="143" t="e">
        <f t="shared" si="2"/>
        <v>#VALUE!</v>
      </c>
      <c r="H52" s="155"/>
      <c r="I52" s="155"/>
    </row>
    <row r="53" spans="1:9" s="98" customFormat="1">
      <c r="A53" s="17"/>
      <c r="B53" s="51" t="s">
        <v>3</v>
      </c>
      <c r="C53" s="42"/>
      <c r="D53" s="46"/>
      <c r="E53" s="46"/>
      <c r="F53" s="142"/>
      <c r="G53" s="143"/>
      <c r="H53" s="155"/>
      <c r="I53" s="155"/>
    </row>
    <row r="54" spans="1:9" s="98" customFormat="1">
      <c r="A54" s="17"/>
      <c r="B54" s="51" t="s">
        <v>4</v>
      </c>
      <c r="C54" s="42" t="s">
        <v>6</v>
      </c>
      <c r="D54" s="46" t="s">
        <v>6</v>
      </c>
      <c r="E54" s="46" t="s">
        <v>6</v>
      </c>
      <c r="F54" s="142" t="e">
        <f t="shared" ref="F54:F56" si="7">IF(D54=0,0,E54/D54)</f>
        <v>#VALUE!</v>
      </c>
      <c r="G54" s="143" t="e">
        <f t="shared" ref="G54:G56" si="8">IF(E54=0,0,E54/C54)</f>
        <v>#VALUE!</v>
      </c>
      <c r="H54" s="155"/>
      <c r="I54" s="155"/>
    </row>
    <row r="55" spans="1:9" s="98" customFormat="1">
      <c r="A55" s="17"/>
      <c r="B55" s="51" t="s">
        <v>5</v>
      </c>
      <c r="C55" s="42" t="s">
        <v>6</v>
      </c>
      <c r="D55" s="46">
        <v>5000</v>
      </c>
      <c r="E55" s="46">
        <v>499.9</v>
      </c>
      <c r="F55" s="142">
        <f t="shared" si="7"/>
        <v>9.9979999999999999E-2</v>
      </c>
      <c r="G55" s="143" t="e">
        <f t="shared" si="8"/>
        <v>#VALUE!</v>
      </c>
      <c r="H55" s="155"/>
      <c r="I55" s="155"/>
    </row>
    <row r="56" spans="1:9" s="98" customFormat="1" ht="33">
      <c r="A56" s="17"/>
      <c r="B56" s="51" t="s">
        <v>45</v>
      </c>
      <c r="C56" s="42" t="s">
        <v>6</v>
      </c>
      <c r="D56" s="46">
        <v>392.4</v>
      </c>
      <c r="E56" s="46">
        <v>392.3</v>
      </c>
      <c r="F56" s="142">
        <f t="shared" si="7"/>
        <v>0.99974515800203878</v>
      </c>
      <c r="G56" s="143" t="e">
        <f t="shared" si="8"/>
        <v>#VALUE!</v>
      </c>
      <c r="H56" s="155"/>
      <c r="I56" s="155"/>
    </row>
    <row r="57" spans="1:9" s="3" customFormat="1">
      <c r="A57" s="1"/>
      <c r="B57" s="52" t="s">
        <v>8</v>
      </c>
      <c r="C57" s="43">
        <f>SUM(C42,C32,C17,C7)</f>
        <v>1037681.9</v>
      </c>
      <c r="D57" s="71">
        <f>SUM(D42,D32,D17,D7)</f>
        <v>1310418.1000000001</v>
      </c>
      <c r="E57" s="71">
        <f>SUM(E42,E32,E17,E7)</f>
        <v>1305899.4000000001</v>
      </c>
      <c r="F57" s="142">
        <f t="shared" si="5"/>
        <v>0.99655171124391528</v>
      </c>
      <c r="G57" s="143">
        <f t="shared" si="2"/>
        <v>1.2584775739077652</v>
      </c>
      <c r="H57" s="154">
        <v>1310418.149</v>
      </c>
      <c r="I57" s="154">
        <v>1305899.388</v>
      </c>
    </row>
    <row r="58" spans="1:9" s="3" customFormat="1">
      <c r="A58" s="1"/>
      <c r="B58" s="49" t="s">
        <v>3</v>
      </c>
      <c r="C58" s="43"/>
      <c r="D58" s="71"/>
      <c r="E58" s="71"/>
      <c r="F58" s="142"/>
      <c r="G58" s="143"/>
      <c r="H58" s="154"/>
      <c r="I58" s="154"/>
    </row>
    <row r="59" spans="1:9" s="3" customFormat="1">
      <c r="A59" s="1"/>
      <c r="B59" s="49" t="s">
        <v>4</v>
      </c>
      <c r="C59" s="45">
        <f t="shared" ref="C59:E61" si="9">SUM(C9,C19,C34,C44)</f>
        <v>38422.6</v>
      </c>
      <c r="D59" s="72">
        <f t="shared" si="9"/>
        <v>17653.7</v>
      </c>
      <c r="E59" s="72">
        <f t="shared" si="9"/>
        <v>17653.7</v>
      </c>
      <c r="F59" s="142">
        <f t="shared" si="5"/>
        <v>1</v>
      </c>
      <c r="G59" s="143">
        <f t="shared" si="2"/>
        <v>0.4594613586795272</v>
      </c>
      <c r="H59" s="154"/>
      <c r="I59" s="154"/>
    </row>
    <row r="60" spans="1:9" s="3" customFormat="1">
      <c r="A60" s="1"/>
      <c r="B60" s="49" t="s">
        <v>5</v>
      </c>
      <c r="C60" s="45">
        <f>SUM(C10,C20,C35,C45)</f>
        <v>216830.1</v>
      </c>
      <c r="D60" s="72">
        <f t="shared" si="9"/>
        <v>335344.09999999998</v>
      </c>
      <c r="E60" s="72">
        <f t="shared" si="9"/>
        <v>330843.5</v>
      </c>
      <c r="F60" s="142">
        <f t="shared" si="5"/>
        <v>0.98657915854192757</v>
      </c>
      <c r="G60" s="143">
        <f t="shared" si="2"/>
        <v>1.5258190629437518</v>
      </c>
      <c r="H60" s="154"/>
      <c r="I60" s="154"/>
    </row>
    <row r="61" spans="1:9" s="3" customFormat="1" ht="35.25" thickBot="1">
      <c r="A61" s="1"/>
      <c r="B61" s="60" t="s">
        <v>9</v>
      </c>
      <c r="C61" s="45">
        <f>SUM(C11,C21,C36,C46)</f>
        <v>782429.20000000007</v>
      </c>
      <c r="D61" s="72">
        <f t="shared" si="9"/>
        <v>957420.29999999993</v>
      </c>
      <c r="E61" s="72">
        <f t="shared" si="9"/>
        <v>957402.2</v>
      </c>
      <c r="F61" s="142">
        <f t="shared" si="5"/>
        <v>0.99998109503214005</v>
      </c>
      <c r="G61" s="143">
        <f t="shared" si="2"/>
        <v>1.2236279014126772</v>
      </c>
      <c r="H61" s="154"/>
      <c r="I61" s="154"/>
    </row>
    <row r="62" spans="1:9" ht="39.75" customHeight="1" thickBot="1">
      <c r="A62" s="1">
        <v>2</v>
      </c>
      <c r="B62" s="324" t="s">
        <v>99</v>
      </c>
      <c r="C62" s="325"/>
      <c r="D62" s="325"/>
      <c r="E62" s="325"/>
      <c r="F62" s="325"/>
      <c r="G62" s="326"/>
    </row>
    <row r="63" spans="1:9" s="3" customFormat="1" ht="49.5">
      <c r="A63" s="1"/>
      <c r="B63" s="48" t="s">
        <v>10</v>
      </c>
      <c r="C63" s="44">
        <f>C64</f>
        <v>19827</v>
      </c>
      <c r="D63" s="44">
        <f>D64</f>
        <v>22070.6</v>
      </c>
      <c r="E63" s="44">
        <f>E64</f>
        <v>22062.2</v>
      </c>
      <c r="F63" s="63">
        <f t="shared" ref="F63:F81" si="10">IF(D63=0,0,E63/D63)</f>
        <v>0.99961940318795151</v>
      </c>
      <c r="G63" s="64">
        <f t="shared" ref="G63:G81" si="11">IF(E63=0,0,E63/C63)</f>
        <v>1.1127351591264438</v>
      </c>
      <c r="H63" s="154"/>
      <c r="I63" s="154"/>
    </row>
    <row r="64" spans="1:9" ht="73.5" customHeight="1">
      <c r="B64" s="50" t="s">
        <v>79</v>
      </c>
      <c r="C64" s="41">
        <v>19827</v>
      </c>
      <c r="D64" s="41">
        <v>22070.6</v>
      </c>
      <c r="E64" s="41">
        <v>22062.2</v>
      </c>
      <c r="F64" s="63">
        <f t="shared" si="10"/>
        <v>0.99961940318795151</v>
      </c>
      <c r="G64" s="64">
        <f t="shared" si="11"/>
        <v>1.1127351591264438</v>
      </c>
    </row>
    <row r="65" spans="1:9" s="3" customFormat="1" ht="76.5" customHeight="1">
      <c r="A65" s="1"/>
      <c r="B65" s="52" t="s">
        <v>87</v>
      </c>
      <c r="C65" s="43">
        <f>C66</f>
        <v>7788.6</v>
      </c>
      <c r="D65" s="43">
        <f>D66</f>
        <v>11152.4</v>
      </c>
      <c r="E65" s="43">
        <f>E66</f>
        <v>11152.3</v>
      </c>
      <c r="F65" s="63">
        <f t="shared" si="10"/>
        <v>0.99999103332018213</v>
      </c>
      <c r="G65" s="64">
        <f t="shared" si="11"/>
        <v>1.4318747913617336</v>
      </c>
      <c r="H65" s="154"/>
      <c r="I65" s="154"/>
    </row>
    <row r="66" spans="1:9" ht="66.75" customHeight="1">
      <c r="B66" s="50" t="s">
        <v>79</v>
      </c>
      <c r="C66" s="41">
        <v>7788.6</v>
      </c>
      <c r="D66" s="41">
        <v>11152.4</v>
      </c>
      <c r="E66" s="41">
        <v>11152.3</v>
      </c>
      <c r="F66" s="63">
        <f t="shared" si="10"/>
        <v>0.99999103332018213</v>
      </c>
      <c r="G66" s="64">
        <f t="shared" si="11"/>
        <v>1.4318747913617336</v>
      </c>
    </row>
    <row r="67" spans="1:9" s="3" customFormat="1" ht="36" customHeight="1">
      <c r="A67" s="1"/>
      <c r="B67" s="52" t="s">
        <v>11</v>
      </c>
      <c r="C67" s="43">
        <f>C68</f>
        <v>10615.9</v>
      </c>
      <c r="D67" s="71">
        <f>D68</f>
        <v>17759.900000000001</v>
      </c>
      <c r="E67" s="71">
        <f>E68</f>
        <v>17759.400000000001</v>
      </c>
      <c r="F67" s="63">
        <f t="shared" si="10"/>
        <v>0.99997184668832595</v>
      </c>
      <c r="G67" s="64">
        <f t="shared" si="11"/>
        <v>1.6729057357360189</v>
      </c>
      <c r="H67" s="154"/>
      <c r="I67" s="154"/>
    </row>
    <row r="68" spans="1:9" ht="49.5">
      <c r="B68" s="50" t="s">
        <v>79</v>
      </c>
      <c r="C68" s="41">
        <v>10615.9</v>
      </c>
      <c r="D68" s="73">
        <v>17759.900000000001</v>
      </c>
      <c r="E68" s="73">
        <v>17759.400000000001</v>
      </c>
      <c r="F68" s="63">
        <f t="shared" si="10"/>
        <v>0.99997184668832595</v>
      </c>
      <c r="G68" s="64">
        <f t="shared" si="11"/>
        <v>1.6729057357360189</v>
      </c>
    </row>
    <row r="69" spans="1:9" s="3" customFormat="1" ht="66">
      <c r="A69" s="1"/>
      <c r="B69" s="52" t="s">
        <v>12</v>
      </c>
      <c r="C69" s="43">
        <f>C70</f>
        <v>139721.70000000001</v>
      </c>
      <c r="D69" s="71">
        <f>D70</f>
        <v>164257.60000000001</v>
      </c>
      <c r="E69" s="71">
        <f>E70</f>
        <v>164248.1</v>
      </c>
      <c r="F69" s="63">
        <f t="shared" si="10"/>
        <v>0.99994216401554636</v>
      </c>
      <c r="G69" s="64">
        <f t="shared" si="11"/>
        <v>1.1755375149314673</v>
      </c>
      <c r="H69" s="154"/>
      <c r="I69" s="154"/>
    </row>
    <row r="70" spans="1:9" ht="49.5">
      <c r="B70" s="50" t="s">
        <v>79</v>
      </c>
      <c r="C70" s="41">
        <v>139721.70000000001</v>
      </c>
      <c r="D70" s="73">
        <v>164257.60000000001</v>
      </c>
      <c r="E70" s="73">
        <v>164248.1</v>
      </c>
      <c r="F70" s="63">
        <f t="shared" si="10"/>
        <v>0.99994216401554636</v>
      </c>
      <c r="G70" s="64">
        <f t="shared" si="11"/>
        <v>1.1755375149314673</v>
      </c>
    </row>
    <row r="71" spans="1:9" s="3" customFormat="1" ht="89.25" customHeight="1">
      <c r="A71" s="1"/>
      <c r="B71" s="52" t="s">
        <v>88</v>
      </c>
      <c r="C71" s="43">
        <f>C76</f>
        <v>243551</v>
      </c>
      <c r="D71" s="43">
        <f>D76</f>
        <v>165095.6</v>
      </c>
      <c r="E71" s="43">
        <f>E76</f>
        <v>165067.70000000001</v>
      </c>
      <c r="F71" s="63">
        <f t="shared" si="10"/>
        <v>0.99983100700442651</v>
      </c>
      <c r="G71" s="64">
        <f t="shared" si="11"/>
        <v>0.67775414594889782</v>
      </c>
      <c r="H71" s="154"/>
      <c r="I71" s="154"/>
    </row>
    <row r="72" spans="1:9" s="3" customFormat="1">
      <c r="A72" s="1"/>
      <c r="B72" s="49" t="s">
        <v>3</v>
      </c>
      <c r="C72" s="43"/>
      <c r="D72" s="43"/>
      <c r="E72" s="43"/>
      <c r="F72" s="63"/>
      <c r="G72" s="64"/>
      <c r="H72" s="154"/>
      <c r="I72" s="154"/>
    </row>
    <row r="73" spans="1:9" s="3" customFormat="1">
      <c r="A73" s="1"/>
      <c r="B73" s="49" t="s">
        <v>4</v>
      </c>
      <c r="C73" s="43" t="s">
        <v>6</v>
      </c>
      <c r="D73" s="43" t="s">
        <v>6</v>
      </c>
      <c r="E73" s="43" t="s">
        <v>6</v>
      </c>
      <c r="F73" s="63" t="e">
        <f t="shared" si="10"/>
        <v>#VALUE!</v>
      </c>
      <c r="G73" s="64" t="e">
        <f t="shared" si="11"/>
        <v>#VALUE!</v>
      </c>
      <c r="H73" s="154"/>
      <c r="I73" s="154"/>
    </row>
    <row r="74" spans="1:9" s="3" customFormat="1">
      <c r="A74" s="1"/>
      <c r="B74" s="49" t="s">
        <v>5</v>
      </c>
      <c r="C74" s="45">
        <f>C79</f>
        <v>243551</v>
      </c>
      <c r="D74" s="45">
        <f>D79</f>
        <v>165095.6</v>
      </c>
      <c r="E74" s="45">
        <f>E79</f>
        <v>165067.70000000001</v>
      </c>
      <c r="F74" s="63">
        <f>IF(D74=0,0,E74/D74)</f>
        <v>0.99983100700442651</v>
      </c>
      <c r="G74" s="64">
        <f>IF(E74=0,0,E74/C74)</f>
        <v>0.67775414594889782</v>
      </c>
      <c r="H74" s="154"/>
      <c r="I74" s="154"/>
    </row>
    <row r="75" spans="1:9" s="3" customFormat="1" ht="34.5">
      <c r="A75" s="1"/>
      <c r="B75" s="49" t="s">
        <v>45</v>
      </c>
      <c r="C75" s="58" t="s">
        <v>6</v>
      </c>
      <c r="D75" s="58" t="s">
        <v>6</v>
      </c>
      <c r="E75" s="58" t="s">
        <v>6</v>
      </c>
      <c r="F75" s="63" t="e">
        <f t="shared" si="10"/>
        <v>#VALUE!</v>
      </c>
      <c r="G75" s="64" t="e">
        <f t="shared" si="11"/>
        <v>#VALUE!</v>
      </c>
      <c r="H75" s="154"/>
      <c r="I75" s="154"/>
    </row>
    <row r="76" spans="1:9" ht="81.75" customHeight="1">
      <c r="B76" s="56" t="s">
        <v>79</v>
      </c>
      <c r="C76" s="40">
        <f>SUM(C78:C80)</f>
        <v>243551</v>
      </c>
      <c r="D76" s="40">
        <f>SUM(D78:D80)</f>
        <v>165095.6</v>
      </c>
      <c r="E76" s="40">
        <f>SUM(E78:E80)</f>
        <v>165067.70000000001</v>
      </c>
      <c r="F76" s="63">
        <f t="shared" si="10"/>
        <v>0.99983100700442651</v>
      </c>
      <c r="G76" s="64">
        <f t="shared" si="11"/>
        <v>0.67775414594889782</v>
      </c>
    </row>
    <row r="77" spans="1:9">
      <c r="B77" s="51" t="s">
        <v>3</v>
      </c>
      <c r="C77" s="41"/>
      <c r="D77" s="41"/>
      <c r="E77" s="41"/>
      <c r="F77" s="63"/>
      <c r="G77" s="64"/>
    </row>
    <row r="78" spans="1:9">
      <c r="B78" s="51" t="s">
        <v>4</v>
      </c>
      <c r="C78" s="41" t="s">
        <v>6</v>
      </c>
      <c r="D78" s="41" t="s">
        <v>6</v>
      </c>
      <c r="E78" s="41" t="s">
        <v>6</v>
      </c>
      <c r="F78" s="63" t="e">
        <f t="shared" si="10"/>
        <v>#VALUE!</v>
      </c>
      <c r="G78" s="64" t="e">
        <f t="shared" si="11"/>
        <v>#VALUE!</v>
      </c>
    </row>
    <row r="79" spans="1:9">
      <c r="B79" s="51" t="s">
        <v>5</v>
      </c>
      <c r="C79" s="42">
        <v>243551</v>
      </c>
      <c r="D79" s="42">
        <v>165095.6</v>
      </c>
      <c r="E79" s="42">
        <v>165067.70000000001</v>
      </c>
      <c r="F79" s="63">
        <f>IF(D79=0,0,E79/D79)</f>
        <v>0.99983100700442651</v>
      </c>
      <c r="G79" s="64">
        <f>IF(E79=0,0,E79/C79)</f>
        <v>0.67775414594889782</v>
      </c>
    </row>
    <row r="80" spans="1:9" ht="33">
      <c r="B80" s="51" t="s">
        <v>45</v>
      </c>
      <c r="C80" s="78" t="s">
        <v>6</v>
      </c>
      <c r="D80" s="42" t="s">
        <v>6</v>
      </c>
      <c r="E80" s="42" t="s">
        <v>6</v>
      </c>
      <c r="F80" s="63" t="e">
        <f t="shared" si="10"/>
        <v>#VALUE!</v>
      </c>
      <c r="G80" s="64" t="e">
        <f t="shared" si="11"/>
        <v>#VALUE!</v>
      </c>
    </row>
    <row r="81" spans="1:9" s="3" customFormat="1" ht="66">
      <c r="A81" s="1"/>
      <c r="B81" s="52" t="s">
        <v>89</v>
      </c>
      <c r="C81" s="43">
        <f>SUM(C83:C85)</f>
        <v>8201.5</v>
      </c>
      <c r="D81" s="43">
        <f>D83+D84+D85</f>
        <v>8965.7000000000007</v>
      </c>
      <c r="E81" s="43">
        <f>E83+E84+E85</f>
        <v>8481.1</v>
      </c>
      <c r="F81" s="63">
        <f t="shared" si="10"/>
        <v>0.94594956333582425</v>
      </c>
      <c r="G81" s="64">
        <f t="shared" si="11"/>
        <v>1.0340913247576664</v>
      </c>
      <c r="H81" s="154"/>
      <c r="I81" s="154"/>
    </row>
    <row r="82" spans="1:9" s="3" customFormat="1">
      <c r="A82" s="1"/>
      <c r="B82" s="49" t="s">
        <v>3</v>
      </c>
      <c r="C82" s="43"/>
      <c r="D82" s="43"/>
      <c r="E82" s="43"/>
      <c r="F82" s="63"/>
      <c r="G82" s="64"/>
      <c r="H82" s="154"/>
      <c r="I82" s="154"/>
    </row>
    <row r="83" spans="1:9" s="3" customFormat="1">
      <c r="A83" s="1"/>
      <c r="B83" s="49" t="s">
        <v>4</v>
      </c>
      <c r="C83" s="45">
        <f t="shared" ref="C83:C85" si="12">C88</f>
        <v>2943.4</v>
      </c>
      <c r="D83" s="45">
        <f>D88</f>
        <v>2911.1</v>
      </c>
      <c r="E83" s="45">
        <f>E88</f>
        <v>2753.8</v>
      </c>
      <c r="F83" s="63">
        <f t="shared" ref="F83:F95" si="13">IF(D83=0,0,E83/D83)</f>
        <v>0.94596544261619331</v>
      </c>
      <c r="G83" s="64">
        <f t="shared" ref="G83:G86" si="14">IF(E83=0,0,E83/C83)</f>
        <v>0.93558469796833599</v>
      </c>
      <c r="H83" s="154"/>
      <c r="I83" s="154"/>
    </row>
    <row r="84" spans="1:9" s="3" customFormat="1">
      <c r="A84" s="1"/>
      <c r="B84" s="49" t="s">
        <v>5</v>
      </c>
      <c r="C84" s="45">
        <f t="shared" si="12"/>
        <v>5258.1</v>
      </c>
      <c r="D84" s="45">
        <f>D89</f>
        <v>6054.6</v>
      </c>
      <c r="E84" s="45">
        <f>E89</f>
        <v>5727.3</v>
      </c>
      <c r="F84" s="63">
        <f t="shared" si="13"/>
        <v>0.94594192845109504</v>
      </c>
      <c r="G84" s="64">
        <f t="shared" si="14"/>
        <v>1.0892337536372454</v>
      </c>
      <c r="H84" s="154"/>
      <c r="I84" s="154"/>
    </row>
    <row r="85" spans="1:9" s="3" customFormat="1" ht="34.5">
      <c r="A85" s="1"/>
      <c r="B85" s="49" t="s">
        <v>45</v>
      </c>
      <c r="C85" s="45" t="str">
        <f t="shared" si="12"/>
        <v>-</v>
      </c>
      <c r="D85" s="45">
        <f>D90</f>
        <v>0</v>
      </c>
      <c r="E85" s="45">
        <f t="shared" ref="E85" si="15">E90</f>
        <v>0</v>
      </c>
      <c r="F85" s="63">
        <f t="shared" si="13"/>
        <v>0</v>
      </c>
      <c r="G85" s="64">
        <f t="shared" si="14"/>
        <v>0</v>
      </c>
      <c r="H85" s="154"/>
      <c r="I85" s="154"/>
    </row>
    <row r="86" spans="1:9" ht="49.5" customHeight="1">
      <c r="B86" s="50" t="s">
        <v>79</v>
      </c>
      <c r="C86" s="41">
        <f>SUM(C88:C90)</f>
        <v>8201.5</v>
      </c>
      <c r="D86" s="41">
        <f>D88+D89+D90</f>
        <v>8965.7000000000007</v>
      </c>
      <c r="E86" s="41">
        <f>E88+E89+E90</f>
        <v>8481.1</v>
      </c>
      <c r="F86" s="63">
        <f t="shared" si="13"/>
        <v>0.94594956333582425</v>
      </c>
      <c r="G86" s="64">
        <f t="shared" si="14"/>
        <v>1.0340913247576664</v>
      </c>
    </row>
    <row r="87" spans="1:9">
      <c r="B87" s="51" t="s">
        <v>3</v>
      </c>
      <c r="C87" s="41"/>
      <c r="D87" s="41"/>
      <c r="E87" s="41"/>
      <c r="F87" s="63"/>
      <c r="G87" s="64"/>
    </row>
    <row r="88" spans="1:9">
      <c r="B88" s="51" t="s">
        <v>4</v>
      </c>
      <c r="C88" s="42">
        <v>2943.4</v>
      </c>
      <c r="D88" s="42">
        <v>2911.1</v>
      </c>
      <c r="E88" s="42">
        <v>2753.8</v>
      </c>
      <c r="F88" s="63">
        <f t="shared" si="13"/>
        <v>0.94596544261619331</v>
      </c>
      <c r="G88" s="64">
        <f t="shared" ref="G88:G95" si="16">IF(E88=0,0,E88/C88)</f>
        <v>0.93558469796833599</v>
      </c>
    </row>
    <row r="89" spans="1:9">
      <c r="B89" s="51" t="s">
        <v>5</v>
      </c>
      <c r="C89" s="42">
        <v>5258.1</v>
      </c>
      <c r="D89" s="42">
        <v>6054.6</v>
      </c>
      <c r="E89" s="42">
        <v>5727.3</v>
      </c>
      <c r="F89" s="63">
        <f t="shared" si="13"/>
        <v>0.94594192845109504</v>
      </c>
      <c r="G89" s="64">
        <f t="shared" si="16"/>
        <v>1.0892337536372454</v>
      </c>
    </row>
    <row r="90" spans="1:9" ht="33">
      <c r="B90" s="51" t="s">
        <v>45</v>
      </c>
      <c r="C90" s="42" t="s">
        <v>6</v>
      </c>
      <c r="D90" s="42">
        <v>0</v>
      </c>
      <c r="E90" s="42">
        <v>0</v>
      </c>
      <c r="F90" s="63">
        <f t="shared" si="13"/>
        <v>0</v>
      </c>
      <c r="G90" s="64">
        <f t="shared" si="16"/>
        <v>0</v>
      </c>
    </row>
    <row r="91" spans="1:9" s="3" customFormat="1">
      <c r="A91" s="1"/>
      <c r="B91" s="52" t="s">
        <v>8</v>
      </c>
      <c r="C91" s="43">
        <f>SUM(C63,C65,C67,C69,C71,C81)</f>
        <v>429705.7</v>
      </c>
      <c r="D91" s="43">
        <f>SUM(D63,D65,D67,D69,D71,D81)</f>
        <v>389301.8</v>
      </c>
      <c r="E91" s="43">
        <f>SUM(E63,E65,E67,E69,E71,E81)</f>
        <v>388770.8</v>
      </c>
      <c r="F91" s="63">
        <f t="shared" si="13"/>
        <v>0.99863601966392146</v>
      </c>
      <c r="G91" s="64">
        <f t="shared" si="16"/>
        <v>0.90473735861544302</v>
      </c>
      <c r="H91" s="154">
        <v>389301.82500000001</v>
      </c>
      <c r="I91" s="154">
        <v>388770.81900000002</v>
      </c>
    </row>
    <row r="92" spans="1:9" s="3" customFormat="1">
      <c r="A92" s="1"/>
      <c r="B92" s="49" t="s">
        <v>3</v>
      </c>
      <c r="C92" s="43"/>
      <c r="D92" s="43"/>
      <c r="E92" s="43"/>
      <c r="F92" s="63"/>
      <c r="G92" s="64"/>
      <c r="H92" s="154"/>
      <c r="I92" s="154"/>
    </row>
    <row r="93" spans="1:9" s="3" customFormat="1">
      <c r="A93" s="1"/>
      <c r="B93" s="49" t="s">
        <v>4</v>
      </c>
      <c r="C93" s="45">
        <f t="shared" ref="C93:E94" si="17">SUM(C83,C73)</f>
        <v>2943.4</v>
      </c>
      <c r="D93" s="45">
        <f t="shared" si="17"/>
        <v>2911.1</v>
      </c>
      <c r="E93" s="45">
        <f t="shared" si="17"/>
        <v>2753.8</v>
      </c>
      <c r="F93" s="63">
        <f t="shared" si="13"/>
        <v>0.94596544261619331</v>
      </c>
      <c r="G93" s="64">
        <f t="shared" si="16"/>
        <v>0.93558469796833599</v>
      </c>
      <c r="H93" s="154"/>
      <c r="I93" s="154"/>
    </row>
    <row r="94" spans="1:9" s="3" customFormat="1">
      <c r="A94" s="1"/>
      <c r="B94" s="49" t="s">
        <v>5</v>
      </c>
      <c r="C94" s="45">
        <f t="shared" si="17"/>
        <v>248809.1</v>
      </c>
      <c r="D94" s="45">
        <f t="shared" si="17"/>
        <v>171150.2</v>
      </c>
      <c r="E94" s="45">
        <f t="shared" si="17"/>
        <v>170795</v>
      </c>
      <c r="F94" s="63">
        <f t="shared" si="13"/>
        <v>0.99792462994492548</v>
      </c>
      <c r="G94" s="64">
        <f t="shared" si="16"/>
        <v>0.68644997309182021</v>
      </c>
      <c r="H94" s="154"/>
      <c r="I94" s="154"/>
    </row>
    <row r="95" spans="1:9" s="3" customFormat="1" ht="35.25" thickBot="1">
      <c r="A95" s="1"/>
      <c r="B95" s="60" t="s">
        <v>9</v>
      </c>
      <c r="C95" s="58">
        <f>SUM(C85,C75,C70,C68,C66,C64)</f>
        <v>177953.2</v>
      </c>
      <c r="D95" s="58">
        <f>SUM(D85,D75,D70,D68,D66,D64)</f>
        <v>215240.5</v>
      </c>
      <c r="E95" s="58">
        <f>SUM(E85,E75,E70,E68,E66,E64)</f>
        <v>215222</v>
      </c>
      <c r="F95" s="63">
        <f t="shared" si="13"/>
        <v>0.99991404963285258</v>
      </c>
      <c r="G95" s="64">
        <f t="shared" si="16"/>
        <v>1.2094303446074586</v>
      </c>
      <c r="H95" s="154"/>
      <c r="I95" s="154"/>
    </row>
    <row r="96" spans="1:9" ht="41.25" customHeight="1" thickBot="1">
      <c r="A96" s="1">
        <v>3</v>
      </c>
      <c r="B96" s="324" t="s">
        <v>64</v>
      </c>
      <c r="C96" s="325"/>
      <c r="D96" s="325"/>
      <c r="E96" s="325"/>
      <c r="F96" s="325"/>
      <c r="G96" s="326"/>
    </row>
    <row r="97" spans="1:9" ht="33">
      <c r="B97" s="99" t="s">
        <v>13</v>
      </c>
      <c r="C97" s="100">
        <f>C98</f>
        <v>361889.8</v>
      </c>
      <c r="D97" s="144">
        <f>D98</f>
        <v>168100.8</v>
      </c>
      <c r="E97" s="144">
        <f>E98</f>
        <v>166952.79999999999</v>
      </c>
      <c r="F97" s="145">
        <f t="shared" ref="F97:F105" si="18">IF(D97=0,0,E97/D97)</f>
        <v>0.99317076420814177</v>
      </c>
      <c r="G97" s="146">
        <f t="shared" ref="G97:G105" si="19">IF(E97=0,0,E97/C97)</f>
        <v>0.46133601997072032</v>
      </c>
    </row>
    <row r="98" spans="1:9" ht="49.5">
      <c r="B98" s="50" t="s">
        <v>14</v>
      </c>
      <c r="C98" s="41">
        <v>361889.8</v>
      </c>
      <c r="D98" s="73">
        <v>168100.8</v>
      </c>
      <c r="E98" s="73">
        <v>166952.79999999999</v>
      </c>
      <c r="F98" s="142">
        <f t="shared" si="18"/>
        <v>0.99317076420814177</v>
      </c>
      <c r="G98" s="143">
        <f t="shared" si="19"/>
        <v>0.46133601997072032</v>
      </c>
    </row>
    <row r="99" spans="1:9" ht="39" customHeight="1">
      <c r="B99" s="101" t="s">
        <v>15</v>
      </c>
      <c r="C99" s="43">
        <f>C100</f>
        <v>13006.8</v>
      </c>
      <c r="D99" s="71">
        <f>D100</f>
        <v>19374.7</v>
      </c>
      <c r="E99" s="71">
        <f>E100</f>
        <v>19374.5</v>
      </c>
      <c r="F99" s="142">
        <f t="shared" si="18"/>
        <v>0.99998967725951882</v>
      </c>
      <c r="G99" s="143">
        <f t="shared" si="19"/>
        <v>1.489566995725313</v>
      </c>
    </row>
    <row r="100" spans="1:9" ht="49.5">
      <c r="B100" s="50" t="s">
        <v>14</v>
      </c>
      <c r="C100" s="41">
        <v>13006.8</v>
      </c>
      <c r="D100" s="73">
        <v>19374.7</v>
      </c>
      <c r="E100" s="73">
        <v>19374.5</v>
      </c>
      <c r="F100" s="142">
        <f t="shared" si="18"/>
        <v>0.99998967725951882</v>
      </c>
      <c r="G100" s="143">
        <f t="shared" si="19"/>
        <v>1.489566995725313</v>
      </c>
    </row>
    <row r="101" spans="1:9">
      <c r="B101" s="102" t="s">
        <v>8</v>
      </c>
      <c r="C101" s="57">
        <f>C97+C99</f>
        <v>374896.6</v>
      </c>
      <c r="D101" s="94">
        <f>D97+D99</f>
        <v>187475.5</v>
      </c>
      <c r="E101" s="94">
        <f>E97+E99</f>
        <v>186327.3</v>
      </c>
      <c r="F101" s="147">
        <f t="shared" si="18"/>
        <v>0.99387546639427549</v>
      </c>
      <c r="G101" s="143">
        <f t="shared" si="19"/>
        <v>0.49700984218048389</v>
      </c>
    </row>
    <row r="102" spans="1:9">
      <c r="B102" s="49" t="s">
        <v>3</v>
      </c>
      <c r="C102" s="43"/>
      <c r="D102" s="71"/>
      <c r="E102" s="71"/>
      <c r="F102" s="147"/>
      <c r="G102" s="143"/>
    </row>
    <row r="103" spans="1:9">
      <c r="B103" s="49" t="s">
        <v>4</v>
      </c>
      <c r="C103" s="43" t="s">
        <v>6</v>
      </c>
      <c r="D103" s="71" t="s">
        <v>6</v>
      </c>
      <c r="E103" s="71" t="s">
        <v>6</v>
      </c>
      <c r="F103" s="147" t="e">
        <f t="shared" si="18"/>
        <v>#VALUE!</v>
      </c>
      <c r="G103" s="143" t="e">
        <f t="shared" si="19"/>
        <v>#VALUE!</v>
      </c>
    </row>
    <row r="104" spans="1:9">
      <c r="B104" s="49" t="s">
        <v>5</v>
      </c>
      <c r="C104" s="43" t="s">
        <v>6</v>
      </c>
      <c r="D104" s="71" t="s">
        <v>6</v>
      </c>
      <c r="E104" s="71" t="s">
        <v>6</v>
      </c>
      <c r="F104" s="147" t="e">
        <f t="shared" si="18"/>
        <v>#VALUE!</v>
      </c>
      <c r="G104" s="143" t="e">
        <f t="shared" si="19"/>
        <v>#VALUE!</v>
      </c>
    </row>
    <row r="105" spans="1:9" ht="35.25" thickBot="1">
      <c r="B105" s="103" t="s">
        <v>9</v>
      </c>
      <c r="C105" s="104">
        <f>SUM(C100,C98)</f>
        <v>374896.6</v>
      </c>
      <c r="D105" s="148">
        <f>SUM(D100,D98)</f>
        <v>187475.5</v>
      </c>
      <c r="E105" s="148">
        <f>SUM(E100,E98)</f>
        <v>186327.3</v>
      </c>
      <c r="F105" s="149">
        <f t="shared" si="18"/>
        <v>0.99387546639427549</v>
      </c>
      <c r="G105" s="150">
        <f t="shared" si="19"/>
        <v>0.49700984218048389</v>
      </c>
      <c r="H105" s="154">
        <v>187475.5</v>
      </c>
      <c r="I105" s="154">
        <v>186327.29300000001</v>
      </c>
    </row>
    <row r="106" spans="1:9" ht="51.75" customHeight="1" thickBot="1">
      <c r="A106" s="17">
        <v>4</v>
      </c>
      <c r="B106" s="311" t="s">
        <v>100</v>
      </c>
      <c r="C106" s="330"/>
      <c r="D106" s="330"/>
      <c r="E106" s="330"/>
      <c r="F106" s="330"/>
      <c r="G106" s="331"/>
    </row>
    <row r="107" spans="1:9" s="3" customFormat="1" ht="33">
      <c r="A107" s="1"/>
      <c r="B107" s="48" t="s">
        <v>16</v>
      </c>
      <c r="C107" s="44">
        <f>SUM(C113,C119,C124,C130,C135,C140,C146,C151)</f>
        <v>5420960.7999999998</v>
      </c>
      <c r="D107" s="44">
        <f>SUM(D113,D119,D124,D130,D135,D140,D146,D151)</f>
        <v>3105481.4000000004</v>
      </c>
      <c r="E107" s="44">
        <f>SUM(E113,E119,E124,E130,E135,E140,E146,E151)</f>
        <v>3101850.1</v>
      </c>
      <c r="F107" s="63">
        <f>IF(D107=0,0,E107/D107)</f>
        <v>0.99883068048644563</v>
      </c>
      <c r="G107" s="64">
        <f t="shared" ref="G107:G112" si="20">IF(E107=0,0,E107/C107)</f>
        <v>0.57219563365962733</v>
      </c>
      <c r="H107" s="154"/>
      <c r="I107" s="154"/>
    </row>
    <row r="108" spans="1:9" s="3" customFormat="1">
      <c r="A108" s="1"/>
      <c r="B108" s="49" t="s">
        <v>3</v>
      </c>
      <c r="C108" s="43"/>
      <c r="D108" s="43"/>
      <c r="E108" s="43"/>
      <c r="F108" s="63"/>
      <c r="G108" s="64"/>
      <c r="H108" s="154"/>
      <c r="I108" s="154"/>
    </row>
    <row r="109" spans="1:9" s="3" customFormat="1">
      <c r="A109" s="1"/>
      <c r="B109" s="49" t="s">
        <v>4</v>
      </c>
      <c r="C109" s="45">
        <f t="shared" ref="C109:E111" si="21">SUM(C115,C121,C126,C132,C137,C142,C148,C153)</f>
        <v>1799246</v>
      </c>
      <c r="D109" s="45">
        <f t="shared" si="21"/>
        <v>215275.7</v>
      </c>
      <c r="E109" s="45">
        <f t="shared" si="21"/>
        <v>212228.1</v>
      </c>
      <c r="F109" s="63">
        <f t="shared" ref="F109:F112" si="22">IF(D109=0,0,E109/D109)</f>
        <v>0.98584326981633319</v>
      </c>
      <c r="G109" s="64">
        <f t="shared" si="20"/>
        <v>0.11795390958212496</v>
      </c>
      <c r="H109" s="154"/>
      <c r="I109" s="154"/>
    </row>
    <row r="110" spans="1:9" s="3" customFormat="1">
      <c r="A110" s="1"/>
      <c r="B110" s="49" t="s">
        <v>5</v>
      </c>
      <c r="C110" s="45">
        <f t="shared" si="21"/>
        <v>1696409.5999999999</v>
      </c>
      <c r="D110" s="45">
        <f t="shared" si="21"/>
        <v>1095920.2</v>
      </c>
      <c r="E110" s="45">
        <f t="shared" si="21"/>
        <v>1095764</v>
      </c>
      <c r="F110" s="63">
        <f>IF(D110=0,0,E110/D110)</f>
        <v>0.99985747137428438</v>
      </c>
      <c r="G110" s="64">
        <f>IF(E110=0,0,E110/C110)</f>
        <v>0.6459312656565962</v>
      </c>
      <c r="H110" s="154"/>
      <c r="I110" s="154"/>
    </row>
    <row r="111" spans="1:9" s="3" customFormat="1" ht="34.5">
      <c r="A111" s="1"/>
      <c r="B111" s="49" t="s">
        <v>9</v>
      </c>
      <c r="C111" s="45">
        <f t="shared" si="21"/>
        <v>1925305.2</v>
      </c>
      <c r="D111" s="45">
        <f t="shared" si="21"/>
        <v>1794285.5000000002</v>
      </c>
      <c r="E111" s="45">
        <f t="shared" si="21"/>
        <v>1793857.9999999998</v>
      </c>
      <c r="F111" s="63">
        <f t="shared" si="22"/>
        <v>0.99976174360211878</v>
      </c>
      <c r="G111" s="64">
        <f t="shared" si="20"/>
        <v>0.93172656470257276</v>
      </c>
      <c r="H111" s="154"/>
      <c r="I111" s="154"/>
    </row>
    <row r="112" spans="1:9" s="3" customFormat="1" ht="34.5">
      <c r="A112" s="1"/>
      <c r="B112" s="49" t="s">
        <v>68</v>
      </c>
      <c r="C112" s="43">
        <f>SUM(C118,C129,C145,C156)</f>
        <v>6322.9</v>
      </c>
      <c r="D112" s="43">
        <f>SUM(D118+D129+D156+D145)</f>
        <v>40303.1</v>
      </c>
      <c r="E112" s="43">
        <f>SUM(E118+E129+E156+E145)</f>
        <v>40302.800000000003</v>
      </c>
      <c r="F112" s="89">
        <f t="shared" si="22"/>
        <v>0.99999255640384999</v>
      </c>
      <c r="G112" s="64">
        <f t="shared" si="20"/>
        <v>6.3741004918629116</v>
      </c>
      <c r="H112" s="154"/>
      <c r="I112" s="154"/>
    </row>
    <row r="113" spans="1:9" ht="70.5" customHeight="1">
      <c r="B113" s="50" t="s">
        <v>17</v>
      </c>
      <c r="C113" s="41">
        <f>SUM(C115:C117)</f>
        <v>3854814.7</v>
      </c>
      <c r="D113" s="41">
        <f>SUM(D115:D117)</f>
        <v>1151175.2000000002</v>
      </c>
      <c r="E113" s="41">
        <f>SUM(E115:E117)</f>
        <v>1148028.5</v>
      </c>
      <c r="F113" s="63">
        <f>IF(D113=0,0,E113/D113)</f>
        <v>0.9972665324965303</v>
      </c>
      <c r="G113" s="64">
        <f>IF(E113=0,0,E113/C113)</f>
        <v>0.29781677962367425</v>
      </c>
    </row>
    <row r="114" spans="1:9">
      <c r="B114" s="51" t="s">
        <v>3</v>
      </c>
      <c r="C114" s="41"/>
      <c r="D114" s="41"/>
      <c r="E114" s="41"/>
      <c r="F114" s="63"/>
      <c r="G114" s="64"/>
    </row>
    <row r="115" spans="1:9">
      <c r="B115" s="51" t="s">
        <v>4</v>
      </c>
      <c r="C115" s="42">
        <v>1799246</v>
      </c>
      <c r="D115" s="42">
        <v>215275.7</v>
      </c>
      <c r="E115" s="42">
        <v>212228.1</v>
      </c>
      <c r="F115" s="63">
        <f t="shared" ref="F115:F184" si="23">IF(D115=0,0,E115/D115)</f>
        <v>0.98584326981633319</v>
      </c>
      <c r="G115" s="64">
        <f t="shared" ref="G115:G184" si="24">IF(E115=0,0,E115/C115)</f>
        <v>0.11795390958212496</v>
      </c>
    </row>
    <row r="116" spans="1:9">
      <c r="B116" s="51" t="s">
        <v>5</v>
      </c>
      <c r="C116" s="42">
        <v>468855.5</v>
      </c>
      <c r="D116" s="42">
        <v>765393.4</v>
      </c>
      <c r="E116" s="42">
        <v>765331.2</v>
      </c>
      <c r="F116" s="63">
        <f t="shared" si="23"/>
        <v>0.99991873460105607</v>
      </c>
      <c r="G116" s="64">
        <f t="shared" si="24"/>
        <v>1.632339174863044</v>
      </c>
    </row>
    <row r="117" spans="1:9" ht="33">
      <c r="B117" s="51" t="s">
        <v>9</v>
      </c>
      <c r="C117" s="42">
        <v>1586713.2</v>
      </c>
      <c r="D117" s="42">
        <v>170506.1</v>
      </c>
      <c r="E117" s="42">
        <v>170469.2</v>
      </c>
      <c r="F117" s="63">
        <f t="shared" si="23"/>
        <v>0.99978358545530044</v>
      </c>
      <c r="G117" s="64">
        <f t="shared" si="24"/>
        <v>0.10743542059144653</v>
      </c>
    </row>
    <row r="118" spans="1:9" s="90" customFormat="1" ht="33">
      <c r="A118" s="1"/>
      <c r="B118" s="51" t="s">
        <v>68</v>
      </c>
      <c r="C118" s="41">
        <v>6322.9</v>
      </c>
      <c r="D118" s="41">
        <v>39460.1</v>
      </c>
      <c r="E118" s="41">
        <v>39460.1</v>
      </c>
      <c r="F118" s="63">
        <f t="shared" si="23"/>
        <v>1</v>
      </c>
      <c r="G118" s="64">
        <f t="shared" si="24"/>
        <v>6.2408230400607314</v>
      </c>
      <c r="H118" s="154"/>
      <c r="I118" s="154"/>
    </row>
    <row r="119" spans="1:9" s="90" customFormat="1" ht="49.5">
      <c r="A119" s="1"/>
      <c r="B119" s="50" t="s">
        <v>18</v>
      </c>
      <c r="C119" s="41">
        <f>SUM(C121:C123)</f>
        <v>232520.7</v>
      </c>
      <c r="D119" s="41">
        <f>SUM(D121:D123)</f>
        <v>435979.4</v>
      </c>
      <c r="E119" s="41">
        <f>SUM(E121:E123)</f>
        <v>435962.2</v>
      </c>
      <c r="F119" s="63">
        <f t="shared" si="23"/>
        <v>0.99996054859472716</v>
      </c>
      <c r="G119" s="64">
        <f t="shared" si="24"/>
        <v>1.8749393064789499</v>
      </c>
      <c r="H119" s="154"/>
      <c r="I119" s="154"/>
    </row>
    <row r="120" spans="1:9" s="90" customFormat="1">
      <c r="A120" s="1"/>
      <c r="B120" s="51" t="s">
        <v>3</v>
      </c>
      <c r="C120" s="41"/>
      <c r="D120" s="41"/>
      <c r="E120" s="41"/>
      <c r="F120" s="63"/>
      <c r="G120" s="64"/>
      <c r="H120" s="154"/>
      <c r="I120" s="154"/>
    </row>
    <row r="121" spans="1:9" s="90" customFormat="1">
      <c r="A121" s="1"/>
      <c r="B121" s="51" t="s">
        <v>4</v>
      </c>
      <c r="C121" s="41" t="s">
        <v>6</v>
      </c>
      <c r="D121" s="41" t="s">
        <v>6</v>
      </c>
      <c r="E121" s="41" t="s">
        <v>6</v>
      </c>
      <c r="F121" s="63" t="e">
        <f t="shared" si="23"/>
        <v>#VALUE!</v>
      </c>
      <c r="G121" s="64" t="e">
        <f t="shared" si="24"/>
        <v>#VALUE!</v>
      </c>
      <c r="H121" s="154"/>
      <c r="I121" s="154"/>
    </row>
    <row r="122" spans="1:9" s="90" customFormat="1">
      <c r="A122" s="1"/>
      <c r="B122" s="51" t="s">
        <v>5</v>
      </c>
      <c r="C122" s="41">
        <v>217390</v>
      </c>
      <c r="D122" s="41">
        <v>59399.199999999997</v>
      </c>
      <c r="E122" s="41">
        <v>59399.199999999997</v>
      </c>
      <c r="F122" s="63">
        <f t="shared" si="23"/>
        <v>1</v>
      </c>
      <c r="G122" s="64">
        <f t="shared" si="24"/>
        <v>0.27323795942775653</v>
      </c>
      <c r="H122" s="154"/>
      <c r="I122" s="154"/>
    </row>
    <row r="123" spans="1:9" s="90" customFormat="1" ht="33">
      <c r="A123" s="1"/>
      <c r="B123" s="51" t="s">
        <v>9</v>
      </c>
      <c r="C123" s="41">
        <v>15130.7</v>
      </c>
      <c r="D123" s="41">
        <v>376580.2</v>
      </c>
      <c r="E123" s="41">
        <v>376563</v>
      </c>
      <c r="F123" s="63">
        <f t="shared" si="23"/>
        <v>0.99995432579832921</v>
      </c>
      <c r="G123" s="64">
        <f t="shared" si="24"/>
        <v>24.887348239010752</v>
      </c>
      <c r="H123" s="154"/>
      <c r="I123" s="154"/>
    </row>
    <row r="124" spans="1:9" s="90" customFormat="1" ht="49.5">
      <c r="A124" s="1"/>
      <c r="B124" s="50" t="s">
        <v>19</v>
      </c>
      <c r="C124" s="41">
        <f>SUM(C126:C128)</f>
        <v>290577.09999999998</v>
      </c>
      <c r="D124" s="41">
        <f>SUM(D126:D128)</f>
        <v>561585.30000000005</v>
      </c>
      <c r="E124" s="41">
        <f>SUM(E126:E128)</f>
        <v>561567.80000000005</v>
      </c>
      <c r="F124" s="63">
        <f t="shared" si="23"/>
        <v>0.99996883821567262</v>
      </c>
      <c r="G124" s="64">
        <f t="shared" si="24"/>
        <v>1.9325948259515291</v>
      </c>
      <c r="H124" s="154"/>
      <c r="I124" s="154"/>
    </row>
    <row r="125" spans="1:9" s="90" customFormat="1">
      <c r="A125" s="1"/>
      <c r="B125" s="51" t="s">
        <v>3</v>
      </c>
      <c r="C125" s="41"/>
      <c r="D125" s="41"/>
      <c r="E125" s="41"/>
      <c r="F125" s="63"/>
      <c r="G125" s="64"/>
      <c r="H125" s="154"/>
      <c r="I125" s="154"/>
    </row>
    <row r="126" spans="1:9" s="90" customFormat="1">
      <c r="A126" s="1"/>
      <c r="B126" s="51" t="s">
        <v>4</v>
      </c>
      <c r="C126" s="41" t="s">
        <v>6</v>
      </c>
      <c r="D126" s="41" t="s">
        <v>6</v>
      </c>
      <c r="E126" s="41" t="s">
        <v>6</v>
      </c>
      <c r="F126" s="63" t="e">
        <f t="shared" si="23"/>
        <v>#VALUE!</v>
      </c>
      <c r="G126" s="64" t="e">
        <f t="shared" si="24"/>
        <v>#VALUE!</v>
      </c>
      <c r="H126" s="154"/>
      <c r="I126" s="154"/>
    </row>
    <row r="127" spans="1:9" s="90" customFormat="1">
      <c r="A127" s="1"/>
      <c r="B127" s="51" t="s">
        <v>5</v>
      </c>
      <c r="C127" s="41">
        <v>211554</v>
      </c>
      <c r="D127" s="41">
        <v>43557.4</v>
      </c>
      <c r="E127" s="41">
        <v>43557.4</v>
      </c>
      <c r="F127" s="63">
        <f t="shared" si="23"/>
        <v>1</v>
      </c>
      <c r="G127" s="64">
        <f t="shared" si="24"/>
        <v>0.20589258534464014</v>
      </c>
      <c r="H127" s="154"/>
      <c r="I127" s="154"/>
    </row>
    <row r="128" spans="1:9" s="90" customFormat="1" ht="33">
      <c r="A128" s="1"/>
      <c r="B128" s="51" t="s">
        <v>9</v>
      </c>
      <c r="C128" s="41">
        <v>79023.100000000006</v>
      </c>
      <c r="D128" s="41">
        <v>518027.9</v>
      </c>
      <c r="E128" s="41">
        <v>518010.4</v>
      </c>
      <c r="F128" s="63">
        <f t="shared" si="23"/>
        <v>0.9999662180357467</v>
      </c>
      <c r="G128" s="64">
        <f t="shared" si="24"/>
        <v>6.5551769039685865</v>
      </c>
      <c r="H128" s="154"/>
      <c r="I128" s="154"/>
    </row>
    <row r="129" spans="1:9" s="87" customFormat="1" ht="33">
      <c r="A129" s="17"/>
      <c r="B129" s="51" t="s">
        <v>68</v>
      </c>
      <c r="C129" s="41" t="s">
        <v>6</v>
      </c>
      <c r="D129" s="41">
        <v>547.1</v>
      </c>
      <c r="E129" s="41">
        <v>546.9</v>
      </c>
      <c r="F129" s="63">
        <f t="shared" si="23"/>
        <v>0.99963443611771152</v>
      </c>
      <c r="G129" s="64" t="e">
        <f t="shared" si="24"/>
        <v>#VALUE!</v>
      </c>
      <c r="H129" s="155"/>
      <c r="I129" s="155"/>
    </row>
    <row r="130" spans="1:9" s="90" customFormat="1" ht="49.5">
      <c r="A130" s="1"/>
      <c r="B130" s="50" t="s">
        <v>20</v>
      </c>
      <c r="C130" s="41">
        <f>SUM(C132:C134)</f>
        <v>311956.59999999998</v>
      </c>
      <c r="D130" s="41">
        <f>SUM(D132:D134)</f>
        <v>322144.90000000002</v>
      </c>
      <c r="E130" s="41">
        <f>SUM(E132:E134)</f>
        <v>322136.40000000002</v>
      </c>
      <c r="F130" s="63">
        <f t="shared" si="23"/>
        <v>0.99997361435801091</v>
      </c>
      <c r="G130" s="64">
        <f t="shared" si="24"/>
        <v>1.0326321033118069</v>
      </c>
      <c r="H130" s="154"/>
      <c r="I130" s="154"/>
    </row>
    <row r="131" spans="1:9" s="90" customFormat="1">
      <c r="A131" s="1"/>
      <c r="B131" s="51" t="s">
        <v>3</v>
      </c>
      <c r="C131" s="41"/>
      <c r="D131" s="41"/>
      <c r="E131" s="41"/>
      <c r="F131" s="63"/>
      <c r="G131" s="64"/>
      <c r="H131" s="154"/>
      <c r="I131" s="154"/>
    </row>
    <row r="132" spans="1:9" s="90" customFormat="1">
      <c r="A132" s="1"/>
      <c r="B132" s="51" t="s">
        <v>4</v>
      </c>
      <c r="C132" s="41" t="s">
        <v>6</v>
      </c>
      <c r="D132" s="41" t="s">
        <v>6</v>
      </c>
      <c r="E132" s="41" t="s">
        <v>6</v>
      </c>
      <c r="F132" s="63" t="e">
        <f t="shared" si="23"/>
        <v>#VALUE!</v>
      </c>
      <c r="G132" s="64" t="e">
        <f t="shared" si="24"/>
        <v>#VALUE!</v>
      </c>
      <c r="H132" s="154"/>
      <c r="I132" s="154"/>
    </row>
    <row r="133" spans="1:9" s="90" customFormat="1">
      <c r="A133" s="1"/>
      <c r="B133" s="51" t="s">
        <v>5</v>
      </c>
      <c r="C133" s="40">
        <v>268200</v>
      </c>
      <c r="D133" s="41">
        <v>30273.9</v>
      </c>
      <c r="E133" s="41">
        <v>30273.9</v>
      </c>
      <c r="F133" s="63">
        <f t="shared" si="23"/>
        <v>1</v>
      </c>
      <c r="G133" s="64">
        <f t="shared" si="24"/>
        <v>0.11287807606263983</v>
      </c>
      <c r="H133" s="154"/>
      <c r="I133" s="154"/>
    </row>
    <row r="134" spans="1:9" s="90" customFormat="1" ht="33">
      <c r="A134" s="1"/>
      <c r="B134" s="51" t="s">
        <v>9</v>
      </c>
      <c r="C134" s="40">
        <v>43756.6</v>
      </c>
      <c r="D134" s="41">
        <v>291871</v>
      </c>
      <c r="E134" s="41">
        <v>291862.5</v>
      </c>
      <c r="F134" s="63">
        <f t="shared" si="23"/>
        <v>0.99997087754521685</v>
      </c>
      <c r="G134" s="64">
        <f t="shared" si="24"/>
        <v>6.6701366193899894</v>
      </c>
      <c r="H134" s="154"/>
      <c r="I134" s="154"/>
    </row>
    <row r="135" spans="1:9" s="90" customFormat="1" ht="49.5">
      <c r="A135" s="1"/>
      <c r="B135" s="50" t="s">
        <v>24</v>
      </c>
      <c r="C135" s="41">
        <f>SUM(C137:C139)</f>
        <v>259635.7</v>
      </c>
      <c r="D135" s="41">
        <f>SUM(D137:D139)</f>
        <v>155166.6</v>
      </c>
      <c r="E135" s="41">
        <f>SUM(E137:E139)</f>
        <v>155166.5</v>
      </c>
      <c r="F135" s="63">
        <f t="shared" si="23"/>
        <v>0.9999993555314094</v>
      </c>
      <c r="G135" s="64">
        <f t="shared" si="24"/>
        <v>0.59763160459058595</v>
      </c>
      <c r="H135" s="154"/>
      <c r="I135" s="154"/>
    </row>
    <row r="136" spans="1:9" s="90" customFormat="1">
      <c r="A136" s="1"/>
      <c r="B136" s="51" t="s">
        <v>3</v>
      </c>
      <c r="C136" s="41"/>
      <c r="D136" s="41"/>
      <c r="E136" s="41"/>
      <c r="F136" s="63"/>
      <c r="G136" s="64"/>
      <c r="H136" s="154"/>
      <c r="I136" s="154"/>
    </row>
    <row r="137" spans="1:9" s="90" customFormat="1">
      <c r="A137" s="1"/>
      <c r="B137" s="51" t="s">
        <v>4</v>
      </c>
      <c r="C137" s="41" t="s">
        <v>6</v>
      </c>
      <c r="D137" s="41" t="s">
        <v>6</v>
      </c>
      <c r="E137" s="41" t="s">
        <v>6</v>
      </c>
      <c r="F137" s="63" t="e">
        <f t="shared" si="23"/>
        <v>#VALUE!</v>
      </c>
      <c r="G137" s="64" t="e">
        <f t="shared" si="24"/>
        <v>#VALUE!</v>
      </c>
      <c r="H137" s="154"/>
      <c r="I137" s="154"/>
    </row>
    <row r="138" spans="1:9" s="90" customFormat="1">
      <c r="A138" s="1"/>
      <c r="B138" s="51" t="s">
        <v>5</v>
      </c>
      <c r="C138" s="41">
        <v>214520</v>
      </c>
      <c r="D138" s="41">
        <v>32032.1</v>
      </c>
      <c r="E138" s="41">
        <v>32032.1</v>
      </c>
      <c r="F138" s="63">
        <f t="shared" si="23"/>
        <v>1</v>
      </c>
      <c r="G138" s="64">
        <f t="shared" si="24"/>
        <v>0.14931987693455154</v>
      </c>
      <c r="H138" s="154"/>
      <c r="I138" s="154"/>
    </row>
    <row r="139" spans="1:9" s="90" customFormat="1" ht="33">
      <c r="A139" s="1"/>
      <c r="B139" s="51" t="s">
        <v>9</v>
      </c>
      <c r="C139" s="41">
        <v>45115.7</v>
      </c>
      <c r="D139" s="41">
        <v>123134.5</v>
      </c>
      <c r="E139" s="41">
        <v>123134.39999999999</v>
      </c>
      <c r="F139" s="63">
        <f t="shared" si="23"/>
        <v>0.99999918787991993</v>
      </c>
      <c r="G139" s="64">
        <f t="shared" si="24"/>
        <v>2.7293026596063013</v>
      </c>
      <c r="H139" s="154"/>
      <c r="I139" s="154"/>
    </row>
    <row r="140" spans="1:9" s="90" customFormat="1" ht="49.5">
      <c r="A140" s="1"/>
      <c r="B140" s="50" t="s">
        <v>25</v>
      </c>
      <c r="C140" s="41">
        <f>SUM(C142:C144)</f>
        <v>205781.90000000002</v>
      </c>
      <c r="D140" s="41">
        <f>SUM(D142:D144)</f>
        <v>98855.2</v>
      </c>
      <c r="E140" s="41">
        <f>SUM(E142:E144)</f>
        <v>98855.099999999991</v>
      </c>
      <c r="F140" s="63">
        <f t="shared" si="23"/>
        <v>0.99999898841942547</v>
      </c>
      <c r="G140" s="64">
        <f t="shared" si="24"/>
        <v>0.48038773089372766</v>
      </c>
      <c r="H140" s="154"/>
      <c r="I140" s="154"/>
    </row>
    <row r="141" spans="1:9" s="90" customFormat="1">
      <c r="A141" s="1"/>
      <c r="B141" s="51" t="s">
        <v>3</v>
      </c>
      <c r="C141" s="41"/>
      <c r="D141" s="41"/>
      <c r="E141" s="41"/>
      <c r="F141" s="63"/>
      <c r="G141" s="64"/>
      <c r="H141" s="154"/>
      <c r="I141" s="154"/>
    </row>
    <row r="142" spans="1:9" s="90" customFormat="1">
      <c r="A142" s="1"/>
      <c r="B142" s="51" t="s">
        <v>4</v>
      </c>
      <c r="C142" s="41" t="s">
        <v>6</v>
      </c>
      <c r="D142" s="41" t="s">
        <v>6</v>
      </c>
      <c r="E142" s="41" t="s">
        <v>6</v>
      </c>
      <c r="F142" s="63" t="e">
        <f t="shared" si="23"/>
        <v>#VALUE!</v>
      </c>
      <c r="G142" s="64" t="e">
        <f t="shared" si="24"/>
        <v>#VALUE!</v>
      </c>
      <c r="H142" s="154"/>
      <c r="I142" s="154"/>
    </row>
    <row r="143" spans="1:9" s="90" customFormat="1">
      <c r="A143" s="1"/>
      <c r="B143" s="51" t="s">
        <v>5</v>
      </c>
      <c r="C143" s="41">
        <v>137484.20000000001</v>
      </c>
      <c r="D143" s="41">
        <v>12066.9</v>
      </c>
      <c r="E143" s="41">
        <v>12066.9</v>
      </c>
      <c r="F143" s="63">
        <f t="shared" si="23"/>
        <v>1</v>
      </c>
      <c r="G143" s="64">
        <f t="shared" si="24"/>
        <v>8.7769358224435962E-2</v>
      </c>
      <c r="H143" s="154"/>
      <c r="I143" s="154"/>
    </row>
    <row r="144" spans="1:9" s="90" customFormat="1" ht="33">
      <c r="A144" s="1"/>
      <c r="B144" s="51" t="s">
        <v>9</v>
      </c>
      <c r="C144" s="41">
        <v>68297.7</v>
      </c>
      <c r="D144" s="41">
        <v>86788.3</v>
      </c>
      <c r="E144" s="41">
        <v>86788.2</v>
      </c>
      <c r="F144" s="63">
        <f t="shared" si="23"/>
        <v>0.99999884777095527</v>
      </c>
      <c r="G144" s="64">
        <f t="shared" si="24"/>
        <v>1.2707338607303027</v>
      </c>
      <c r="H144" s="154"/>
      <c r="I144" s="154"/>
    </row>
    <row r="145" spans="1:9" s="87" customFormat="1" ht="33">
      <c r="A145" s="17"/>
      <c r="B145" s="51" t="s">
        <v>68</v>
      </c>
      <c r="C145" s="41" t="s">
        <v>6</v>
      </c>
      <c r="D145" s="41">
        <v>276.89999999999998</v>
      </c>
      <c r="E145" s="41">
        <v>276.8</v>
      </c>
      <c r="F145" s="63">
        <f t="shared" si="23"/>
        <v>0.99963885879378844</v>
      </c>
      <c r="G145" s="64" t="e">
        <f t="shared" si="24"/>
        <v>#VALUE!</v>
      </c>
      <c r="H145" s="155"/>
      <c r="I145" s="155"/>
    </row>
    <row r="146" spans="1:9" s="90" customFormat="1" ht="49.5">
      <c r="A146" s="1"/>
      <c r="B146" s="50" t="s">
        <v>21</v>
      </c>
      <c r="C146" s="40">
        <f>SUM(C148:C150)</f>
        <v>265674.09999999998</v>
      </c>
      <c r="D146" s="40">
        <f>SUM(D148:D150)</f>
        <v>210577.8</v>
      </c>
      <c r="E146" s="40">
        <f>SUM(E148:E150)</f>
        <v>210230.59999999998</v>
      </c>
      <c r="F146" s="63">
        <f t="shared" si="23"/>
        <v>0.9983512032132541</v>
      </c>
      <c r="G146" s="64">
        <f t="shared" si="24"/>
        <v>0.79131010512503852</v>
      </c>
      <c r="H146" s="154"/>
      <c r="I146" s="154"/>
    </row>
    <row r="147" spans="1:9" s="90" customFormat="1">
      <c r="A147" s="1"/>
      <c r="B147" s="51" t="s">
        <v>3</v>
      </c>
      <c r="C147" s="41"/>
      <c r="D147" s="41"/>
      <c r="E147" s="41"/>
      <c r="F147" s="63"/>
      <c r="G147" s="64"/>
      <c r="H147" s="154"/>
      <c r="I147" s="154"/>
    </row>
    <row r="148" spans="1:9" s="90" customFormat="1">
      <c r="A148" s="1"/>
      <c r="B148" s="51" t="s">
        <v>4</v>
      </c>
      <c r="C148" s="41" t="s">
        <v>6</v>
      </c>
      <c r="D148" s="41" t="s">
        <v>6</v>
      </c>
      <c r="E148" s="41" t="s">
        <v>6</v>
      </c>
      <c r="F148" s="63" t="e">
        <f t="shared" si="23"/>
        <v>#VALUE!</v>
      </c>
      <c r="G148" s="64" t="e">
        <f t="shared" si="24"/>
        <v>#VALUE!</v>
      </c>
      <c r="H148" s="154"/>
      <c r="I148" s="154"/>
    </row>
    <row r="149" spans="1:9" s="90" customFormat="1" ht="15.75" customHeight="1">
      <c r="A149" s="1"/>
      <c r="B149" s="51" t="s">
        <v>5</v>
      </c>
      <c r="C149" s="41">
        <v>178405.9</v>
      </c>
      <c r="D149" s="41">
        <v>38199.699999999997</v>
      </c>
      <c r="E149" s="41">
        <v>38199.699999999997</v>
      </c>
      <c r="F149" s="63">
        <f t="shared" si="23"/>
        <v>1</v>
      </c>
      <c r="G149" s="64">
        <f t="shared" si="24"/>
        <v>0.21411679770680228</v>
      </c>
      <c r="H149" s="154"/>
      <c r="I149" s="154"/>
    </row>
    <row r="150" spans="1:9" s="90" customFormat="1" ht="35.25" customHeight="1">
      <c r="A150" s="1"/>
      <c r="B150" s="51" t="s">
        <v>9</v>
      </c>
      <c r="C150" s="41">
        <v>87268.2</v>
      </c>
      <c r="D150" s="41">
        <v>172378.1</v>
      </c>
      <c r="E150" s="41">
        <v>172030.9</v>
      </c>
      <c r="F150" s="63">
        <f t="shared" si="23"/>
        <v>0.99798582302508254</v>
      </c>
      <c r="G150" s="64">
        <f t="shared" si="24"/>
        <v>1.9712896564842635</v>
      </c>
      <c r="H150" s="154"/>
      <c r="I150" s="154"/>
    </row>
    <row r="151" spans="1:9" s="90" customFormat="1" ht="66" customHeight="1">
      <c r="A151" s="1"/>
      <c r="B151" s="50" t="s">
        <v>101</v>
      </c>
      <c r="C151" s="41" t="s">
        <v>6</v>
      </c>
      <c r="D151" s="41">
        <f>SUM(D153:D155)</f>
        <v>169997</v>
      </c>
      <c r="E151" s="41">
        <f>SUM(E153:E155)</f>
        <v>169903</v>
      </c>
      <c r="F151" s="63">
        <f t="shared" si="23"/>
        <v>0.99944704906557169</v>
      </c>
      <c r="G151" s="64" t="e">
        <f t="shared" si="24"/>
        <v>#VALUE!</v>
      </c>
      <c r="H151" s="154"/>
      <c r="I151" s="154"/>
    </row>
    <row r="152" spans="1:9" ht="17.25" customHeight="1">
      <c r="B152" s="51" t="s">
        <v>3</v>
      </c>
      <c r="C152" s="41"/>
      <c r="D152" s="41"/>
      <c r="E152" s="41"/>
      <c r="F152" s="63"/>
      <c r="G152" s="64"/>
    </row>
    <row r="153" spans="1:9" ht="16.5" customHeight="1">
      <c r="B153" s="51" t="s">
        <v>4</v>
      </c>
      <c r="C153" s="41" t="s">
        <v>6</v>
      </c>
      <c r="D153" s="41" t="s">
        <v>6</v>
      </c>
      <c r="E153" s="41" t="s">
        <v>6</v>
      </c>
      <c r="F153" s="63" t="e">
        <f t="shared" si="23"/>
        <v>#VALUE!</v>
      </c>
      <c r="G153" s="64" t="e">
        <f t="shared" si="24"/>
        <v>#VALUE!</v>
      </c>
    </row>
    <row r="154" spans="1:9" ht="17.25" customHeight="1">
      <c r="B154" s="51" t="s">
        <v>5</v>
      </c>
      <c r="C154" s="41" t="s">
        <v>6</v>
      </c>
      <c r="D154" s="41">
        <v>114997.6</v>
      </c>
      <c r="E154" s="41">
        <v>114903.6</v>
      </c>
      <c r="F154" s="63">
        <f t="shared" si="23"/>
        <v>0.99918259163669498</v>
      </c>
      <c r="G154" s="64" t="e">
        <f t="shared" si="24"/>
        <v>#VALUE!</v>
      </c>
    </row>
    <row r="155" spans="1:9" ht="34.5" customHeight="1">
      <c r="B155" s="51" t="s">
        <v>9</v>
      </c>
      <c r="C155" s="41" t="s">
        <v>6</v>
      </c>
      <c r="D155" s="41">
        <v>54999.4</v>
      </c>
      <c r="E155" s="41">
        <v>54999.4</v>
      </c>
      <c r="F155" s="63">
        <f t="shared" si="23"/>
        <v>1</v>
      </c>
      <c r="G155" s="64" t="e">
        <f t="shared" si="24"/>
        <v>#VALUE!</v>
      </c>
    </row>
    <row r="156" spans="1:9" s="98" customFormat="1" ht="34.5" customHeight="1">
      <c r="A156" s="17"/>
      <c r="B156" s="51" t="s">
        <v>68</v>
      </c>
      <c r="C156" s="41" t="s">
        <v>6</v>
      </c>
      <c r="D156" s="41">
        <v>19</v>
      </c>
      <c r="E156" s="41">
        <v>19</v>
      </c>
      <c r="F156" s="63">
        <f t="shared" si="23"/>
        <v>1</v>
      </c>
      <c r="G156" s="64" t="e">
        <f t="shared" si="24"/>
        <v>#VALUE!</v>
      </c>
      <c r="H156" s="155"/>
      <c r="I156" s="155"/>
    </row>
    <row r="157" spans="1:9" s="3" customFormat="1" ht="33">
      <c r="A157" s="1"/>
      <c r="B157" s="52" t="s">
        <v>22</v>
      </c>
      <c r="C157" s="43">
        <f>SUM(C163)</f>
        <v>863559.7</v>
      </c>
      <c r="D157" s="43">
        <f>SUM(D163+D169+D174)</f>
        <v>1395057.9000000001</v>
      </c>
      <c r="E157" s="43">
        <f>SUM(E163+E169+E174)</f>
        <v>1374008.6000000003</v>
      </c>
      <c r="F157" s="63">
        <f t="shared" si="23"/>
        <v>0.98491152231029278</v>
      </c>
      <c r="G157" s="64">
        <f t="shared" si="24"/>
        <v>1.5910985656231995</v>
      </c>
      <c r="H157" s="154"/>
      <c r="I157" s="154"/>
    </row>
    <row r="158" spans="1:9" s="3" customFormat="1">
      <c r="A158" s="1"/>
      <c r="B158" s="49" t="s">
        <v>3</v>
      </c>
      <c r="C158" s="43"/>
      <c r="D158" s="43"/>
      <c r="E158" s="43"/>
      <c r="F158" s="63"/>
      <c r="G158" s="64"/>
      <c r="H158" s="154"/>
      <c r="I158" s="154"/>
    </row>
    <row r="159" spans="1:9" s="3" customFormat="1">
      <c r="A159" s="1"/>
      <c r="B159" s="49" t="s">
        <v>4</v>
      </c>
      <c r="C159" s="45" t="s">
        <v>6</v>
      </c>
      <c r="D159" s="43" t="s">
        <v>6</v>
      </c>
      <c r="E159" s="43" t="s">
        <v>6</v>
      </c>
      <c r="F159" s="63" t="e">
        <f t="shared" si="23"/>
        <v>#VALUE!</v>
      </c>
      <c r="G159" s="64" t="e">
        <f t="shared" si="24"/>
        <v>#VALUE!</v>
      </c>
      <c r="H159" s="154"/>
      <c r="I159" s="154"/>
    </row>
    <row r="160" spans="1:9" s="3" customFormat="1">
      <c r="A160" s="1"/>
      <c r="B160" s="49" t="s">
        <v>5</v>
      </c>
      <c r="C160" s="45">
        <f>SUM(C166)</f>
        <v>242180.5</v>
      </c>
      <c r="D160" s="45">
        <f>SUM(D166,D172,D177)</f>
        <v>630520.5</v>
      </c>
      <c r="E160" s="45">
        <f>SUM(E166,E172,E177)</f>
        <v>630520.5</v>
      </c>
      <c r="F160" s="63">
        <f t="shared" si="23"/>
        <v>1</v>
      </c>
      <c r="G160" s="64">
        <f t="shared" si="24"/>
        <v>2.6035147338452105</v>
      </c>
      <c r="H160" s="154"/>
      <c r="I160" s="154"/>
    </row>
    <row r="161" spans="1:9" s="3" customFormat="1" ht="34.5">
      <c r="A161" s="1"/>
      <c r="B161" s="49" t="s">
        <v>9</v>
      </c>
      <c r="C161" s="45">
        <f>SUM(C167)</f>
        <v>621379.19999999995</v>
      </c>
      <c r="D161" s="45">
        <f>SUM(D167,D173,D178)</f>
        <v>764537.39999999991</v>
      </c>
      <c r="E161" s="45">
        <f>SUM(E167,E173)</f>
        <v>743488.10000000009</v>
      </c>
      <c r="F161" s="63">
        <f t="shared" si="23"/>
        <v>0.97246792635651336</v>
      </c>
      <c r="G161" s="64">
        <f t="shared" si="24"/>
        <v>1.1965126930544185</v>
      </c>
      <c r="H161" s="154"/>
      <c r="I161" s="154"/>
    </row>
    <row r="162" spans="1:9" s="3" customFormat="1" ht="34.5">
      <c r="A162" s="1"/>
      <c r="B162" s="53" t="s">
        <v>68</v>
      </c>
      <c r="C162" s="45">
        <f>SUM(C168)</f>
        <v>657.8</v>
      </c>
      <c r="D162" s="45">
        <f>SUM(D168)</f>
        <v>1542</v>
      </c>
      <c r="E162" s="45">
        <f>SUM(E168)</f>
        <v>1541.8</v>
      </c>
      <c r="F162" s="63">
        <f t="shared" si="23"/>
        <v>0.99987029831387808</v>
      </c>
      <c r="G162" s="64">
        <f t="shared" si="24"/>
        <v>2.3438735177865615</v>
      </c>
      <c r="H162" s="154"/>
      <c r="I162" s="154"/>
    </row>
    <row r="163" spans="1:9" ht="66">
      <c r="B163" s="62" t="s">
        <v>17</v>
      </c>
      <c r="C163" s="41">
        <f>SUM(C165:C167)</f>
        <v>863559.7</v>
      </c>
      <c r="D163" s="41">
        <f>SUM(D165:D167)</f>
        <v>1262117.1000000001</v>
      </c>
      <c r="E163" s="41">
        <f>SUM(E165:E167)</f>
        <v>1242979.2000000002</v>
      </c>
      <c r="F163" s="63">
        <f t="shared" si="23"/>
        <v>0.98483666848345541</v>
      </c>
      <c r="G163" s="64">
        <f t="shared" si="24"/>
        <v>1.4393668440062688</v>
      </c>
    </row>
    <row r="164" spans="1:9" ht="18.75" customHeight="1">
      <c r="B164" s="132" t="s">
        <v>23</v>
      </c>
      <c r="C164" s="41"/>
      <c r="D164" s="41"/>
      <c r="E164" s="41"/>
      <c r="F164" s="63"/>
      <c r="G164" s="64"/>
    </row>
    <row r="165" spans="1:9" ht="18.75" customHeight="1">
      <c r="B165" s="132" t="s">
        <v>4</v>
      </c>
      <c r="C165" s="41" t="s">
        <v>6</v>
      </c>
      <c r="D165" s="41" t="s">
        <v>6</v>
      </c>
      <c r="E165" s="41" t="s">
        <v>6</v>
      </c>
      <c r="F165" s="63" t="e">
        <f t="shared" si="23"/>
        <v>#VALUE!</v>
      </c>
      <c r="G165" s="64" t="e">
        <f t="shared" si="24"/>
        <v>#VALUE!</v>
      </c>
    </row>
    <row r="166" spans="1:9" ht="18.75" customHeight="1">
      <c r="B166" s="132" t="s">
        <v>5</v>
      </c>
      <c r="C166" s="42">
        <v>242180.5</v>
      </c>
      <c r="D166" s="42">
        <v>539353.4</v>
      </c>
      <c r="E166" s="42">
        <v>539353.4</v>
      </c>
      <c r="F166" s="63">
        <f t="shared" si="23"/>
        <v>1</v>
      </c>
      <c r="G166" s="64">
        <f t="shared" si="24"/>
        <v>2.2270719566604247</v>
      </c>
    </row>
    <row r="167" spans="1:9" ht="39.950000000000003" customHeight="1">
      <c r="B167" s="132" t="s">
        <v>9</v>
      </c>
      <c r="C167" s="42">
        <v>621379.19999999995</v>
      </c>
      <c r="D167" s="42">
        <v>722763.7</v>
      </c>
      <c r="E167" s="42">
        <v>703625.8</v>
      </c>
      <c r="F167" s="63">
        <f t="shared" si="23"/>
        <v>0.97352122138950825</v>
      </c>
      <c r="G167" s="64">
        <f t="shared" si="24"/>
        <v>1.1323613664570686</v>
      </c>
    </row>
    <row r="168" spans="1:9" ht="39.950000000000003" customHeight="1">
      <c r="B168" s="132" t="s">
        <v>68</v>
      </c>
      <c r="C168" s="42">
        <v>657.8</v>
      </c>
      <c r="D168" s="42">
        <v>1542</v>
      </c>
      <c r="E168" s="42">
        <v>1541.8</v>
      </c>
      <c r="F168" s="63">
        <f t="shared" si="23"/>
        <v>0.99987029831387808</v>
      </c>
      <c r="G168" s="64">
        <f t="shared" si="24"/>
        <v>2.3438735177865615</v>
      </c>
    </row>
    <row r="169" spans="1:9" ht="67.5" customHeight="1">
      <c r="B169" s="62" t="s">
        <v>101</v>
      </c>
      <c r="C169" s="41" t="s">
        <v>6</v>
      </c>
      <c r="D169" s="41">
        <f>SUM(D171:D173)</f>
        <v>41773.699999999997</v>
      </c>
      <c r="E169" s="41">
        <f>SUM(E171:E173)</f>
        <v>39862.300000000003</v>
      </c>
      <c r="F169" s="63">
        <f t="shared" si="23"/>
        <v>0.95424393817162489</v>
      </c>
      <c r="G169" s="64" t="e">
        <f t="shared" si="24"/>
        <v>#VALUE!</v>
      </c>
    </row>
    <row r="170" spans="1:9" ht="18.75" customHeight="1">
      <c r="B170" s="51" t="s">
        <v>23</v>
      </c>
      <c r="C170" s="41"/>
      <c r="D170" s="41"/>
      <c r="E170" s="41"/>
      <c r="F170" s="63"/>
      <c r="G170" s="64"/>
    </row>
    <row r="171" spans="1:9" ht="17.25" customHeight="1">
      <c r="B171" s="51" t="s">
        <v>4</v>
      </c>
      <c r="C171" s="41" t="s">
        <v>6</v>
      </c>
      <c r="D171" s="41" t="s">
        <v>6</v>
      </c>
      <c r="E171" s="41" t="s">
        <v>6</v>
      </c>
      <c r="F171" s="63" t="e">
        <f t="shared" ref="F171:F174" si="25">IF(D171=0,0,E171/D171)</f>
        <v>#VALUE!</v>
      </c>
      <c r="G171" s="64" t="e">
        <f t="shared" ref="G171:G174" si="26">IF(E171=0,0,E171/C171)</f>
        <v>#VALUE!</v>
      </c>
    </row>
    <row r="172" spans="1:9" ht="18" customHeight="1">
      <c r="B172" s="51" t="s">
        <v>5</v>
      </c>
      <c r="C172" s="42" t="s">
        <v>6</v>
      </c>
      <c r="D172" s="42" t="s">
        <v>6</v>
      </c>
      <c r="E172" s="42" t="s">
        <v>6</v>
      </c>
      <c r="F172" s="63" t="e">
        <f t="shared" si="25"/>
        <v>#VALUE!</v>
      </c>
      <c r="G172" s="64" t="e">
        <f t="shared" si="26"/>
        <v>#VALUE!</v>
      </c>
    </row>
    <row r="173" spans="1:9" ht="38.25" customHeight="1">
      <c r="B173" s="51" t="s">
        <v>9</v>
      </c>
      <c r="C173" s="42" t="s">
        <v>6</v>
      </c>
      <c r="D173" s="42">
        <v>41773.699999999997</v>
      </c>
      <c r="E173" s="42">
        <v>39862.300000000003</v>
      </c>
      <c r="F173" s="63">
        <f t="shared" si="25"/>
        <v>0.95424393817162489</v>
      </c>
      <c r="G173" s="64" t="e">
        <f t="shared" si="26"/>
        <v>#VALUE!</v>
      </c>
    </row>
    <row r="174" spans="1:9" ht="38.25" customHeight="1">
      <c r="B174" s="62" t="s">
        <v>29</v>
      </c>
      <c r="C174" s="41" t="s">
        <v>6</v>
      </c>
      <c r="D174" s="41">
        <f>SUM(D176:D178)</f>
        <v>91167.1</v>
      </c>
      <c r="E174" s="41">
        <f>SUM(E176:E178)</f>
        <v>91167.1</v>
      </c>
      <c r="F174" s="63">
        <f t="shared" si="25"/>
        <v>1</v>
      </c>
      <c r="G174" s="64" t="e">
        <f t="shared" si="26"/>
        <v>#VALUE!</v>
      </c>
    </row>
    <row r="175" spans="1:9" ht="18.75" customHeight="1">
      <c r="B175" s="51" t="s">
        <v>23</v>
      </c>
      <c r="C175" s="41"/>
      <c r="D175" s="41"/>
      <c r="E175" s="41"/>
      <c r="F175" s="63"/>
      <c r="G175" s="64"/>
    </row>
    <row r="176" spans="1:9" ht="17.25" customHeight="1">
      <c r="B176" s="51" t="s">
        <v>4</v>
      </c>
      <c r="C176" s="41" t="s">
        <v>6</v>
      </c>
      <c r="D176" s="41" t="s">
        <v>6</v>
      </c>
      <c r="E176" s="41" t="s">
        <v>6</v>
      </c>
      <c r="F176" s="63" t="e">
        <f t="shared" ref="F176:F178" si="27">IF(D176=0,0,E176/D176)</f>
        <v>#VALUE!</v>
      </c>
      <c r="G176" s="64" t="e">
        <f t="shared" ref="G176:G178" si="28">IF(E176=0,0,E176/C176)</f>
        <v>#VALUE!</v>
      </c>
    </row>
    <row r="177" spans="1:9" ht="17.25" customHeight="1">
      <c r="B177" s="51" t="s">
        <v>5</v>
      </c>
      <c r="C177" s="42" t="s">
        <v>6</v>
      </c>
      <c r="D177" s="42">
        <v>91167.1</v>
      </c>
      <c r="E177" s="42">
        <v>91167.1</v>
      </c>
      <c r="F177" s="63">
        <f t="shared" si="27"/>
        <v>1</v>
      </c>
      <c r="G177" s="64" t="e">
        <f t="shared" si="28"/>
        <v>#VALUE!</v>
      </c>
    </row>
    <row r="178" spans="1:9" ht="38.25" customHeight="1">
      <c r="B178" s="51" t="s">
        <v>9</v>
      </c>
      <c r="C178" s="42" t="s">
        <v>6</v>
      </c>
      <c r="D178" s="42" t="s">
        <v>6</v>
      </c>
      <c r="E178" s="42" t="s">
        <v>6</v>
      </c>
      <c r="F178" s="63" t="e">
        <f t="shared" si="27"/>
        <v>#VALUE!</v>
      </c>
      <c r="G178" s="64" t="e">
        <f t="shared" si="28"/>
        <v>#VALUE!</v>
      </c>
    </row>
    <row r="179" spans="1:9" s="3" customFormat="1">
      <c r="A179" s="1"/>
      <c r="B179" s="52" t="s">
        <v>8</v>
      </c>
      <c r="C179" s="43">
        <f>SUM(C107,C157)</f>
        <v>6284520.5</v>
      </c>
      <c r="D179" s="43">
        <f>SUM(D107,D157)</f>
        <v>4500539.3000000007</v>
      </c>
      <c r="E179" s="43">
        <f>SUM(E107,E157)</f>
        <v>4475858.7</v>
      </c>
      <c r="F179" s="63">
        <f t="shared" si="23"/>
        <v>0.99451607943963505</v>
      </c>
      <c r="G179" s="64">
        <f t="shared" si="24"/>
        <v>0.71220369159429109</v>
      </c>
      <c r="H179" s="154">
        <v>4500539.34</v>
      </c>
      <c r="I179" s="154">
        <v>4475858.7139999997</v>
      </c>
    </row>
    <row r="180" spans="1:9" s="3" customFormat="1">
      <c r="A180" s="1"/>
      <c r="B180" s="49" t="s">
        <v>3</v>
      </c>
      <c r="C180" s="43"/>
      <c r="D180" s="43"/>
      <c r="E180" s="43"/>
      <c r="F180" s="63"/>
      <c r="G180" s="64"/>
      <c r="H180" s="154"/>
      <c r="I180" s="154"/>
    </row>
    <row r="181" spans="1:9" s="3" customFormat="1">
      <c r="A181" s="1"/>
      <c r="B181" s="49" t="s">
        <v>4</v>
      </c>
      <c r="C181" s="45">
        <f>SUM(C159,C109)</f>
        <v>1799246</v>
      </c>
      <c r="D181" s="45">
        <f>SUM(D109,D159)</f>
        <v>215275.7</v>
      </c>
      <c r="E181" s="45">
        <f>SUM(E109,E159)</f>
        <v>212228.1</v>
      </c>
      <c r="F181" s="63">
        <f t="shared" si="23"/>
        <v>0.98584326981633319</v>
      </c>
      <c r="G181" s="64">
        <f t="shared" si="24"/>
        <v>0.11795390958212496</v>
      </c>
      <c r="H181" s="154"/>
      <c r="I181" s="154"/>
    </row>
    <row r="182" spans="1:9" s="3" customFormat="1">
      <c r="A182" s="1"/>
      <c r="B182" s="49" t="s">
        <v>5</v>
      </c>
      <c r="C182" s="45">
        <f>SUM(C160,C110)</f>
        <v>1938590.0999999999</v>
      </c>
      <c r="D182" s="45">
        <f>SUM(D160,D110)</f>
        <v>1726440.7</v>
      </c>
      <c r="E182" s="45">
        <f>SUM(E160,E110)</f>
        <v>1726284.5</v>
      </c>
      <c r="F182" s="63">
        <f t="shared" si="23"/>
        <v>0.99990952483916773</v>
      </c>
      <c r="G182" s="64">
        <f t="shared" si="24"/>
        <v>0.89048453306348785</v>
      </c>
      <c r="H182" s="154"/>
      <c r="I182" s="154"/>
    </row>
    <row r="183" spans="1:9" s="3" customFormat="1" ht="34.5">
      <c r="A183" s="1"/>
      <c r="B183" s="53" t="s">
        <v>9</v>
      </c>
      <c r="C183" s="45">
        <f>SUM(C161,C111)</f>
        <v>2546684.4</v>
      </c>
      <c r="D183" s="45">
        <f>SUM(D161,D111)</f>
        <v>2558822.9000000004</v>
      </c>
      <c r="E183" s="45">
        <f>SUM(E161,E111)</f>
        <v>2537346.0999999996</v>
      </c>
      <c r="F183" s="63">
        <f t="shared" si="23"/>
        <v>0.99160676575154894</v>
      </c>
      <c r="G183" s="64">
        <f t="shared" si="24"/>
        <v>0.99633315380578757</v>
      </c>
      <c r="H183" s="154"/>
      <c r="I183" s="154"/>
    </row>
    <row r="184" spans="1:9" s="3" customFormat="1" ht="35.25" thickBot="1">
      <c r="A184" s="1"/>
      <c r="B184" s="54" t="s">
        <v>68</v>
      </c>
      <c r="C184" s="47">
        <f t="shared" ref="C184:E184" si="29">SUM(C162,C112)</f>
        <v>6980.7</v>
      </c>
      <c r="D184" s="47">
        <f t="shared" si="29"/>
        <v>41845.1</v>
      </c>
      <c r="E184" s="47">
        <f t="shared" si="29"/>
        <v>41844.600000000006</v>
      </c>
      <c r="F184" s="63">
        <f t="shared" si="23"/>
        <v>0.99998805116967115</v>
      </c>
      <c r="G184" s="64">
        <f t="shared" si="24"/>
        <v>5.9943272164682631</v>
      </c>
      <c r="H184" s="154"/>
      <c r="I184" s="154"/>
    </row>
    <row r="185" spans="1:9" ht="37.5" customHeight="1" thickBot="1">
      <c r="A185" s="17">
        <v>5</v>
      </c>
      <c r="B185" s="311" t="s">
        <v>71</v>
      </c>
      <c r="C185" s="312"/>
      <c r="D185" s="312"/>
      <c r="E185" s="312"/>
      <c r="F185" s="312"/>
      <c r="G185" s="313"/>
    </row>
    <row r="186" spans="1:9" s="3" customFormat="1" ht="49.5">
      <c r="A186" s="1"/>
      <c r="B186" s="48" t="s">
        <v>82</v>
      </c>
      <c r="C186" s="44">
        <f>SUM(C192,C198,C203,C208,C214,C219,C225,C230,C236,C241,C247)</f>
        <v>393368.4</v>
      </c>
      <c r="D186" s="44">
        <f>SUM(D192,D198,D203,D208,D214,D219,D225,D230,D236,D241,D247)</f>
        <v>430831.7</v>
      </c>
      <c r="E186" s="44">
        <f>SUM(E192,E198,E203,E208,E214,E219,E225,E230,E236,E241,E247)</f>
        <v>429888.00000000006</v>
      </c>
      <c r="F186" s="63">
        <f t="shared" ref="F186:F257" si="30">IF(D186=0,0,E186/D186)</f>
        <v>0.99780958550635912</v>
      </c>
      <c r="G186" s="64">
        <f t="shared" ref="G186:G320" si="31">IF(E186=0,0,E186/C186)</f>
        <v>1.0928381639196236</v>
      </c>
      <c r="H186" s="154"/>
      <c r="I186" s="154"/>
    </row>
    <row r="187" spans="1:9" s="3" customFormat="1">
      <c r="A187" s="1"/>
      <c r="B187" s="49" t="s">
        <v>3</v>
      </c>
      <c r="C187" s="43"/>
      <c r="D187" s="43"/>
      <c r="E187" s="43"/>
      <c r="F187" s="63"/>
      <c r="G187" s="64"/>
      <c r="H187" s="154"/>
      <c r="I187" s="154"/>
    </row>
    <row r="188" spans="1:9" s="3" customFormat="1">
      <c r="A188" s="1"/>
      <c r="B188" s="49" t="s">
        <v>4</v>
      </c>
      <c r="C188" s="45" t="s">
        <v>6</v>
      </c>
      <c r="D188" s="45">
        <f t="shared" ref="D188:E190" si="32">SUM(D194,D200,D205,D210,D216,D221,D227,D232,D238,D243,D249)</f>
        <v>298.5</v>
      </c>
      <c r="E188" s="45">
        <f t="shared" si="32"/>
        <v>298.5</v>
      </c>
      <c r="F188" s="63">
        <f t="shared" si="30"/>
        <v>1</v>
      </c>
      <c r="G188" s="64" t="e">
        <f t="shared" si="31"/>
        <v>#VALUE!</v>
      </c>
      <c r="H188" s="154"/>
      <c r="I188" s="154"/>
    </row>
    <row r="189" spans="1:9" s="3" customFormat="1">
      <c r="A189" s="1"/>
      <c r="B189" s="49" t="s">
        <v>5</v>
      </c>
      <c r="C189" s="45">
        <f>SUM(C195,C201,C206,C211,C217,C222,C228,C233,C239,C244,C250)</f>
        <v>3949</v>
      </c>
      <c r="D189" s="45">
        <f t="shared" si="32"/>
        <v>24329.600000000002</v>
      </c>
      <c r="E189" s="45">
        <f t="shared" si="32"/>
        <v>24329.5</v>
      </c>
      <c r="F189" s="63">
        <f t="shared" si="30"/>
        <v>0.99999588978034981</v>
      </c>
      <c r="G189" s="64">
        <f t="shared" si="31"/>
        <v>6.1609268169156746</v>
      </c>
      <c r="H189" s="154"/>
      <c r="I189" s="154"/>
    </row>
    <row r="190" spans="1:9" s="3" customFormat="1" ht="34.5">
      <c r="A190" s="1"/>
      <c r="B190" s="49" t="s">
        <v>46</v>
      </c>
      <c r="C190" s="45">
        <f>SUM(C196,C202,C207,C212,C218,C223,C229,C234,C240,C245,C251)</f>
        <v>389419.4</v>
      </c>
      <c r="D190" s="45">
        <f t="shared" si="32"/>
        <v>406203.6</v>
      </c>
      <c r="E190" s="45">
        <f t="shared" si="32"/>
        <v>405260</v>
      </c>
      <c r="F190" s="63">
        <f t="shared" si="30"/>
        <v>0.99767702698843641</v>
      </c>
      <c r="G190" s="64">
        <f t="shared" si="31"/>
        <v>1.0406774803720615</v>
      </c>
      <c r="H190" s="154"/>
      <c r="I190" s="154"/>
    </row>
    <row r="191" spans="1:9" s="3" customFormat="1" ht="40.5" customHeight="1">
      <c r="A191" s="1"/>
      <c r="B191" s="49" t="s">
        <v>68</v>
      </c>
      <c r="C191" s="45">
        <f>SUM(C197,C213,C224)</f>
        <v>45.7</v>
      </c>
      <c r="D191" s="45">
        <f>SUM(D197,D213,D224,D235,D246)</f>
        <v>131.30000000000001</v>
      </c>
      <c r="E191" s="45">
        <f>SUM(E197,E213,E224,E235,E246)</f>
        <v>131.1</v>
      </c>
      <c r="F191" s="63">
        <f t="shared" si="30"/>
        <v>0.99847677075399832</v>
      </c>
      <c r="G191" s="64">
        <f t="shared" si="31"/>
        <v>2.8687089715536103</v>
      </c>
      <c r="H191" s="154"/>
      <c r="I191" s="154"/>
    </row>
    <row r="192" spans="1:9" ht="70.5" customHeight="1">
      <c r="B192" s="50" t="s">
        <v>17</v>
      </c>
      <c r="C192" s="41">
        <f>SUM(C195,C194,C196)</f>
        <v>224076.79999999999</v>
      </c>
      <c r="D192" s="41">
        <f>SUM(D194:D196)</f>
        <v>50259.1</v>
      </c>
      <c r="E192" s="41">
        <f>SUM(E194:E196)</f>
        <v>50175</v>
      </c>
      <c r="F192" s="63">
        <f t="shared" si="30"/>
        <v>0.99832667118989404</v>
      </c>
      <c r="G192" s="64">
        <f t="shared" si="31"/>
        <v>0.22391876356677712</v>
      </c>
    </row>
    <row r="193" spans="2:7">
      <c r="B193" s="51" t="s">
        <v>3</v>
      </c>
      <c r="C193" s="41"/>
      <c r="D193" s="41"/>
      <c r="E193" s="41"/>
      <c r="F193" s="63"/>
      <c r="G193" s="64"/>
    </row>
    <row r="194" spans="2:7">
      <c r="B194" s="51" t="s">
        <v>4</v>
      </c>
      <c r="C194" s="42" t="s">
        <v>6</v>
      </c>
      <c r="D194" s="42" t="s">
        <v>6</v>
      </c>
      <c r="E194" s="42" t="s">
        <v>6</v>
      </c>
      <c r="F194" s="63" t="e">
        <f t="shared" si="30"/>
        <v>#VALUE!</v>
      </c>
      <c r="G194" s="64" t="e">
        <f t="shared" si="31"/>
        <v>#VALUE!</v>
      </c>
    </row>
    <row r="195" spans="2:7">
      <c r="B195" s="51" t="s">
        <v>5</v>
      </c>
      <c r="C195" s="42">
        <v>3949</v>
      </c>
      <c r="D195" s="42">
        <v>2621.6</v>
      </c>
      <c r="E195" s="42">
        <v>2621.6</v>
      </c>
      <c r="F195" s="63">
        <f t="shared" si="30"/>
        <v>1</v>
      </c>
      <c r="G195" s="64">
        <f t="shared" si="31"/>
        <v>0.66386426943530008</v>
      </c>
    </row>
    <row r="196" spans="2:7" ht="33">
      <c r="B196" s="51" t="s">
        <v>9</v>
      </c>
      <c r="C196" s="42">
        <v>220127.8</v>
      </c>
      <c r="D196" s="42">
        <v>47637.5</v>
      </c>
      <c r="E196" s="42">
        <v>47553.4</v>
      </c>
      <c r="F196" s="63">
        <f t="shared" si="30"/>
        <v>0.99823458409866184</v>
      </c>
      <c r="G196" s="64">
        <f t="shared" si="31"/>
        <v>0.2160263265248642</v>
      </c>
    </row>
    <row r="197" spans="2:7" ht="33">
      <c r="B197" s="51" t="s">
        <v>68</v>
      </c>
      <c r="C197" s="42">
        <v>0.6</v>
      </c>
      <c r="D197" s="42">
        <v>1.3</v>
      </c>
      <c r="E197" s="42">
        <v>1.3</v>
      </c>
      <c r="F197" s="63">
        <f t="shared" si="30"/>
        <v>1</v>
      </c>
      <c r="G197" s="64">
        <f t="shared" si="31"/>
        <v>2.166666666666667</v>
      </c>
    </row>
    <row r="198" spans="2:7" ht="49.5">
      <c r="B198" s="50" t="s">
        <v>27</v>
      </c>
      <c r="C198" s="42">
        <f>SUM(C200:C202)</f>
        <v>17536.7</v>
      </c>
      <c r="D198" s="41">
        <f>SUM(D200:D202)</f>
        <v>19314.599999999999</v>
      </c>
      <c r="E198" s="41">
        <f>SUM(E200:E202)</f>
        <v>19314.599999999999</v>
      </c>
      <c r="F198" s="63">
        <f t="shared" si="30"/>
        <v>1</v>
      </c>
      <c r="G198" s="64">
        <f t="shared" si="31"/>
        <v>1.1013816738611026</v>
      </c>
    </row>
    <row r="199" spans="2:7">
      <c r="B199" s="51" t="s">
        <v>3</v>
      </c>
      <c r="C199" s="42"/>
      <c r="D199" s="41"/>
      <c r="E199" s="41"/>
      <c r="F199" s="63"/>
      <c r="G199" s="64"/>
    </row>
    <row r="200" spans="2:7">
      <c r="B200" s="51" t="s">
        <v>4</v>
      </c>
      <c r="C200" s="42" t="s">
        <v>6</v>
      </c>
      <c r="D200" s="41" t="s">
        <v>6</v>
      </c>
      <c r="E200" s="41" t="s">
        <v>6</v>
      </c>
      <c r="F200" s="63" t="e">
        <f t="shared" si="30"/>
        <v>#VALUE!</v>
      </c>
      <c r="G200" s="64" t="e">
        <f t="shared" si="31"/>
        <v>#VALUE!</v>
      </c>
    </row>
    <row r="201" spans="2:7">
      <c r="B201" s="51" t="s">
        <v>5</v>
      </c>
      <c r="C201" s="42" t="s">
        <v>6</v>
      </c>
      <c r="D201" s="41" t="s">
        <v>6</v>
      </c>
      <c r="E201" s="41" t="s">
        <v>6</v>
      </c>
      <c r="F201" s="63" t="e">
        <f t="shared" si="30"/>
        <v>#VALUE!</v>
      </c>
      <c r="G201" s="64" t="e">
        <f t="shared" si="31"/>
        <v>#VALUE!</v>
      </c>
    </row>
    <row r="202" spans="2:7" ht="33">
      <c r="B202" s="51" t="s">
        <v>9</v>
      </c>
      <c r="C202" s="42">
        <v>17536.7</v>
      </c>
      <c r="D202" s="42">
        <v>19314.599999999999</v>
      </c>
      <c r="E202" s="42">
        <v>19314.599999999999</v>
      </c>
      <c r="F202" s="63">
        <f t="shared" si="30"/>
        <v>1</v>
      </c>
      <c r="G202" s="64">
        <f t="shared" si="31"/>
        <v>1.1013816738611026</v>
      </c>
    </row>
    <row r="203" spans="2:7" ht="49.5">
      <c r="B203" s="50" t="s">
        <v>55</v>
      </c>
      <c r="C203" s="41" t="s">
        <v>6</v>
      </c>
      <c r="D203" s="41" t="s">
        <v>6</v>
      </c>
      <c r="E203" s="41" t="s">
        <v>6</v>
      </c>
      <c r="F203" s="63"/>
      <c r="G203" s="64"/>
    </row>
    <row r="204" spans="2:7">
      <c r="B204" s="51" t="s">
        <v>3</v>
      </c>
      <c r="C204" s="42"/>
      <c r="D204" s="42"/>
      <c r="E204" s="42"/>
      <c r="F204" s="63"/>
      <c r="G204" s="64"/>
    </row>
    <row r="205" spans="2:7">
      <c r="B205" s="51" t="s">
        <v>4</v>
      </c>
      <c r="C205" s="42" t="s">
        <v>6</v>
      </c>
      <c r="D205" s="42" t="s">
        <v>6</v>
      </c>
      <c r="E205" s="42" t="s">
        <v>6</v>
      </c>
      <c r="F205" s="63" t="e">
        <f t="shared" si="30"/>
        <v>#VALUE!</v>
      </c>
      <c r="G205" s="64" t="e">
        <f t="shared" si="31"/>
        <v>#VALUE!</v>
      </c>
    </row>
    <row r="206" spans="2:7">
      <c r="B206" s="51" t="s">
        <v>5</v>
      </c>
      <c r="C206" s="42" t="s">
        <v>6</v>
      </c>
      <c r="D206" s="42" t="s">
        <v>6</v>
      </c>
      <c r="E206" s="42" t="s">
        <v>6</v>
      </c>
      <c r="F206" s="63" t="e">
        <f t="shared" si="30"/>
        <v>#VALUE!</v>
      </c>
      <c r="G206" s="64" t="e">
        <f t="shared" si="31"/>
        <v>#VALUE!</v>
      </c>
    </row>
    <row r="207" spans="2:7" ht="33">
      <c r="B207" s="51" t="s">
        <v>9</v>
      </c>
      <c r="C207" s="42" t="s">
        <v>6</v>
      </c>
      <c r="D207" s="42" t="s">
        <v>6</v>
      </c>
      <c r="E207" s="42" t="s">
        <v>6</v>
      </c>
      <c r="F207" s="63" t="e">
        <f t="shared" si="30"/>
        <v>#VALUE!</v>
      </c>
      <c r="G207" s="64" t="e">
        <f t="shared" si="31"/>
        <v>#VALUE!</v>
      </c>
    </row>
    <row r="208" spans="2:7" ht="49.5">
      <c r="B208" s="50" t="s">
        <v>50</v>
      </c>
      <c r="C208" s="41">
        <f>SUM(C210:C212)</f>
        <v>8212</v>
      </c>
      <c r="D208" s="41">
        <f>SUM(D210:D212)</f>
        <v>4073.3</v>
      </c>
      <c r="E208" s="41">
        <f>SUM(E210:E212)</f>
        <v>4073.2</v>
      </c>
      <c r="F208" s="63">
        <f t="shared" si="30"/>
        <v>0.99997544988093179</v>
      </c>
      <c r="G208" s="64">
        <f t="shared" si="31"/>
        <v>0.49600584510472479</v>
      </c>
    </row>
    <row r="209" spans="1:9">
      <c r="B209" s="51" t="s">
        <v>3</v>
      </c>
      <c r="C209" s="41"/>
      <c r="D209" s="41"/>
      <c r="E209" s="41"/>
      <c r="F209" s="63"/>
      <c r="G209" s="64"/>
    </row>
    <row r="210" spans="1:9">
      <c r="B210" s="51" t="s">
        <v>4</v>
      </c>
      <c r="C210" s="42" t="s">
        <v>6</v>
      </c>
      <c r="D210" s="42" t="s">
        <v>6</v>
      </c>
      <c r="E210" s="41" t="s">
        <v>6</v>
      </c>
      <c r="F210" s="63" t="e">
        <f t="shared" si="30"/>
        <v>#VALUE!</v>
      </c>
      <c r="G210" s="64" t="e">
        <f t="shared" si="31"/>
        <v>#VALUE!</v>
      </c>
    </row>
    <row r="211" spans="1:9">
      <c r="B211" s="51" t="s">
        <v>5</v>
      </c>
      <c r="C211" s="42" t="s">
        <v>6</v>
      </c>
      <c r="D211" s="42" t="s">
        <v>6</v>
      </c>
      <c r="E211" s="41" t="s">
        <v>6</v>
      </c>
      <c r="F211" s="63" t="e">
        <f t="shared" si="30"/>
        <v>#VALUE!</v>
      </c>
      <c r="G211" s="64" t="e">
        <f t="shared" si="31"/>
        <v>#VALUE!</v>
      </c>
    </row>
    <row r="212" spans="1:9" ht="33">
      <c r="B212" s="51" t="s">
        <v>9</v>
      </c>
      <c r="C212" s="42">
        <v>8212</v>
      </c>
      <c r="D212" s="42">
        <v>4073.3</v>
      </c>
      <c r="E212" s="42">
        <v>4073.2</v>
      </c>
      <c r="F212" s="63">
        <f t="shared" si="30"/>
        <v>0.99997544988093179</v>
      </c>
      <c r="G212" s="64">
        <f t="shared" si="31"/>
        <v>0.49600584510472479</v>
      </c>
    </row>
    <row r="213" spans="1:9" s="98" customFormat="1" ht="33">
      <c r="A213" s="17"/>
      <c r="B213" s="51" t="s">
        <v>68</v>
      </c>
      <c r="C213" s="42" t="s">
        <v>6</v>
      </c>
      <c r="D213" s="42">
        <v>18.2</v>
      </c>
      <c r="E213" s="42">
        <v>18.100000000000001</v>
      </c>
      <c r="F213" s="63">
        <f t="shared" si="30"/>
        <v>0.99450549450549464</v>
      </c>
      <c r="G213" s="64" t="e">
        <f t="shared" si="31"/>
        <v>#VALUE!</v>
      </c>
      <c r="H213" s="155"/>
      <c r="I213" s="155"/>
    </row>
    <row r="214" spans="1:9" ht="49.5">
      <c r="B214" s="50" t="s">
        <v>21</v>
      </c>
      <c r="C214" s="41">
        <f>SUM(C216:C218)</f>
        <v>34591.5</v>
      </c>
      <c r="D214" s="41">
        <f>SUM(D216:D218)</f>
        <v>57378.600000000006</v>
      </c>
      <c r="E214" s="41">
        <f>SUM(E216:E218)</f>
        <v>57147.3</v>
      </c>
      <c r="F214" s="63">
        <f t="shared" si="30"/>
        <v>0.99596888038397591</v>
      </c>
      <c r="G214" s="64">
        <f t="shared" si="31"/>
        <v>1.6520619227266815</v>
      </c>
    </row>
    <row r="215" spans="1:9">
      <c r="B215" s="51" t="s">
        <v>3</v>
      </c>
      <c r="C215" s="41"/>
      <c r="D215" s="41"/>
      <c r="E215" s="41"/>
      <c r="F215" s="63"/>
      <c r="G215" s="64"/>
    </row>
    <row r="216" spans="1:9">
      <c r="B216" s="51" t="s">
        <v>4</v>
      </c>
      <c r="C216" s="42" t="s">
        <v>6</v>
      </c>
      <c r="D216" s="41" t="s">
        <v>6</v>
      </c>
      <c r="E216" s="41" t="s">
        <v>6</v>
      </c>
      <c r="F216" s="63" t="e">
        <f t="shared" si="30"/>
        <v>#VALUE!</v>
      </c>
      <c r="G216" s="64" t="e">
        <f t="shared" si="31"/>
        <v>#VALUE!</v>
      </c>
    </row>
    <row r="217" spans="1:9">
      <c r="B217" s="51" t="s">
        <v>5</v>
      </c>
      <c r="C217" s="42" t="s">
        <v>6</v>
      </c>
      <c r="D217" s="42">
        <v>2690.8</v>
      </c>
      <c r="E217" s="42">
        <v>2690.8</v>
      </c>
      <c r="F217" s="151">
        <f t="shared" si="30"/>
        <v>1</v>
      </c>
      <c r="G217" s="152" t="e">
        <f t="shared" si="31"/>
        <v>#VALUE!</v>
      </c>
    </row>
    <row r="218" spans="1:9" ht="33">
      <c r="B218" s="51" t="s">
        <v>9</v>
      </c>
      <c r="C218" s="42">
        <v>34591.5</v>
      </c>
      <c r="D218" s="42">
        <v>54687.8</v>
      </c>
      <c r="E218" s="42">
        <v>54456.5</v>
      </c>
      <c r="F218" s="63">
        <f t="shared" si="30"/>
        <v>0.99577053748733713</v>
      </c>
      <c r="G218" s="64">
        <f t="shared" si="31"/>
        <v>1.5742740268563087</v>
      </c>
    </row>
    <row r="219" spans="1:9" ht="49.5">
      <c r="B219" s="50" t="s">
        <v>19</v>
      </c>
      <c r="C219" s="41">
        <f>SUM(C221:C223)</f>
        <v>29876.6</v>
      </c>
      <c r="D219" s="41">
        <f>SUM(D221:D223)</f>
        <v>133509.5</v>
      </c>
      <c r="E219" s="41">
        <f>SUM(E221:E223)</f>
        <v>133428.29999999999</v>
      </c>
      <c r="F219" s="63">
        <f t="shared" si="30"/>
        <v>0.99939180357952051</v>
      </c>
      <c r="G219" s="64">
        <f t="shared" si="31"/>
        <v>4.4659800646659926</v>
      </c>
    </row>
    <row r="220" spans="1:9">
      <c r="B220" s="51" t="s">
        <v>3</v>
      </c>
      <c r="C220" s="41"/>
      <c r="D220" s="41"/>
      <c r="E220" s="41"/>
      <c r="F220" s="63"/>
      <c r="G220" s="64"/>
    </row>
    <row r="221" spans="1:9">
      <c r="B221" s="51" t="s">
        <v>4</v>
      </c>
      <c r="C221" s="42" t="s">
        <v>6</v>
      </c>
      <c r="D221" s="42">
        <v>298.5</v>
      </c>
      <c r="E221" s="42">
        <v>298.5</v>
      </c>
      <c r="F221" s="63">
        <f t="shared" si="30"/>
        <v>1</v>
      </c>
      <c r="G221" s="64" t="e">
        <f t="shared" si="31"/>
        <v>#VALUE!</v>
      </c>
    </row>
    <row r="222" spans="1:9" s="90" customFormat="1">
      <c r="A222" s="1"/>
      <c r="B222" s="51" t="s">
        <v>5</v>
      </c>
      <c r="C222" s="42" t="s">
        <v>6</v>
      </c>
      <c r="D222" s="42">
        <v>1127.0999999999999</v>
      </c>
      <c r="E222" s="42">
        <v>1127</v>
      </c>
      <c r="F222" s="63">
        <f t="shared" si="30"/>
        <v>0.99991127672788582</v>
      </c>
      <c r="G222" s="64" t="e">
        <f t="shared" si="31"/>
        <v>#VALUE!</v>
      </c>
      <c r="H222" s="154"/>
      <c r="I222" s="154"/>
    </row>
    <row r="223" spans="1:9" s="90" customFormat="1" ht="33">
      <c r="A223" s="1"/>
      <c r="B223" s="51" t="s">
        <v>9</v>
      </c>
      <c r="C223" s="42">
        <v>29876.6</v>
      </c>
      <c r="D223" s="42">
        <v>132083.9</v>
      </c>
      <c r="E223" s="42">
        <v>132002.79999999999</v>
      </c>
      <c r="F223" s="63">
        <f t="shared" si="30"/>
        <v>0.99938599632506309</v>
      </c>
      <c r="G223" s="64">
        <f t="shared" si="31"/>
        <v>4.4182671388310579</v>
      </c>
      <c r="H223" s="154"/>
      <c r="I223" s="154"/>
    </row>
    <row r="224" spans="1:9" s="90" customFormat="1" ht="33">
      <c r="A224" s="1"/>
      <c r="B224" s="51" t="s">
        <v>68</v>
      </c>
      <c r="C224" s="42">
        <v>45.1</v>
      </c>
      <c r="D224" s="42" t="s">
        <v>6</v>
      </c>
      <c r="E224" s="42" t="s">
        <v>6</v>
      </c>
      <c r="F224" s="63" t="e">
        <f t="shared" si="30"/>
        <v>#VALUE!</v>
      </c>
      <c r="G224" s="64" t="e">
        <f t="shared" si="31"/>
        <v>#VALUE!</v>
      </c>
      <c r="H224" s="154"/>
      <c r="I224" s="154"/>
    </row>
    <row r="225" spans="1:9" s="90" customFormat="1" ht="49.5">
      <c r="A225" s="1"/>
      <c r="B225" s="50" t="s">
        <v>20</v>
      </c>
      <c r="C225" s="41">
        <f>SUM(C227:C229)</f>
        <v>11819.2</v>
      </c>
      <c r="D225" s="41">
        <f>SUM(D227:D229)</f>
        <v>28457.3</v>
      </c>
      <c r="E225" s="41">
        <f>SUM(E227:E229)</f>
        <v>28374.1</v>
      </c>
      <c r="F225" s="63">
        <f t="shared" si="30"/>
        <v>0.99707632136569524</v>
      </c>
      <c r="G225" s="64">
        <f t="shared" si="31"/>
        <v>2.4006785569243263</v>
      </c>
      <c r="H225" s="154"/>
      <c r="I225" s="154"/>
    </row>
    <row r="226" spans="1:9" s="90" customFormat="1">
      <c r="A226" s="1"/>
      <c r="B226" s="51" t="s">
        <v>3</v>
      </c>
      <c r="C226" s="41"/>
      <c r="D226" s="41"/>
      <c r="E226" s="41"/>
      <c r="F226" s="63"/>
      <c r="G226" s="64"/>
      <c r="H226" s="154"/>
      <c r="I226" s="154"/>
    </row>
    <row r="227" spans="1:9" s="90" customFormat="1">
      <c r="A227" s="1"/>
      <c r="B227" s="51" t="s">
        <v>4</v>
      </c>
      <c r="C227" s="42" t="s">
        <v>6</v>
      </c>
      <c r="D227" s="41" t="s">
        <v>6</v>
      </c>
      <c r="E227" s="41" t="s">
        <v>6</v>
      </c>
      <c r="F227" s="63" t="e">
        <f t="shared" si="30"/>
        <v>#VALUE!</v>
      </c>
      <c r="G227" s="64" t="e">
        <f t="shared" si="31"/>
        <v>#VALUE!</v>
      </c>
      <c r="H227" s="154"/>
      <c r="I227" s="154"/>
    </row>
    <row r="228" spans="1:9" s="90" customFormat="1">
      <c r="A228" s="1"/>
      <c r="B228" s="51" t="s">
        <v>5</v>
      </c>
      <c r="C228" s="42" t="s">
        <v>6</v>
      </c>
      <c r="D228" s="42">
        <v>3313.6</v>
      </c>
      <c r="E228" s="42">
        <v>3313.6</v>
      </c>
      <c r="F228" s="63">
        <f t="shared" si="30"/>
        <v>1</v>
      </c>
      <c r="G228" s="64" t="e">
        <f t="shared" si="31"/>
        <v>#VALUE!</v>
      </c>
      <c r="H228" s="154"/>
      <c r="I228" s="154"/>
    </row>
    <row r="229" spans="1:9" s="90" customFormat="1" ht="33">
      <c r="A229" s="1"/>
      <c r="B229" s="51" t="s">
        <v>9</v>
      </c>
      <c r="C229" s="42">
        <v>11819.2</v>
      </c>
      <c r="D229" s="42">
        <v>25143.7</v>
      </c>
      <c r="E229" s="42">
        <v>25060.5</v>
      </c>
      <c r="F229" s="63">
        <f t="shared" si="30"/>
        <v>0.99669102001694254</v>
      </c>
      <c r="G229" s="64">
        <f t="shared" si="31"/>
        <v>2.1203211723297684</v>
      </c>
      <c r="H229" s="154"/>
      <c r="I229" s="154"/>
    </row>
    <row r="230" spans="1:9" s="90" customFormat="1" ht="49.5">
      <c r="A230" s="1"/>
      <c r="B230" s="50" t="s">
        <v>18</v>
      </c>
      <c r="C230" s="41">
        <f>SUM(C232:C234)</f>
        <v>22127.9</v>
      </c>
      <c r="D230" s="41">
        <f>SUM(D232:D234)</f>
        <v>46678.600000000006</v>
      </c>
      <c r="E230" s="41">
        <f>SUM(E232:E234)</f>
        <v>46677.9</v>
      </c>
      <c r="F230" s="63">
        <f t="shared" si="30"/>
        <v>0.99998500383473354</v>
      </c>
      <c r="G230" s="64">
        <f t="shared" si="31"/>
        <v>2.1094590991463265</v>
      </c>
      <c r="H230" s="154"/>
      <c r="I230" s="154"/>
    </row>
    <row r="231" spans="1:9" s="90" customFormat="1">
      <c r="A231" s="1"/>
      <c r="B231" s="51" t="s">
        <v>3</v>
      </c>
      <c r="C231" s="41"/>
      <c r="D231" s="41"/>
      <c r="E231" s="41"/>
      <c r="F231" s="63"/>
      <c r="G231" s="64"/>
      <c r="H231" s="154"/>
      <c r="I231" s="154"/>
    </row>
    <row r="232" spans="1:9" s="90" customFormat="1">
      <c r="A232" s="1"/>
      <c r="B232" s="51" t="s">
        <v>4</v>
      </c>
      <c r="C232" s="41" t="s">
        <v>6</v>
      </c>
      <c r="D232" s="41" t="s">
        <v>6</v>
      </c>
      <c r="E232" s="41" t="s">
        <v>6</v>
      </c>
      <c r="F232" s="63" t="e">
        <f t="shared" si="30"/>
        <v>#VALUE!</v>
      </c>
      <c r="G232" s="64" t="e">
        <f t="shared" si="31"/>
        <v>#VALUE!</v>
      </c>
      <c r="H232" s="154"/>
      <c r="I232" s="154"/>
    </row>
    <row r="233" spans="1:9" s="90" customFormat="1">
      <c r="A233" s="1"/>
      <c r="B233" s="51" t="s">
        <v>5</v>
      </c>
      <c r="C233" s="42" t="s">
        <v>6</v>
      </c>
      <c r="D233" s="42">
        <v>3053.3</v>
      </c>
      <c r="E233" s="42">
        <v>3053.3</v>
      </c>
      <c r="F233" s="63">
        <f t="shared" si="30"/>
        <v>1</v>
      </c>
      <c r="G233" s="64" t="e">
        <f t="shared" si="31"/>
        <v>#VALUE!</v>
      </c>
      <c r="H233" s="154"/>
      <c r="I233" s="154"/>
    </row>
    <row r="234" spans="1:9" s="90" customFormat="1" ht="33">
      <c r="A234" s="1"/>
      <c r="B234" s="51" t="s">
        <v>9</v>
      </c>
      <c r="C234" s="42">
        <v>22127.9</v>
      </c>
      <c r="D234" s="42">
        <v>43625.3</v>
      </c>
      <c r="E234" s="42">
        <v>43624.6</v>
      </c>
      <c r="F234" s="63">
        <f t="shared" si="30"/>
        <v>0.99998395426507081</v>
      </c>
      <c r="G234" s="64">
        <f t="shared" si="31"/>
        <v>1.9714749253205228</v>
      </c>
      <c r="H234" s="154"/>
      <c r="I234" s="154"/>
    </row>
    <row r="235" spans="1:9" s="90" customFormat="1" ht="33.75" customHeight="1">
      <c r="A235" s="1"/>
      <c r="B235" s="51" t="s">
        <v>68</v>
      </c>
      <c r="C235" s="42" t="s">
        <v>6</v>
      </c>
      <c r="D235" s="42">
        <v>86.7</v>
      </c>
      <c r="E235" s="42">
        <v>86.6</v>
      </c>
      <c r="F235" s="63">
        <f t="shared" ref="F235" si="33">IF(D235=0,0,E235/D235)</f>
        <v>0.99884659746251436</v>
      </c>
      <c r="G235" s="64" t="e">
        <f t="shared" ref="G235" si="34">IF(E235=0,0,E235/C235)</f>
        <v>#VALUE!</v>
      </c>
      <c r="H235" s="154"/>
      <c r="I235" s="154"/>
    </row>
    <row r="236" spans="1:9" s="90" customFormat="1" ht="49.5">
      <c r="A236" s="1"/>
      <c r="B236" s="50" t="s">
        <v>24</v>
      </c>
      <c r="C236" s="41">
        <f>SUM(C238:C240)</f>
        <v>9882</v>
      </c>
      <c r="D236" s="41">
        <f>SUM(D238:D240)</f>
        <v>15862</v>
      </c>
      <c r="E236" s="41">
        <f>SUM(E238:E240)</f>
        <v>15570.2</v>
      </c>
      <c r="F236" s="63">
        <f t="shared" si="30"/>
        <v>0.98160383306014376</v>
      </c>
      <c r="G236" s="64">
        <f t="shared" si="31"/>
        <v>1.5756122242461041</v>
      </c>
      <c r="H236" s="154"/>
      <c r="I236" s="154"/>
    </row>
    <row r="237" spans="1:9" s="90" customFormat="1">
      <c r="A237" s="1"/>
      <c r="B237" s="51" t="s">
        <v>3</v>
      </c>
      <c r="C237" s="41"/>
      <c r="D237" s="41"/>
      <c r="E237" s="41"/>
      <c r="F237" s="63"/>
      <c r="G237" s="64"/>
      <c r="H237" s="154"/>
      <c r="I237" s="154"/>
    </row>
    <row r="238" spans="1:9" s="90" customFormat="1">
      <c r="A238" s="1"/>
      <c r="B238" s="51" t="s">
        <v>4</v>
      </c>
      <c r="C238" s="41" t="s">
        <v>6</v>
      </c>
      <c r="D238" s="41" t="s">
        <v>6</v>
      </c>
      <c r="E238" s="41" t="s">
        <v>6</v>
      </c>
      <c r="F238" s="63" t="e">
        <f t="shared" si="30"/>
        <v>#VALUE!</v>
      </c>
      <c r="G238" s="64" t="e">
        <f t="shared" si="31"/>
        <v>#VALUE!</v>
      </c>
      <c r="H238" s="154"/>
      <c r="I238" s="154"/>
    </row>
    <row r="239" spans="1:9">
      <c r="B239" s="51" t="s">
        <v>5</v>
      </c>
      <c r="C239" s="55" t="s">
        <v>6</v>
      </c>
      <c r="D239" s="42">
        <v>584</v>
      </c>
      <c r="E239" s="42">
        <v>584</v>
      </c>
      <c r="F239" s="63">
        <f t="shared" si="30"/>
        <v>1</v>
      </c>
      <c r="G239" s="64" t="e">
        <f t="shared" si="31"/>
        <v>#VALUE!</v>
      </c>
    </row>
    <row r="240" spans="1:9" ht="33">
      <c r="B240" s="51" t="s">
        <v>9</v>
      </c>
      <c r="C240" s="55">
        <v>9882</v>
      </c>
      <c r="D240" s="42">
        <v>15278</v>
      </c>
      <c r="E240" s="42">
        <v>14986.2</v>
      </c>
      <c r="F240" s="63">
        <f t="shared" si="30"/>
        <v>0.98090064144521538</v>
      </c>
      <c r="G240" s="64">
        <f t="shared" si="31"/>
        <v>1.516514875531269</v>
      </c>
    </row>
    <row r="241" spans="1:9" ht="49.5">
      <c r="B241" s="62" t="s">
        <v>25</v>
      </c>
      <c r="C241" s="41">
        <f>SUM(C243:C245)</f>
        <v>35245.699999999997</v>
      </c>
      <c r="D241" s="41">
        <f>SUM(D243:D245)</f>
        <v>56310.3</v>
      </c>
      <c r="E241" s="41">
        <f>SUM(E243:E245)</f>
        <v>56262.5</v>
      </c>
      <c r="F241" s="63">
        <f t="shared" si="30"/>
        <v>0.99915113220849472</v>
      </c>
      <c r="G241" s="64">
        <f t="shared" si="31"/>
        <v>1.5962940160076267</v>
      </c>
    </row>
    <row r="242" spans="1:9">
      <c r="B242" s="132" t="s">
        <v>3</v>
      </c>
      <c r="C242" s="41"/>
      <c r="D242" s="41"/>
      <c r="E242" s="41"/>
      <c r="F242" s="63"/>
      <c r="G242" s="64"/>
    </row>
    <row r="243" spans="1:9">
      <c r="B243" s="132" t="s">
        <v>4</v>
      </c>
      <c r="C243" s="41" t="s">
        <v>6</v>
      </c>
      <c r="D243" s="41" t="s">
        <v>6</v>
      </c>
      <c r="E243" s="41" t="s">
        <v>6</v>
      </c>
      <c r="F243" s="63" t="e">
        <f t="shared" si="30"/>
        <v>#VALUE!</v>
      </c>
      <c r="G243" s="64" t="e">
        <f t="shared" si="31"/>
        <v>#VALUE!</v>
      </c>
    </row>
    <row r="244" spans="1:9">
      <c r="B244" s="132" t="s">
        <v>5</v>
      </c>
      <c r="C244" s="42" t="s">
        <v>6</v>
      </c>
      <c r="D244" s="42">
        <v>10355.200000000001</v>
      </c>
      <c r="E244" s="42">
        <v>10355.200000000001</v>
      </c>
      <c r="F244" s="63">
        <f t="shared" si="30"/>
        <v>1</v>
      </c>
      <c r="G244" s="64" t="e">
        <f t="shared" si="31"/>
        <v>#VALUE!</v>
      </c>
    </row>
    <row r="245" spans="1:9" ht="33">
      <c r="B245" s="132" t="s">
        <v>9</v>
      </c>
      <c r="C245" s="42">
        <v>35245.699999999997</v>
      </c>
      <c r="D245" s="42">
        <v>45955.1</v>
      </c>
      <c r="E245" s="42">
        <v>45907.3</v>
      </c>
      <c r="F245" s="63">
        <f t="shared" si="30"/>
        <v>0.99895985429255962</v>
      </c>
      <c r="G245" s="64">
        <f t="shared" si="31"/>
        <v>1.3024936375217404</v>
      </c>
    </row>
    <row r="246" spans="1:9" ht="33">
      <c r="B246" s="51" t="s">
        <v>68</v>
      </c>
      <c r="C246" s="42" t="s">
        <v>6</v>
      </c>
      <c r="D246" s="42">
        <v>25.1</v>
      </c>
      <c r="E246" s="42">
        <v>25.1</v>
      </c>
      <c r="F246" s="63">
        <f t="shared" si="30"/>
        <v>1</v>
      </c>
      <c r="G246" s="64" t="e">
        <f t="shared" si="31"/>
        <v>#VALUE!</v>
      </c>
    </row>
    <row r="247" spans="1:9" ht="60" customHeight="1">
      <c r="B247" s="62" t="s">
        <v>101</v>
      </c>
      <c r="C247" s="41" t="s">
        <v>6</v>
      </c>
      <c r="D247" s="41">
        <f>SUM(D249:D251)</f>
        <v>18988.400000000001</v>
      </c>
      <c r="E247" s="41">
        <f>SUM(E249:E251)</f>
        <v>18864.900000000001</v>
      </c>
      <c r="F247" s="63">
        <f t="shared" si="30"/>
        <v>0.99349602915464175</v>
      </c>
      <c r="G247" s="64" t="e">
        <f t="shared" si="31"/>
        <v>#VALUE!</v>
      </c>
    </row>
    <row r="248" spans="1:9">
      <c r="B248" s="132" t="s">
        <v>23</v>
      </c>
      <c r="C248" s="41"/>
      <c r="D248" s="41"/>
      <c r="E248" s="41"/>
      <c r="F248" s="63"/>
      <c r="G248" s="64"/>
    </row>
    <row r="249" spans="1:9">
      <c r="B249" s="51" t="s">
        <v>4</v>
      </c>
      <c r="C249" s="41" t="s">
        <v>6</v>
      </c>
      <c r="D249" s="41" t="s">
        <v>6</v>
      </c>
      <c r="E249" s="41" t="s">
        <v>6</v>
      </c>
      <c r="F249" s="63" t="e">
        <f t="shared" si="30"/>
        <v>#VALUE!</v>
      </c>
      <c r="G249" s="64" t="e">
        <f t="shared" si="31"/>
        <v>#VALUE!</v>
      </c>
    </row>
    <row r="250" spans="1:9">
      <c r="B250" s="51" t="s">
        <v>5</v>
      </c>
      <c r="C250" s="42" t="s">
        <v>6</v>
      </c>
      <c r="D250" s="42">
        <v>584</v>
      </c>
      <c r="E250" s="41">
        <v>584</v>
      </c>
      <c r="F250" s="63">
        <f t="shared" si="30"/>
        <v>1</v>
      </c>
      <c r="G250" s="64" t="e">
        <f t="shared" si="31"/>
        <v>#VALUE!</v>
      </c>
    </row>
    <row r="251" spans="1:9" ht="33">
      <c r="B251" s="51" t="s">
        <v>9</v>
      </c>
      <c r="C251" s="42" t="s">
        <v>6</v>
      </c>
      <c r="D251" s="42">
        <v>18404.400000000001</v>
      </c>
      <c r="E251" s="42">
        <v>18280.900000000001</v>
      </c>
      <c r="F251" s="63">
        <f t="shared" si="30"/>
        <v>0.99328964812762166</v>
      </c>
      <c r="G251" s="64" t="e">
        <f t="shared" si="31"/>
        <v>#VALUE!</v>
      </c>
    </row>
    <row r="252" spans="1:9" s="3" customFormat="1" ht="41.25" customHeight="1">
      <c r="A252" s="1"/>
      <c r="B252" s="52" t="s">
        <v>26</v>
      </c>
      <c r="C252" s="43">
        <f>SUM(C257,C262,C267,C272,C277)</f>
        <v>147666.29999999999</v>
      </c>
      <c r="D252" s="43">
        <f>SUM(D257,D262,D267,D272,D277)</f>
        <v>126982.90000000001</v>
      </c>
      <c r="E252" s="43">
        <f>SUM(E257,E262,E267,E272,E277)</f>
        <v>126982.7</v>
      </c>
      <c r="F252" s="63">
        <f t="shared" si="30"/>
        <v>0.99999842498478131</v>
      </c>
      <c r="G252" s="64">
        <f t="shared" si="31"/>
        <v>0.85993012623733378</v>
      </c>
      <c r="H252" s="154"/>
      <c r="I252" s="154"/>
    </row>
    <row r="253" spans="1:9" s="3" customFormat="1">
      <c r="A253" s="1"/>
      <c r="B253" s="49" t="s">
        <v>3</v>
      </c>
      <c r="C253" s="57"/>
      <c r="D253" s="57"/>
      <c r="E253" s="57"/>
      <c r="F253" s="63"/>
      <c r="G253" s="64"/>
      <c r="H253" s="154"/>
      <c r="I253" s="154"/>
    </row>
    <row r="254" spans="1:9" s="3" customFormat="1">
      <c r="A254" s="1"/>
      <c r="B254" s="49" t="s">
        <v>4</v>
      </c>
      <c r="C254" s="58" t="s">
        <v>6</v>
      </c>
      <c r="D254" s="58" t="s">
        <v>6</v>
      </c>
      <c r="E254" s="58" t="s">
        <v>6</v>
      </c>
      <c r="F254" s="63" t="e">
        <f t="shared" si="30"/>
        <v>#VALUE!</v>
      </c>
      <c r="G254" s="64" t="e">
        <f t="shared" si="31"/>
        <v>#VALUE!</v>
      </c>
      <c r="H254" s="154"/>
      <c r="I254" s="154"/>
    </row>
    <row r="255" spans="1:9" s="3" customFormat="1">
      <c r="A255" s="1"/>
      <c r="B255" s="49" t="s">
        <v>5</v>
      </c>
      <c r="C255" s="58" t="s">
        <v>6</v>
      </c>
      <c r="D255" s="58" t="s">
        <v>6</v>
      </c>
      <c r="E255" s="58" t="s">
        <v>6</v>
      </c>
      <c r="F255" s="63" t="e">
        <f t="shared" si="30"/>
        <v>#VALUE!</v>
      </c>
      <c r="G255" s="64" t="e">
        <f t="shared" si="31"/>
        <v>#VALUE!</v>
      </c>
      <c r="H255" s="154"/>
      <c r="I255" s="154"/>
    </row>
    <row r="256" spans="1:9" s="3" customFormat="1" ht="34.5">
      <c r="A256" s="1"/>
      <c r="B256" s="49" t="s">
        <v>46</v>
      </c>
      <c r="C256" s="58">
        <f>SUM(C261,C266,C271,C276,C281)</f>
        <v>147666.29999999999</v>
      </c>
      <c r="D256" s="58">
        <f>SUM(D261,D266,D271,D276,D281)</f>
        <v>126982.90000000001</v>
      </c>
      <c r="E256" s="58">
        <f>SUM(E277,E272,E267,E262,E257)</f>
        <v>126982.7</v>
      </c>
      <c r="F256" s="63">
        <f t="shared" si="30"/>
        <v>0.99999842498478131</v>
      </c>
      <c r="G256" s="64">
        <f t="shared" si="31"/>
        <v>0.85993012623733378</v>
      </c>
      <c r="H256" s="154"/>
      <c r="I256" s="154"/>
    </row>
    <row r="257" spans="2:7" ht="75.75" customHeight="1">
      <c r="B257" s="56" t="s">
        <v>17</v>
      </c>
      <c r="C257" s="40">
        <f>SUM(C259:C261)</f>
        <v>147349.5</v>
      </c>
      <c r="D257" s="40">
        <f>SUM(D259:D261)</f>
        <v>126923.6</v>
      </c>
      <c r="E257" s="40">
        <f>SUM(E259:E261)</f>
        <v>126923.5</v>
      </c>
      <c r="F257" s="63">
        <f t="shared" si="30"/>
        <v>0.99999921212445908</v>
      </c>
      <c r="G257" s="64">
        <f t="shared" si="31"/>
        <v>0.86137720182287691</v>
      </c>
    </row>
    <row r="258" spans="2:7" ht="19.5" customHeight="1">
      <c r="B258" s="51" t="s">
        <v>3</v>
      </c>
      <c r="C258" s="40"/>
      <c r="D258" s="40"/>
      <c r="E258" s="40"/>
      <c r="F258" s="63"/>
      <c r="G258" s="64"/>
    </row>
    <row r="259" spans="2:7" ht="21" customHeight="1">
      <c r="B259" s="51" t="s">
        <v>4</v>
      </c>
      <c r="C259" s="40" t="s">
        <v>6</v>
      </c>
      <c r="D259" s="40" t="s">
        <v>6</v>
      </c>
      <c r="E259" s="40" t="s">
        <v>6</v>
      </c>
      <c r="F259" s="63" t="e">
        <f t="shared" ref="F259:F287" si="35">IF(D259=0,0,E259/D259)</f>
        <v>#VALUE!</v>
      </c>
      <c r="G259" s="64" t="e">
        <f t="shared" si="31"/>
        <v>#VALUE!</v>
      </c>
    </row>
    <row r="260" spans="2:7" ht="19.5" customHeight="1">
      <c r="B260" s="51" t="s">
        <v>5</v>
      </c>
      <c r="C260" s="40" t="s">
        <v>6</v>
      </c>
      <c r="D260" s="40" t="s">
        <v>6</v>
      </c>
      <c r="E260" s="40" t="s">
        <v>6</v>
      </c>
      <c r="F260" s="63" t="e">
        <f t="shared" si="35"/>
        <v>#VALUE!</v>
      </c>
      <c r="G260" s="64" t="e">
        <f t="shared" si="31"/>
        <v>#VALUE!</v>
      </c>
    </row>
    <row r="261" spans="2:7" ht="35.25" customHeight="1">
      <c r="B261" s="51" t="s">
        <v>9</v>
      </c>
      <c r="C261" s="42">
        <v>147349.5</v>
      </c>
      <c r="D261" s="55">
        <v>126923.6</v>
      </c>
      <c r="E261" s="55">
        <v>126923.5</v>
      </c>
      <c r="F261" s="63">
        <f t="shared" si="35"/>
        <v>0.99999921212445908</v>
      </c>
      <c r="G261" s="64">
        <f t="shared" si="31"/>
        <v>0.86137720182287691</v>
      </c>
    </row>
    <row r="262" spans="2:7" ht="52.5" customHeight="1">
      <c r="B262" s="50" t="s">
        <v>50</v>
      </c>
      <c r="C262" s="41" t="s">
        <v>6</v>
      </c>
      <c r="D262" s="41" t="s">
        <v>6</v>
      </c>
      <c r="E262" s="41" t="s">
        <v>6</v>
      </c>
      <c r="F262" s="63" t="e">
        <f t="shared" si="35"/>
        <v>#VALUE!</v>
      </c>
      <c r="G262" s="64" t="e">
        <f t="shared" si="31"/>
        <v>#VALUE!</v>
      </c>
    </row>
    <row r="263" spans="2:7">
      <c r="B263" s="51" t="s">
        <v>3</v>
      </c>
      <c r="C263" s="41"/>
      <c r="D263" s="41"/>
      <c r="E263" s="41"/>
      <c r="F263" s="63"/>
      <c r="G263" s="64"/>
    </row>
    <row r="264" spans="2:7">
      <c r="B264" s="51" t="s">
        <v>4</v>
      </c>
      <c r="C264" s="41" t="s">
        <v>6</v>
      </c>
      <c r="D264" s="41" t="s">
        <v>6</v>
      </c>
      <c r="E264" s="41" t="s">
        <v>6</v>
      </c>
      <c r="F264" s="63" t="e">
        <f t="shared" si="35"/>
        <v>#VALUE!</v>
      </c>
      <c r="G264" s="64" t="e">
        <f t="shared" si="31"/>
        <v>#VALUE!</v>
      </c>
    </row>
    <row r="265" spans="2:7">
      <c r="B265" s="51" t="s">
        <v>5</v>
      </c>
      <c r="C265" s="41" t="s">
        <v>6</v>
      </c>
      <c r="D265" s="41" t="s">
        <v>6</v>
      </c>
      <c r="E265" s="41" t="s">
        <v>6</v>
      </c>
      <c r="F265" s="63" t="e">
        <f t="shared" si="35"/>
        <v>#VALUE!</v>
      </c>
      <c r="G265" s="64" t="e">
        <f t="shared" si="31"/>
        <v>#VALUE!</v>
      </c>
    </row>
    <row r="266" spans="2:7" ht="33">
      <c r="B266" s="51" t="s">
        <v>9</v>
      </c>
      <c r="C266" s="42" t="s">
        <v>6</v>
      </c>
      <c r="D266" s="41" t="s">
        <v>6</v>
      </c>
      <c r="E266" s="41" t="s">
        <v>6</v>
      </c>
      <c r="F266" s="63" t="e">
        <f t="shared" si="35"/>
        <v>#VALUE!</v>
      </c>
      <c r="G266" s="64" t="e">
        <f t="shared" si="31"/>
        <v>#VALUE!</v>
      </c>
    </row>
    <row r="267" spans="2:7" ht="49.5">
      <c r="B267" s="50" t="s">
        <v>18</v>
      </c>
      <c r="C267" s="41" t="s">
        <v>6</v>
      </c>
      <c r="D267" s="41" t="s">
        <v>6</v>
      </c>
      <c r="E267" s="41" t="s">
        <v>6</v>
      </c>
      <c r="F267" s="63" t="e">
        <f t="shared" si="35"/>
        <v>#VALUE!</v>
      </c>
      <c r="G267" s="64" t="e">
        <f t="shared" si="31"/>
        <v>#VALUE!</v>
      </c>
    </row>
    <row r="268" spans="2:7">
      <c r="B268" s="51" t="s">
        <v>3</v>
      </c>
      <c r="C268" s="41"/>
      <c r="D268" s="41"/>
      <c r="E268" s="41"/>
      <c r="F268" s="63">
        <f t="shared" si="35"/>
        <v>0</v>
      </c>
      <c r="G268" s="64">
        <f t="shared" si="31"/>
        <v>0</v>
      </c>
    </row>
    <row r="269" spans="2:7">
      <c r="B269" s="51" t="s">
        <v>4</v>
      </c>
      <c r="C269" s="41" t="s">
        <v>6</v>
      </c>
      <c r="D269" s="41" t="s">
        <v>6</v>
      </c>
      <c r="E269" s="41" t="s">
        <v>6</v>
      </c>
      <c r="F269" s="63" t="e">
        <f t="shared" si="35"/>
        <v>#VALUE!</v>
      </c>
      <c r="G269" s="64" t="e">
        <f t="shared" si="31"/>
        <v>#VALUE!</v>
      </c>
    </row>
    <row r="270" spans="2:7">
      <c r="B270" s="51" t="s">
        <v>5</v>
      </c>
      <c r="C270" s="41" t="s">
        <v>6</v>
      </c>
      <c r="D270" s="41" t="s">
        <v>6</v>
      </c>
      <c r="E270" s="41" t="s">
        <v>6</v>
      </c>
      <c r="F270" s="63" t="e">
        <f t="shared" si="35"/>
        <v>#VALUE!</v>
      </c>
      <c r="G270" s="64" t="e">
        <f t="shared" si="31"/>
        <v>#VALUE!</v>
      </c>
    </row>
    <row r="271" spans="2:7" ht="33">
      <c r="B271" s="51" t="s">
        <v>9</v>
      </c>
      <c r="C271" s="41" t="s">
        <v>6</v>
      </c>
      <c r="D271" s="41" t="s">
        <v>6</v>
      </c>
      <c r="E271" s="41" t="s">
        <v>6</v>
      </c>
      <c r="F271" s="63" t="e">
        <f t="shared" si="35"/>
        <v>#VALUE!</v>
      </c>
      <c r="G271" s="64" t="e">
        <f t="shared" si="31"/>
        <v>#VALUE!</v>
      </c>
    </row>
    <row r="272" spans="2:7" ht="49.5">
      <c r="B272" s="50" t="s">
        <v>25</v>
      </c>
      <c r="C272" s="41" t="s">
        <v>6</v>
      </c>
      <c r="D272" s="41">
        <f>SUM(D274,D275,D276)</f>
        <v>59.3</v>
      </c>
      <c r="E272" s="41">
        <f>SUM(E274,E275,E276)</f>
        <v>59.2</v>
      </c>
      <c r="F272" s="63">
        <f t="shared" si="35"/>
        <v>0.9983136593591907</v>
      </c>
      <c r="G272" s="64" t="e">
        <f t="shared" si="31"/>
        <v>#VALUE!</v>
      </c>
    </row>
    <row r="273" spans="1:9">
      <c r="B273" s="51" t="s">
        <v>3</v>
      </c>
      <c r="C273" s="41"/>
      <c r="D273" s="41"/>
      <c r="E273" s="41"/>
      <c r="F273" s="63">
        <f t="shared" si="35"/>
        <v>0</v>
      </c>
      <c r="G273" s="64">
        <f t="shared" si="31"/>
        <v>0</v>
      </c>
    </row>
    <row r="274" spans="1:9">
      <c r="B274" s="51" t="s">
        <v>4</v>
      </c>
      <c r="C274" s="41" t="s">
        <v>6</v>
      </c>
      <c r="D274" s="41" t="s">
        <v>6</v>
      </c>
      <c r="E274" s="41" t="s">
        <v>6</v>
      </c>
      <c r="F274" s="63" t="e">
        <f t="shared" si="35"/>
        <v>#VALUE!</v>
      </c>
      <c r="G274" s="64" t="e">
        <f t="shared" si="31"/>
        <v>#VALUE!</v>
      </c>
    </row>
    <row r="275" spans="1:9">
      <c r="B275" s="51" t="s">
        <v>5</v>
      </c>
      <c r="C275" s="41" t="s">
        <v>6</v>
      </c>
      <c r="D275" s="41" t="s">
        <v>6</v>
      </c>
      <c r="E275" s="41" t="s">
        <v>6</v>
      </c>
      <c r="F275" s="63" t="e">
        <f t="shared" si="35"/>
        <v>#VALUE!</v>
      </c>
      <c r="G275" s="64" t="e">
        <f t="shared" si="31"/>
        <v>#VALUE!</v>
      </c>
    </row>
    <row r="276" spans="1:9" ht="33">
      <c r="B276" s="51" t="s">
        <v>9</v>
      </c>
      <c r="C276" s="41" t="s">
        <v>6</v>
      </c>
      <c r="D276" s="41">
        <v>59.3</v>
      </c>
      <c r="E276" s="41">
        <v>59.2</v>
      </c>
      <c r="F276" s="63">
        <f t="shared" si="35"/>
        <v>0.9983136593591907</v>
      </c>
      <c r="G276" s="64" t="e">
        <f t="shared" si="31"/>
        <v>#VALUE!</v>
      </c>
    </row>
    <row r="277" spans="1:9" ht="49.5">
      <c r="B277" s="50" t="s">
        <v>24</v>
      </c>
      <c r="C277" s="41">
        <f>SUM(C279:C281)</f>
        <v>316.8</v>
      </c>
      <c r="D277" s="41" t="s">
        <v>6</v>
      </c>
      <c r="E277" s="41" t="s">
        <v>6</v>
      </c>
      <c r="F277" s="63" t="e">
        <f t="shared" si="35"/>
        <v>#VALUE!</v>
      </c>
      <c r="G277" s="64" t="e">
        <f t="shared" si="31"/>
        <v>#VALUE!</v>
      </c>
    </row>
    <row r="278" spans="1:9">
      <c r="B278" s="51" t="s">
        <v>3</v>
      </c>
      <c r="C278" s="41"/>
      <c r="D278" s="41"/>
      <c r="E278" s="41"/>
      <c r="F278" s="63"/>
      <c r="G278" s="64"/>
    </row>
    <row r="279" spans="1:9">
      <c r="B279" s="51" t="s">
        <v>4</v>
      </c>
      <c r="C279" s="41" t="s">
        <v>6</v>
      </c>
      <c r="D279" s="41" t="s">
        <v>6</v>
      </c>
      <c r="E279" s="41" t="s">
        <v>6</v>
      </c>
      <c r="F279" s="63" t="e">
        <f t="shared" si="35"/>
        <v>#VALUE!</v>
      </c>
      <c r="G279" s="64" t="e">
        <f t="shared" si="31"/>
        <v>#VALUE!</v>
      </c>
    </row>
    <row r="280" spans="1:9">
      <c r="B280" s="51" t="s">
        <v>5</v>
      </c>
      <c r="C280" s="41" t="s">
        <v>6</v>
      </c>
      <c r="D280" s="41" t="s">
        <v>6</v>
      </c>
      <c r="E280" s="41" t="s">
        <v>6</v>
      </c>
      <c r="F280" s="63" t="e">
        <f t="shared" si="35"/>
        <v>#VALUE!</v>
      </c>
      <c r="G280" s="64" t="e">
        <f t="shared" si="31"/>
        <v>#VALUE!</v>
      </c>
    </row>
    <row r="281" spans="1:9" ht="33">
      <c r="B281" s="51" t="s">
        <v>9</v>
      </c>
      <c r="C281" s="42">
        <v>316.8</v>
      </c>
      <c r="D281" s="42" t="s">
        <v>6</v>
      </c>
      <c r="E281" s="41" t="s">
        <v>6</v>
      </c>
      <c r="F281" s="63" t="e">
        <f t="shared" si="35"/>
        <v>#VALUE!</v>
      </c>
      <c r="G281" s="64" t="e">
        <f t="shared" si="31"/>
        <v>#VALUE!</v>
      </c>
    </row>
    <row r="282" spans="1:9" s="3" customFormat="1">
      <c r="A282" s="1"/>
      <c r="B282" s="52" t="s">
        <v>8</v>
      </c>
      <c r="C282" s="43">
        <f>SUM(C252,C186)</f>
        <v>541034.69999999995</v>
      </c>
      <c r="D282" s="43">
        <f>SUM(D252,D186)</f>
        <v>557814.6</v>
      </c>
      <c r="E282" s="43">
        <f>SUM(E252,E186)</f>
        <v>556870.70000000007</v>
      </c>
      <c r="F282" s="63">
        <f t="shared" si="35"/>
        <v>0.99830786071214361</v>
      </c>
      <c r="G282" s="64">
        <f t="shared" si="31"/>
        <v>1.0292698416571064</v>
      </c>
      <c r="H282" s="154">
        <v>557814.55599999998</v>
      </c>
      <c r="I282" s="154">
        <v>556870.69099999999</v>
      </c>
    </row>
    <row r="283" spans="1:9" s="3" customFormat="1">
      <c r="A283" s="1"/>
      <c r="B283" s="49" t="s">
        <v>3</v>
      </c>
      <c r="C283" s="43"/>
      <c r="D283" s="43"/>
      <c r="E283" s="43"/>
      <c r="F283" s="63"/>
      <c r="G283" s="64"/>
      <c r="H283" s="154"/>
      <c r="I283" s="154"/>
    </row>
    <row r="284" spans="1:9" s="3" customFormat="1">
      <c r="A284" s="1"/>
      <c r="B284" s="49" t="s">
        <v>4</v>
      </c>
      <c r="C284" s="45" t="s">
        <v>6</v>
      </c>
      <c r="D284" s="45">
        <f>SUM(D254,D188)</f>
        <v>298.5</v>
      </c>
      <c r="E284" s="45">
        <f>SUM(E254,E188)</f>
        <v>298.5</v>
      </c>
      <c r="F284" s="63">
        <f t="shared" si="35"/>
        <v>1</v>
      </c>
      <c r="G284" s="64" t="e">
        <f t="shared" si="31"/>
        <v>#VALUE!</v>
      </c>
      <c r="H284" s="154"/>
      <c r="I284" s="154"/>
    </row>
    <row r="285" spans="1:9" s="3" customFormat="1">
      <c r="A285" s="1"/>
      <c r="B285" s="49" t="s">
        <v>5</v>
      </c>
      <c r="C285" s="45">
        <f>SUM(C189,C255)</f>
        <v>3949</v>
      </c>
      <c r="D285" s="45">
        <f>SUM(D189,D255)</f>
        <v>24329.600000000002</v>
      </c>
      <c r="E285" s="45">
        <f>SUM(E189)</f>
        <v>24329.5</v>
      </c>
      <c r="F285" s="63">
        <f t="shared" si="35"/>
        <v>0.99999588978034981</v>
      </c>
      <c r="G285" s="64">
        <f t="shared" si="31"/>
        <v>6.1609268169156746</v>
      </c>
      <c r="H285" s="154"/>
      <c r="I285" s="154"/>
    </row>
    <row r="286" spans="1:9" s="3" customFormat="1" ht="34.5">
      <c r="A286" s="1"/>
      <c r="B286" s="59" t="s">
        <v>9</v>
      </c>
      <c r="C286" s="45">
        <f>SUM(C190,C256)</f>
        <v>537085.69999999995</v>
      </c>
      <c r="D286" s="45">
        <f>SUM(D190,D256)</f>
        <v>533186.5</v>
      </c>
      <c r="E286" s="45">
        <f>SUM(E190,E252)</f>
        <v>532242.69999999995</v>
      </c>
      <c r="F286" s="63">
        <f t="shared" si="35"/>
        <v>0.99822988766594789</v>
      </c>
      <c r="G286" s="64">
        <f t="shared" si="31"/>
        <v>0.99098281708114744</v>
      </c>
      <c r="H286" s="154"/>
      <c r="I286" s="154"/>
    </row>
    <row r="287" spans="1:9" s="3" customFormat="1" ht="35.25" thickBot="1">
      <c r="A287" s="1"/>
      <c r="B287" s="49" t="s">
        <v>68</v>
      </c>
      <c r="C287" s="45">
        <f>SUM(C191)</f>
        <v>45.7</v>
      </c>
      <c r="D287" s="45">
        <f>SUM(D191)</f>
        <v>131.30000000000001</v>
      </c>
      <c r="E287" s="45">
        <f>SUM(E191)</f>
        <v>131.1</v>
      </c>
      <c r="F287" s="63">
        <f t="shared" si="35"/>
        <v>0.99847677075399832</v>
      </c>
      <c r="G287" s="64">
        <f t="shared" si="31"/>
        <v>2.8687089715536103</v>
      </c>
      <c r="H287" s="154"/>
      <c r="I287" s="154"/>
    </row>
    <row r="288" spans="1:9" ht="42" customHeight="1" thickBot="1">
      <c r="A288" s="17">
        <v>6</v>
      </c>
      <c r="B288" s="311" t="s">
        <v>106</v>
      </c>
      <c r="C288" s="312"/>
      <c r="D288" s="312"/>
      <c r="E288" s="312"/>
      <c r="F288" s="312"/>
      <c r="G288" s="313"/>
    </row>
    <row r="289" spans="1:9" s="3" customFormat="1" ht="66">
      <c r="A289" s="1"/>
      <c r="B289" s="48" t="s">
        <v>66</v>
      </c>
      <c r="C289" s="44">
        <f>SUM(C294,C299,C304,C309)</f>
        <v>52719.199999999997</v>
      </c>
      <c r="D289" s="44">
        <f>SUM(D294,D299,D304,D309)</f>
        <v>231917</v>
      </c>
      <c r="E289" s="44">
        <f>SUM(E294,E299,E304,E309)</f>
        <v>231916.79999999999</v>
      </c>
      <c r="F289" s="63">
        <f>IF(D289=0,0,E289/D289)</f>
        <v>0.99999913762251147</v>
      </c>
      <c r="G289" s="64">
        <f t="shared" si="31"/>
        <v>4.3990955856689782</v>
      </c>
      <c r="H289" s="154"/>
      <c r="I289" s="154"/>
    </row>
    <row r="290" spans="1:9" s="3" customFormat="1">
      <c r="A290" s="1"/>
      <c r="B290" s="49" t="s">
        <v>3</v>
      </c>
      <c r="C290" s="43"/>
      <c r="D290" s="43"/>
      <c r="E290" s="43"/>
      <c r="F290" s="63"/>
      <c r="G290" s="64"/>
      <c r="H290" s="154"/>
      <c r="I290" s="154"/>
    </row>
    <row r="291" spans="1:9" s="3" customFormat="1">
      <c r="A291" s="1"/>
      <c r="B291" s="49" t="s">
        <v>4</v>
      </c>
      <c r="C291" s="45">
        <f>SUM(C296,C301,C306,C311)</f>
        <v>40164.199999999997</v>
      </c>
      <c r="D291" s="45">
        <f t="shared" ref="D291:E291" si="36">SUM(D296,D301,D306,D311)</f>
        <v>0</v>
      </c>
      <c r="E291" s="45">
        <f t="shared" si="36"/>
        <v>0</v>
      </c>
      <c r="F291" s="63">
        <f t="shared" ref="F291:F376" si="37">IF(D291=0,0,E291/D291)</f>
        <v>0</v>
      </c>
      <c r="G291" s="64">
        <f t="shared" si="31"/>
        <v>0</v>
      </c>
      <c r="H291" s="154"/>
      <c r="I291" s="154"/>
    </row>
    <row r="292" spans="1:9" s="3" customFormat="1">
      <c r="A292" s="1"/>
      <c r="B292" s="49" t="s">
        <v>5</v>
      </c>
      <c r="C292" s="45">
        <f>SUM(C302,C297,C307,C312)</f>
        <v>819.7</v>
      </c>
      <c r="D292" s="45">
        <f>SUM(D302,D297,D307,D312)</f>
        <v>215030.19999999998</v>
      </c>
      <c r="E292" s="45">
        <f>SUM(E302,E297,E307,E312)</f>
        <v>215030.19999999998</v>
      </c>
      <c r="F292" s="63">
        <f t="shared" si="37"/>
        <v>1</v>
      </c>
      <c r="G292" s="64">
        <f t="shared" si="31"/>
        <v>262.32792485055506</v>
      </c>
      <c r="H292" s="154"/>
      <c r="I292" s="154"/>
    </row>
    <row r="293" spans="1:9" s="3" customFormat="1" ht="34.5">
      <c r="A293" s="1"/>
      <c r="B293" s="49" t="s">
        <v>45</v>
      </c>
      <c r="C293" s="45">
        <f>SUM(C298,C303,C308,C313)</f>
        <v>11735.3</v>
      </c>
      <c r="D293" s="45">
        <f>SUM(D298,D303,D308,D313)</f>
        <v>16886.800000000003</v>
      </c>
      <c r="E293" s="45">
        <f>SUM(E298,E303,E308,E313)</f>
        <v>16886.599999999999</v>
      </c>
      <c r="F293" s="63">
        <f t="shared" si="37"/>
        <v>0.99998815642987393</v>
      </c>
      <c r="G293" s="64">
        <f t="shared" si="31"/>
        <v>1.4389576747079325</v>
      </c>
      <c r="H293" s="154"/>
      <c r="I293" s="154"/>
    </row>
    <row r="294" spans="1:9" ht="49.5">
      <c r="B294" s="50" t="s">
        <v>27</v>
      </c>
      <c r="C294" s="41">
        <f>SUM(C296:C298)</f>
        <v>52719.199999999997</v>
      </c>
      <c r="D294" s="41">
        <f>SUM(D296:D298)</f>
        <v>14738.1</v>
      </c>
      <c r="E294" s="41">
        <f>SUM(E296:E298)</f>
        <v>14738</v>
      </c>
      <c r="F294" s="63">
        <f t="shared" si="37"/>
        <v>0.99999321486487402</v>
      </c>
      <c r="G294" s="64">
        <f t="shared" si="31"/>
        <v>0.27955659418200579</v>
      </c>
    </row>
    <row r="295" spans="1:9">
      <c r="B295" s="51" t="s">
        <v>3</v>
      </c>
      <c r="C295" s="41"/>
      <c r="D295" s="41"/>
      <c r="E295" s="41"/>
      <c r="F295" s="63"/>
      <c r="G295" s="64"/>
    </row>
    <row r="296" spans="1:9">
      <c r="B296" s="51" t="s">
        <v>4</v>
      </c>
      <c r="C296" s="42">
        <v>40164.199999999997</v>
      </c>
      <c r="D296" s="42" t="s">
        <v>6</v>
      </c>
      <c r="E296" s="42" t="s">
        <v>6</v>
      </c>
      <c r="F296" s="63" t="e">
        <f t="shared" si="37"/>
        <v>#VALUE!</v>
      </c>
      <c r="G296" s="64" t="e">
        <f t="shared" si="31"/>
        <v>#VALUE!</v>
      </c>
    </row>
    <row r="297" spans="1:9">
      <c r="B297" s="51" t="s">
        <v>5</v>
      </c>
      <c r="C297" s="42">
        <v>819.7</v>
      </c>
      <c r="D297" s="42" t="s">
        <v>6</v>
      </c>
      <c r="E297" s="42" t="s">
        <v>6</v>
      </c>
      <c r="F297" s="63" t="e">
        <f t="shared" si="37"/>
        <v>#VALUE!</v>
      </c>
      <c r="G297" s="64" t="e">
        <f t="shared" si="31"/>
        <v>#VALUE!</v>
      </c>
    </row>
    <row r="298" spans="1:9" ht="33">
      <c r="B298" s="51" t="s">
        <v>45</v>
      </c>
      <c r="C298" s="42">
        <v>11735.3</v>
      </c>
      <c r="D298" s="42">
        <v>14738.1</v>
      </c>
      <c r="E298" s="42">
        <v>14738</v>
      </c>
      <c r="F298" s="63">
        <f t="shared" si="37"/>
        <v>0.99999321486487402</v>
      </c>
      <c r="G298" s="64">
        <f t="shared" si="31"/>
        <v>1.2558690446771708</v>
      </c>
    </row>
    <row r="299" spans="1:9" ht="49.5">
      <c r="B299" s="50" t="s">
        <v>20</v>
      </c>
      <c r="C299" s="41" t="s">
        <v>6</v>
      </c>
      <c r="D299" s="41">
        <f>SUM(D301:D303)</f>
        <v>15327.3</v>
      </c>
      <c r="E299" s="41">
        <f>SUM(E301:E303)</f>
        <v>15327.3</v>
      </c>
      <c r="F299" s="63">
        <f t="shared" si="37"/>
        <v>1</v>
      </c>
      <c r="G299" s="64" t="e">
        <f t="shared" si="31"/>
        <v>#VALUE!</v>
      </c>
    </row>
    <row r="300" spans="1:9">
      <c r="B300" s="51" t="s">
        <v>3</v>
      </c>
      <c r="C300" s="41"/>
      <c r="D300" s="41"/>
      <c r="E300" s="41"/>
      <c r="F300" s="63"/>
      <c r="G300" s="64"/>
    </row>
    <row r="301" spans="1:9">
      <c r="B301" s="51" t="s">
        <v>4</v>
      </c>
      <c r="C301" s="42" t="s">
        <v>6</v>
      </c>
      <c r="D301" s="42" t="s">
        <v>6</v>
      </c>
      <c r="E301" s="42" t="s">
        <v>6</v>
      </c>
      <c r="F301" s="63" t="e">
        <f t="shared" ref="F301:F304" si="38">IF(D301=0,0,E301/D301)</f>
        <v>#VALUE!</v>
      </c>
      <c r="G301" s="64" t="e">
        <f t="shared" ref="G301:G304" si="39">IF(E301=0,0,E301/C301)</f>
        <v>#VALUE!</v>
      </c>
    </row>
    <row r="302" spans="1:9">
      <c r="B302" s="51" t="s">
        <v>5</v>
      </c>
      <c r="C302" s="42" t="s">
        <v>6</v>
      </c>
      <c r="D302" s="42">
        <v>15030.3</v>
      </c>
      <c r="E302" s="42">
        <v>15030.3</v>
      </c>
      <c r="F302" s="63">
        <f t="shared" si="38"/>
        <v>1</v>
      </c>
      <c r="G302" s="64" t="e">
        <f t="shared" si="39"/>
        <v>#VALUE!</v>
      </c>
    </row>
    <row r="303" spans="1:9" ht="33">
      <c r="B303" s="51" t="s">
        <v>45</v>
      </c>
      <c r="C303" s="42" t="s">
        <v>6</v>
      </c>
      <c r="D303" s="42">
        <v>297</v>
      </c>
      <c r="E303" s="42">
        <v>297</v>
      </c>
      <c r="F303" s="63">
        <f t="shared" si="38"/>
        <v>1</v>
      </c>
      <c r="G303" s="64" t="e">
        <f t="shared" si="39"/>
        <v>#VALUE!</v>
      </c>
    </row>
    <row r="304" spans="1:9" ht="49.5">
      <c r="B304" s="50" t="s">
        <v>18</v>
      </c>
      <c r="C304" s="41" t="s">
        <v>6</v>
      </c>
      <c r="D304" s="41">
        <f>SUM(D306:D308)</f>
        <v>151253.6</v>
      </c>
      <c r="E304" s="41">
        <f>SUM(E306:E308)</f>
        <v>151253.5</v>
      </c>
      <c r="F304" s="63">
        <f t="shared" si="38"/>
        <v>0.9999993388587114</v>
      </c>
      <c r="G304" s="64" t="e">
        <f t="shared" si="39"/>
        <v>#VALUE!</v>
      </c>
    </row>
    <row r="305" spans="1:9">
      <c r="B305" s="51" t="s">
        <v>3</v>
      </c>
      <c r="C305" s="41"/>
      <c r="D305" s="41"/>
      <c r="E305" s="41"/>
      <c r="F305" s="63"/>
      <c r="G305" s="64"/>
    </row>
    <row r="306" spans="1:9">
      <c r="B306" s="51" t="s">
        <v>4</v>
      </c>
      <c r="C306" s="42" t="s">
        <v>6</v>
      </c>
      <c r="D306" s="42" t="s">
        <v>6</v>
      </c>
      <c r="E306" s="42" t="s">
        <v>6</v>
      </c>
      <c r="F306" s="63" t="e">
        <f t="shared" ref="F306:F309" si="40">IF(D306=0,0,E306/D306)</f>
        <v>#VALUE!</v>
      </c>
      <c r="G306" s="64" t="e">
        <f t="shared" ref="G306:G309" si="41">IF(E306=0,0,E306/C306)</f>
        <v>#VALUE!</v>
      </c>
    </row>
    <row r="307" spans="1:9">
      <c r="B307" s="51" t="s">
        <v>5</v>
      </c>
      <c r="C307" s="42" t="s">
        <v>6</v>
      </c>
      <c r="D307" s="42">
        <v>149999.9</v>
      </c>
      <c r="E307" s="42">
        <v>149999.9</v>
      </c>
      <c r="F307" s="63">
        <f t="shared" si="40"/>
        <v>1</v>
      </c>
      <c r="G307" s="64" t="e">
        <f t="shared" si="41"/>
        <v>#VALUE!</v>
      </c>
    </row>
    <row r="308" spans="1:9" ht="33">
      <c r="B308" s="51" t="s">
        <v>45</v>
      </c>
      <c r="C308" s="42" t="s">
        <v>6</v>
      </c>
      <c r="D308" s="42">
        <v>1253.7</v>
      </c>
      <c r="E308" s="42">
        <v>1253.5999999999999</v>
      </c>
      <c r="F308" s="63">
        <f t="shared" si="40"/>
        <v>0.99992023610114056</v>
      </c>
      <c r="G308" s="64" t="e">
        <f t="shared" si="41"/>
        <v>#VALUE!</v>
      </c>
    </row>
    <row r="309" spans="1:9" ht="49.5">
      <c r="B309" s="50" t="s">
        <v>25</v>
      </c>
      <c r="C309" s="41" t="s">
        <v>6</v>
      </c>
      <c r="D309" s="41">
        <f>SUM(D311:D313)</f>
        <v>50598</v>
      </c>
      <c r="E309" s="41">
        <f>SUM(E311:E313)</f>
        <v>50598</v>
      </c>
      <c r="F309" s="63">
        <f t="shared" si="40"/>
        <v>1</v>
      </c>
      <c r="G309" s="64" t="e">
        <f t="shared" si="41"/>
        <v>#VALUE!</v>
      </c>
    </row>
    <row r="310" spans="1:9">
      <c r="B310" s="51" t="s">
        <v>3</v>
      </c>
      <c r="C310" s="41"/>
      <c r="D310" s="41"/>
      <c r="E310" s="41"/>
      <c r="F310" s="63"/>
      <c r="G310" s="64"/>
    </row>
    <row r="311" spans="1:9">
      <c r="B311" s="51" t="s">
        <v>4</v>
      </c>
      <c r="C311" s="42" t="s">
        <v>6</v>
      </c>
      <c r="D311" s="42" t="s">
        <v>6</v>
      </c>
      <c r="E311" s="42" t="s">
        <v>6</v>
      </c>
      <c r="F311" s="63" t="e">
        <f t="shared" ref="F311:F313" si="42">IF(D311=0,0,E311/D311)</f>
        <v>#VALUE!</v>
      </c>
      <c r="G311" s="64" t="e">
        <f t="shared" ref="G311:G313" si="43">IF(E311=0,0,E311/C311)</f>
        <v>#VALUE!</v>
      </c>
    </row>
    <row r="312" spans="1:9">
      <c r="B312" s="51" t="s">
        <v>5</v>
      </c>
      <c r="C312" s="42" t="s">
        <v>6</v>
      </c>
      <c r="D312" s="42">
        <v>50000</v>
      </c>
      <c r="E312" s="42">
        <v>50000</v>
      </c>
      <c r="F312" s="63">
        <f>IF(D312=0,0,E312/D312)</f>
        <v>1</v>
      </c>
      <c r="G312" s="64" t="e">
        <f t="shared" si="43"/>
        <v>#VALUE!</v>
      </c>
    </row>
    <row r="313" spans="1:9" ht="33">
      <c r="B313" s="51" t="s">
        <v>45</v>
      </c>
      <c r="C313" s="42" t="s">
        <v>6</v>
      </c>
      <c r="D313" s="42">
        <v>598</v>
      </c>
      <c r="E313" s="42">
        <v>598</v>
      </c>
      <c r="F313" s="63">
        <f t="shared" si="42"/>
        <v>1</v>
      </c>
      <c r="G313" s="64" t="e">
        <f t="shared" si="43"/>
        <v>#VALUE!</v>
      </c>
    </row>
    <row r="314" spans="1:9" s="3" customFormat="1" ht="68.25" customHeight="1">
      <c r="A314" s="1"/>
      <c r="B314" s="52" t="s">
        <v>28</v>
      </c>
      <c r="C314" s="43">
        <f>SUM(C320,C325,C330,C335,C340,C345,C350,C360,C365,C355,C371)</f>
        <v>738392.6</v>
      </c>
      <c r="D314" s="43">
        <f>SUM(D320,D325,D330,D335,D340,D345,D350,D360,D365,D355,D371)</f>
        <v>365065.8</v>
      </c>
      <c r="E314" s="43">
        <f>SUM(E320,E325,E330,E335,E340,E345,E350,E360,E365,E355,E371)</f>
        <v>364092.60000000003</v>
      </c>
      <c r="F314" s="63">
        <f>IF(D314=0,0,E314/D314)</f>
        <v>0.99733417920824152</v>
      </c>
      <c r="G314" s="64">
        <f t="shared" si="31"/>
        <v>0.49308809432813933</v>
      </c>
      <c r="H314" s="154"/>
      <c r="I314" s="154"/>
    </row>
    <row r="315" spans="1:9" s="3" customFormat="1">
      <c r="A315" s="1"/>
      <c r="B315" s="49" t="s">
        <v>3</v>
      </c>
      <c r="C315" s="43"/>
      <c r="D315" s="43"/>
      <c r="E315" s="43"/>
      <c r="F315" s="63"/>
      <c r="G315" s="64"/>
      <c r="H315" s="154"/>
      <c r="I315" s="154"/>
    </row>
    <row r="316" spans="1:9" s="3" customFormat="1">
      <c r="A316" s="1"/>
      <c r="B316" s="49" t="s">
        <v>4</v>
      </c>
      <c r="C316" s="45">
        <f t="shared" ref="C316:E317" si="44">SUM(C322,C327,C332,C337,C342,C347,C352,C357,C362,C367,C373)</f>
        <v>487667</v>
      </c>
      <c r="D316" s="45">
        <f t="shared" si="44"/>
        <v>164727.60000000003</v>
      </c>
      <c r="E316" s="45">
        <f t="shared" si="44"/>
        <v>164727.60000000003</v>
      </c>
      <c r="F316" s="63">
        <f t="shared" si="37"/>
        <v>1</v>
      </c>
      <c r="G316" s="64">
        <f t="shared" si="31"/>
        <v>0.33778705551124033</v>
      </c>
      <c r="H316" s="154"/>
      <c r="I316" s="154"/>
    </row>
    <row r="317" spans="1:9" s="3" customFormat="1">
      <c r="A317" s="1"/>
      <c r="B317" s="49" t="s">
        <v>5</v>
      </c>
      <c r="C317" s="45">
        <f t="shared" si="44"/>
        <v>68814.3</v>
      </c>
      <c r="D317" s="45">
        <f t="shared" si="44"/>
        <v>64175.9</v>
      </c>
      <c r="E317" s="45">
        <f>SUM(E323,E328,E333,E338,E343,E348,E353,E358,E363,E368,E374)</f>
        <v>64006.3</v>
      </c>
      <c r="F317" s="63">
        <f t="shared" si="37"/>
        <v>0.99735726339638398</v>
      </c>
      <c r="G317" s="64">
        <f t="shared" si="31"/>
        <v>0.93013080130147363</v>
      </c>
      <c r="H317" s="154"/>
      <c r="I317" s="154"/>
    </row>
    <row r="318" spans="1:9" s="3" customFormat="1" ht="34.5">
      <c r="A318" s="1"/>
      <c r="B318" s="49" t="s">
        <v>45</v>
      </c>
      <c r="C318" s="45">
        <f>SUM(C324,C329,C334,C339,C344,C349,C354,C359,C364,C369)</f>
        <v>181911.3</v>
      </c>
      <c r="D318" s="45">
        <f>SUM(D324,D329,D334,D339,D344,D349,D354,D359,D364,D369,D375,)</f>
        <v>136162.29999999999</v>
      </c>
      <c r="E318" s="45">
        <f>SUM(E324,E329,E334,E339,E344,E349,E354,E359,E364,E369,E375,)</f>
        <v>135358.70000000001</v>
      </c>
      <c r="F318" s="63">
        <f t="shared" si="37"/>
        <v>0.9940982195512269</v>
      </c>
      <c r="G318" s="64">
        <f t="shared" si="31"/>
        <v>0.74409176340337302</v>
      </c>
      <c r="H318" s="154"/>
      <c r="I318" s="154"/>
    </row>
    <row r="319" spans="1:9" s="3" customFormat="1" ht="34.5">
      <c r="A319" s="1"/>
      <c r="B319" s="49" t="s">
        <v>68</v>
      </c>
      <c r="C319" s="45" t="s">
        <v>6</v>
      </c>
      <c r="D319" s="45">
        <f>SUM(D370)</f>
        <v>3391.9</v>
      </c>
      <c r="E319" s="45">
        <f>SUM(E370)</f>
        <v>3391.8</v>
      </c>
      <c r="F319" s="63">
        <f t="shared" si="37"/>
        <v>0.9999705179987618</v>
      </c>
      <c r="G319" s="64" t="e">
        <f t="shared" si="31"/>
        <v>#VALUE!</v>
      </c>
      <c r="H319" s="154"/>
      <c r="I319" s="154"/>
    </row>
    <row r="320" spans="1:9" ht="70.5" customHeight="1">
      <c r="B320" s="50" t="s">
        <v>17</v>
      </c>
      <c r="C320" s="41">
        <f>SUM(C322,C323,C324)</f>
        <v>356666.5</v>
      </c>
      <c r="D320" s="41">
        <f>SUM(D322,D323,D324)</f>
        <v>21.8</v>
      </c>
      <c r="E320" s="41">
        <f t="shared" ref="E320" si="45">SUM(E322,E323,E324)</f>
        <v>21.8</v>
      </c>
      <c r="F320" s="63">
        <f t="shared" si="37"/>
        <v>1</v>
      </c>
      <c r="G320" s="64">
        <f t="shared" si="31"/>
        <v>6.1121523888562563E-5</v>
      </c>
    </row>
    <row r="321" spans="2:7">
      <c r="B321" s="51" t="s">
        <v>3</v>
      </c>
      <c r="C321" s="41"/>
      <c r="D321" s="41"/>
      <c r="E321" s="41"/>
      <c r="F321" s="63"/>
      <c r="G321" s="64"/>
    </row>
    <row r="322" spans="2:7">
      <c r="B322" s="51" t="s">
        <v>4</v>
      </c>
      <c r="C322" s="42">
        <v>344643.4</v>
      </c>
      <c r="D322" s="42" t="s">
        <v>6</v>
      </c>
      <c r="E322" s="42" t="s">
        <v>6</v>
      </c>
      <c r="F322" s="63" t="e">
        <f t="shared" si="37"/>
        <v>#VALUE!</v>
      </c>
      <c r="G322" s="64" t="e">
        <f t="shared" ref="G322:G391" si="46">IF(E322=0,0,E322/C322)</f>
        <v>#VALUE!</v>
      </c>
    </row>
    <row r="323" spans="2:7">
      <c r="B323" s="51" t="s">
        <v>5</v>
      </c>
      <c r="C323" s="42">
        <v>7033.6</v>
      </c>
      <c r="D323" s="42" t="s">
        <v>6</v>
      </c>
      <c r="E323" s="42" t="s">
        <v>6</v>
      </c>
      <c r="F323" s="63" t="e">
        <f t="shared" si="37"/>
        <v>#VALUE!</v>
      </c>
      <c r="G323" s="64" t="e">
        <f t="shared" si="46"/>
        <v>#VALUE!</v>
      </c>
    </row>
    <row r="324" spans="2:7" ht="33">
      <c r="B324" s="51" t="s">
        <v>45</v>
      </c>
      <c r="C324" s="42">
        <v>4989.5</v>
      </c>
      <c r="D324" s="42">
        <v>21.8</v>
      </c>
      <c r="E324" s="42">
        <v>21.8</v>
      </c>
      <c r="F324" s="63">
        <f t="shared" si="37"/>
        <v>1</v>
      </c>
      <c r="G324" s="64">
        <f>IF(E324=0,0,E324/C324)</f>
        <v>4.3691752680629324E-3</v>
      </c>
    </row>
    <row r="325" spans="2:7" ht="49.5">
      <c r="B325" s="50" t="s">
        <v>27</v>
      </c>
      <c r="C325" s="41">
        <f>SUM(C327:C329)</f>
        <v>45836</v>
      </c>
      <c r="D325" s="41">
        <f>SUM(D327:D329)</f>
        <v>953.4</v>
      </c>
      <c r="E325" s="41">
        <f>SUM(E327:E329)</f>
        <v>953.4</v>
      </c>
      <c r="F325" s="63">
        <f t="shared" si="37"/>
        <v>1</v>
      </c>
      <c r="G325" s="64">
        <f>IF(E325=0,0,E325/C325)</f>
        <v>2.0800244349419669E-2</v>
      </c>
    </row>
    <row r="326" spans="2:7">
      <c r="B326" s="51" t="s">
        <v>3</v>
      </c>
      <c r="C326" s="42"/>
      <c r="D326" s="42"/>
      <c r="E326" s="42"/>
      <c r="F326" s="63"/>
      <c r="G326" s="64"/>
    </row>
    <row r="327" spans="2:7">
      <c r="B327" s="51" t="s">
        <v>4</v>
      </c>
      <c r="C327" s="42">
        <v>8634.7999999999993</v>
      </c>
      <c r="D327" s="42" t="s">
        <v>6</v>
      </c>
      <c r="E327" s="42" t="s">
        <v>6</v>
      </c>
      <c r="F327" s="63" t="e">
        <f t="shared" si="37"/>
        <v>#VALUE!</v>
      </c>
      <c r="G327" s="64" t="e">
        <f t="shared" si="46"/>
        <v>#VALUE!</v>
      </c>
    </row>
    <row r="328" spans="2:7">
      <c r="B328" s="51" t="s">
        <v>5</v>
      </c>
      <c r="C328" s="42">
        <v>176.2</v>
      </c>
      <c r="D328" s="42" t="s">
        <v>6</v>
      </c>
      <c r="E328" s="42" t="s">
        <v>6</v>
      </c>
      <c r="F328" s="63" t="e">
        <f t="shared" si="37"/>
        <v>#VALUE!</v>
      </c>
      <c r="G328" s="64" t="e">
        <f t="shared" si="46"/>
        <v>#VALUE!</v>
      </c>
    </row>
    <row r="329" spans="2:7" ht="33">
      <c r="B329" s="51" t="s">
        <v>45</v>
      </c>
      <c r="C329" s="42">
        <v>37025</v>
      </c>
      <c r="D329" s="42">
        <v>953.4</v>
      </c>
      <c r="E329" s="42">
        <v>953.4</v>
      </c>
      <c r="F329" s="63">
        <f t="shared" si="37"/>
        <v>1</v>
      </c>
      <c r="G329" s="64">
        <f>IF(E329=0,0,E329/C329)</f>
        <v>2.5750168804861581E-2</v>
      </c>
    </row>
    <row r="330" spans="2:7" ht="49.5">
      <c r="B330" s="50" t="s">
        <v>18</v>
      </c>
      <c r="C330" s="41" t="s">
        <v>6</v>
      </c>
      <c r="D330" s="41">
        <f>SUM(D332:D334)</f>
        <v>17350</v>
      </c>
      <c r="E330" s="41">
        <f>SUM(E332:E334)</f>
        <v>17350</v>
      </c>
      <c r="F330" s="63">
        <f t="shared" si="37"/>
        <v>1</v>
      </c>
      <c r="G330" s="64" t="e">
        <f t="shared" si="46"/>
        <v>#VALUE!</v>
      </c>
    </row>
    <row r="331" spans="2:7">
      <c r="B331" s="51" t="s">
        <v>3</v>
      </c>
      <c r="C331" s="42"/>
      <c r="D331" s="42"/>
      <c r="E331" s="42"/>
      <c r="F331" s="63"/>
      <c r="G331" s="64"/>
    </row>
    <row r="332" spans="2:7">
      <c r="B332" s="51" t="s">
        <v>4</v>
      </c>
      <c r="C332" s="42" t="s">
        <v>6</v>
      </c>
      <c r="D332" s="42">
        <v>16660</v>
      </c>
      <c r="E332" s="42">
        <v>16660</v>
      </c>
      <c r="F332" s="63">
        <f t="shared" si="37"/>
        <v>1</v>
      </c>
      <c r="G332" s="64" t="e">
        <f t="shared" si="46"/>
        <v>#VALUE!</v>
      </c>
    </row>
    <row r="333" spans="2:7">
      <c r="B333" s="51" t="s">
        <v>5</v>
      </c>
      <c r="C333" s="42" t="s">
        <v>6</v>
      </c>
      <c r="D333" s="42">
        <v>340</v>
      </c>
      <c r="E333" s="42">
        <v>340</v>
      </c>
      <c r="F333" s="63">
        <f t="shared" si="37"/>
        <v>1</v>
      </c>
      <c r="G333" s="64" t="e">
        <f t="shared" si="46"/>
        <v>#VALUE!</v>
      </c>
    </row>
    <row r="334" spans="2:7" ht="33">
      <c r="B334" s="51" t="s">
        <v>45</v>
      </c>
      <c r="C334" s="42" t="s">
        <v>6</v>
      </c>
      <c r="D334" s="42">
        <v>350</v>
      </c>
      <c r="E334" s="42">
        <v>350</v>
      </c>
      <c r="F334" s="63">
        <f t="shared" si="37"/>
        <v>1</v>
      </c>
      <c r="G334" s="64" t="e">
        <f t="shared" si="46"/>
        <v>#VALUE!</v>
      </c>
    </row>
    <row r="335" spans="2:7" ht="49.5">
      <c r="B335" s="50" t="s">
        <v>20</v>
      </c>
      <c r="C335" s="41">
        <f>SUM(C337:C339)</f>
        <v>42386.1</v>
      </c>
      <c r="D335" s="41">
        <f>SUM(D337:D339)</f>
        <v>145387.90000000002</v>
      </c>
      <c r="E335" s="41">
        <f>SUM(E337:E339)</f>
        <v>145387.40000000002</v>
      </c>
      <c r="F335" s="63">
        <f t="shared" si="37"/>
        <v>0.99999656092425848</v>
      </c>
      <c r="G335" s="64">
        <f t="shared" si="46"/>
        <v>3.4300725945534039</v>
      </c>
    </row>
    <row r="336" spans="2:7">
      <c r="B336" s="51" t="s">
        <v>3</v>
      </c>
      <c r="C336" s="42"/>
      <c r="D336" s="42"/>
      <c r="E336" s="42"/>
      <c r="F336" s="63"/>
      <c r="G336" s="64"/>
    </row>
    <row r="337" spans="1:9">
      <c r="B337" s="51" t="s">
        <v>4</v>
      </c>
      <c r="C337" s="42">
        <v>2857.5</v>
      </c>
      <c r="D337" s="42">
        <v>91717.6</v>
      </c>
      <c r="E337" s="42">
        <v>91717.6</v>
      </c>
      <c r="F337" s="63">
        <f t="shared" si="37"/>
        <v>1</v>
      </c>
      <c r="G337" s="64">
        <f t="shared" si="46"/>
        <v>32.097147856517935</v>
      </c>
    </row>
    <row r="338" spans="1:9">
      <c r="B338" s="51" t="s">
        <v>5</v>
      </c>
      <c r="C338" s="42">
        <v>35399</v>
      </c>
      <c r="D338" s="42">
        <v>12068</v>
      </c>
      <c r="E338" s="42">
        <v>12068</v>
      </c>
      <c r="F338" s="63">
        <f t="shared" si="37"/>
        <v>1</v>
      </c>
      <c r="G338" s="64">
        <f t="shared" si="46"/>
        <v>0.34091358512952341</v>
      </c>
    </row>
    <row r="339" spans="1:9" ht="33">
      <c r="B339" s="51" t="s">
        <v>45</v>
      </c>
      <c r="C339" s="42">
        <v>4129.6000000000004</v>
      </c>
      <c r="D339" s="42">
        <v>41602.300000000003</v>
      </c>
      <c r="E339" s="42">
        <v>41601.800000000003</v>
      </c>
      <c r="F339" s="63">
        <f t="shared" si="37"/>
        <v>0.99998798143371881</v>
      </c>
      <c r="G339" s="64">
        <f t="shared" si="46"/>
        <v>10.074050755521116</v>
      </c>
    </row>
    <row r="340" spans="1:9" ht="49.5">
      <c r="B340" s="50" t="s">
        <v>24</v>
      </c>
      <c r="C340" s="41" t="s">
        <v>6</v>
      </c>
      <c r="D340" s="42" t="s">
        <v>6</v>
      </c>
      <c r="E340" s="42" t="s">
        <v>6</v>
      </c>
      <c r="F340" s="63" t="e">
        <f t="shared" si="37"/>
        <v>#VALUE!</v>
      </c>
      <c r="G340" s="64" t="e">
        <f t="shared" si="46"/>
        <v>#VALUE!</v>
      </c>
    </row>
    <row r="341" spans="1:9">
      <c r="B341" s="51" t="s">
        <v>3</v>
      </c>
      <c r="C341" s="42"/>
      <c r="D341" s="42"/>
      <c r="E341" s="42"/>
      <c r="F341" s="63"/>
      <c r="G341" s="64"/>
    </row>
    <row r="342" spans="1:9">
      <c r="B342" s="51" t="s">
        <v>4</v>
      </c>
      <c r="C342" s="42" t="s">
        <v>6</v>
      </c>
      <c r="D342" s="42" t="s">
        <v>6</v>
      </c>
      <c r="E342" s="42" t="s">
        <v>6</v>
      </c>
      <c r="F342" s="63" t="e">
        <f t="shared" si="37"/>
        <v>#VALUE!</v>
      </c>
      <c r="G342" s="64" t="e">
        <f t="shared" si="46"/>
        <v>#VALUE!</v>
      </c>
    </row>
    <row r="343" spans="1:9">
      <c r="B343" s="51" t="s">
        <v>5</v>
      </c>
      <c r="C343" s="42" t="s">
        <v>6</v>
      </c>
      <c r="D343" s="42" t="s">
        <v>6</v>
      </c>
      <c r="E343" s="42" t="s">
        <v>6</v>
      </c>
      <c r="F343" s="63" t="e">
        <f t="shared" si="37"/>
        <v>#VALUE!</v>
      </c>
      <c r="G343" s="64" t="e">
        <f t="shared" si="46"/>
        <v>#VALUE!</v>
      </c>
    </row>
    <row r="344" spans="1:9" ht="33">
      <c r="B344" s="51" t="s">
        <v>45</v>
      </c>
      <c r="C344" s="42" t="s">
        <v>6</v>
      </c>
      <c r="D344" s="42" t="s">
        <v>6</v>
      </c>
      <c r="E344" s="42" t="s">
        <v>6</v>
      </c>
      <c r="F344" s="63" t="e">
        <f t="shared" si="37"/>
        <v>#VALUE!</v>
      </c>
      <c r="G344" s="64" t="e">
        <f t="shared" si="46"/>
        <v>#VALUE!</v>
      </c>
    </row>
    <row r="345" spans="1:9" ht="49.5">
      <c r="B345" s="50" t="s">
        <v>25</v>
      </c>
      <c r="C345" s="41">
        <f>SUM(C347:C349)</f>
        <v>42247.199999999997</v>
      </c>
      <c r="D345" s="41">
        <f>SUM(D347:D349)</f>
        <v>48483.600000000006</v>
      </c>
      <c r="E345" s="41">
        <f>SUM(E347:E349)</f>
        <v>48483.5</v>
      </c>
      <c r="F345" s="63">
        <f t="shared" si="37"/>
        <v>0.99999793744688914</v>
      </c>
      <c r="G345" s="64">
        <f t="shared" si="46"/>
        <v>1.1476145164649967</v>
      </c>
    </row>
    <row r="346" spans="1:9">
      <c r="B346" s="51" t="s">
        <v>3</v>
      </c>
      <c r="C346" s="42"/>
      <c r="D346" s="42"/>
      <c r="E346" s="42"/>
      <c r="F346" s="63"/>
      <c r="G346" s="64"/>
    </row>
    <row r="347" spans="1:9">
      <c r="B347" s="51" t="s">
        <v>4</v>
      </c>
      <c r="C347" s="42" t="s">
        <v>6</v>
      </c>
      <c r="D347" s="42">
        <v>46551.3</v>
      </c>
      <c r="E347" s="42">
        <v>46551.3</v>
      </c>
      <c r="F347" s="63">
        <f t="shared" si="37"/>
        <v>1</v>
      </c>
      <c r="G347" s="64" t="e">
        <f t="shared" si="46"/>
        <v>#VALUE!</v>
      </c>
    </row>
    <row r="348" spans="1:9">
      <c r="B348" s="51" t="s">
        <v>5</v>
      </c>
      <c r="C348" s="42">
        <v>23521.200000000001</v>
      </c>
      <c r="D348" s="42">
        <v>950</v>
      </c>
      <c r="E348" s="42">
        <v>950</v>
      </c>
      <c r="F348" s="63">
        <f t="shared" si="37"/>
        <v>1</v>
      </c>
      <c r="G348" s="64">
        <f t="shared" si="46"/>
        <v>4.0389095794432256E-2</v>
      </c>
    </row>
    <row r="349" spans="1:9" ht="33">
      <c r="B349" s="51" t="s">
        <v>45</v>
      </c>
      <c r="C349" s="42">
        <v>18726</v>
      </c>
      <c r="D349" s="42">
        <v>982.3</v>
      </c>
      <c r="E349" s="42">
        <v>982.2</v>
      </c>
      <c r="F349" s="63">
        <f t="shared" si="37"/>
        <v>0.99989819810648484</v>
      </c>
      <c r="G349" s="64">
        <f t="shared" si="46"/>
        <v>5.2451137455943611E-2</v>
      </c>
    </row>
    <row r="350" spans="1:9" ht="49.5">
      <c r="B350" s="50" t="s">
        <v>21</v>
      </c>
      <c r="C350" s="41">
        <f>SUM(C352,C353,C354)</f>
        <v>100979.3</v>
      </c>
      <c r="D350" s="41">
        <f>SUM(D352,D353,D354)</f>
        <v>1010</v>
      </c>
      <c r="E350" s="41">
        <f>SUM(E352,E353,E354)</f>
        <v>1010</v>
      </c>
      <c r="F350" s="63">
        <f t="shared" si="37"/>
        <v>1</v>
      </c>
      <c r="G350" s="64">
        <f t="shared" si="46"/>
        <v>1.0002049925083656E-2</v>
      </c>
    </row>
    <row r="351" spans="1:9" s="90" customFormat="1">
      <c r="A351" s="1"/>
      <c r="B351" s="51" t="s">
        <v>3</v>
      </c>
      <c r="C351" s="42"/>
      <c r="D351" s="42"/>
      <c r="E351" s="42"/>
      <c r="F351" s="63"/>
      <c r="G351" s="64"/>
      <c r="H351" s="154"/>
      <c r="I351" s="154"/>
    </row>
    <row r="352" spans="1:9" s="90" customFormat="1">
      <c r="A352" s="1"/>
      <c r="B352" s="51" t="s">
        <v>4</v>
      </c>
      <c r="C352" s="42">
        <v>0</v>
      </c>
      <c r="D352" s="42" t="s">
        <v>6</v>
      </c>
      <c r="E352" s="42" t="s">
        <v>6</v>
      </c>
      <c r="F352" s="63" t="e">
        <f t="shared" si="37"/>
        <v>#VALUE!</v>
      </c>
      <c r="G352" s="64" t="e">
        <f t="shared" si="46"/>
        <v>#VALUE!</v>
      </c>
      <c r="H352" s="154"/>
      <c r="I352" s="154"/>
    </row>
    <row r="353" spans="1:9" s="90" customFormat="1">
      <c r="A353" s="1"/>
      <c r="B353" s="51" t="s">
        <v>5</v>
      </c>
      <c r="C353" s="42">
        <v>0</v>
      </c>
      <c r="D353" s="42" t="s">
        <v>6</v>
      </c>
      <c r="E353" s="42" t="s">
        <v>6</v>
      </c>
      <c r="F353" s="63" t="e">
        <f t="shared" si="37"/>
        <v>#VALUE!</v>
      </c>
      <c r="G353" s="64" t="e">
        <f t="shared" si="46"/>
        <v>#VALUE!</v>
      </c>
      <c r="H353" s="154"/>
      <c r="I353" s="154"/>
    </row>
    <row r="354" spans="1:9" s="90" customFormat="1" ht="33">
      <c r="A354" s="1"/>
      <c r="B354" s="51" t="s">
        <v>45</v>
      </c>
      <c r="C354" s="42">
        <v>100979.3</v>
      </c>
      <c r="D354" s="42">
        <v>1010</v>
      </c>
      <c r="E354" s="42">
        <v>1010</v>
      </c>
      <c r="F354" s="63">
        <f t="shared" si="37"/>
        <v>1</v>
      </c>
      <c r="G354" s="64">
        <f t="shared" si="46"/>
        <v>1.0002049925083656E-2</v>
      </c>
      <c r="H354" s="154"/>
      <c r="I354" s="154"/>
    </row>
    <row r="355" spans="1:9" s="90" customFormat="1" ht="49.5">
      <c r="A355" s="1"/>
      <c r="B355" s="50" t="s">
        <v>19</v>
      </c>
      <c r="C355" s="42">
        <f>SUM(C357:C359)</f>
        <v>6918.3</v>
      </c>
      <c r="D355" s="42" t="s">
        <v>6</v>
      </c>
      <c r="E355" s="42" t="s">
        <v>6</v>
      </c>
      <c r="F355" s="63" t="e">
        <f t="shared" si="37"/>
        <v>#VALUE!</v>
      </c>
      <c r="G355" s="64" t="e">
        <f t="shared" si="46"/>
        <v>#VALUE!</v>
      </c>
      <c r="H355" s="154"/>
      <c r="I355" s="154"/>
    </row>
    <row r="356" spans="1:9" s="90" customFormat="1">
      <c r="A356" s="1"/>
      <c r="B356" s="51" t="s">
        <v>3</v>
      </c>
      <c r="C356" s="42"/>
      <c r="D356" s="42"/>
      <c r="E356" s="42"/>
      <c r="F356" s="63"/>
      <c r="G356" s="64"/>
      <c r="H356" s="154"/>
      <c r="I356" s="154"/>
    </row>
    <row r="357" spans="1:9" s="90" customFormat="1">
      <c r="A357" s="1"/>
      <c r="B357" s="51" t="s">
        <v>4</v>
      </c>
      <c r="C357" s="42" t="s">
        <v>6</v>
      </c>
      <c r="D357" s="42" t="s">
        <v>6</v>
      </c>
      <c r="E357" s="42" t="s">
        <v>6</v>
      </c>
      <c r="F357" s="63" t="e">
        <f t="shared" si="37"/>
        <v>#VALUE!</v>
      </c>
      <c r="G357" s="64" t="e">
        <f t="shared" si="46"/>
        <v>#VALUE!</v>
      </c>
      <c r="H357" s="154"/>
      <c r="I357" s="154"/>
    </row>
    <row r="358" spans="1:9" s="90" customFormat="1">
      <c r="A358" s="1"/>
      <c r="B358" s="51" t="s">
        <v>5</v>
      </c>
      <c r="C358" s="42" t="s">
        <v>6</v>
      </c>
      <c r="D358" s="42" t="s">
        <v>6</v>
      </c>
      <c r="E358" s="42" t="s">
        <v>6</v>
      </c>
      <c r="F358" s="63" t="e">
        <f t="shared" si="37"/>
        <v>#VALUE!</v>
      </c>
      <c r="G358" s="64" t="e">
        <f t="shared" si="46"/>
        <v>#VALUE!</v>
      </c>
      <c r="H358" s="154"/>
      <c r="I358" s="154"/>
    </row>
    <row r="359" spans="1:9" s="90" customFormat="1" ht="33">
      <c r="A359" s="1"/>
      <c r="B359" s="51" t="s">
        <v>9</v>
      </c>
      <c r="C359" s="42">
        <v>6918.3</v>
      </c>
      <c r="D359" s="42" t="s">
        <v>6</v>
      </c>
      <c r="E359" s="42" t="s">
        <v>6</v>
      </c>
      <c r="F359" s="63" t="e">
        <f t="shared" si="37"/>
        <v>#VALUE!</v>
      </c>
      <c r="G359" s="64" t="e">
        <f t="shared" si="46"/>
        <v>#VALUE!</v>
      </c>
      <c r="H359" s="154"/>
      <c r="I359" s="154"/>
    </row>
    <row r="360" spans="1:9" s="90" customFormat="1" ht="49.5">
      <c r="A360" s="1"/>
      <c r="B360" s="50" t="s">
        <v>78</v>
      </c>
      <c r="C360" s="41">
        <f>SUM(C362:C364)</f>
        <v>0</v>
      </c>
      <c r="D360" s="41">
        <f>SUM(D362:D364)</f>
        <v>1420</v>
      </c>
      <c r="E360" s="41">
        <f>SUM(E362:E364)</f>
        <v>1420</v>
      </c>
      <c r="F360" s="63">
        <f t="shared" si="37"/>
        <v>1</v>
      </c>
      <c r="G360" s="64" t="e">
        <f t="shared" si="46"/>
        <v>#DIV/0!</v>
      </c>
      <c r="H360" s="154"/>
      <c r="I360" s="154"/>
    </row>
    <row r="361" spans="1:9" s="90" customFormat="1">
      <c r="A361" s="1"/>
      <c r="B361" s="51" t="s">
        <v>3</v>
      </c>
      <c r="C361" s="42"/>
      <c r="D361" s="42"/>
      <c r="E361" s="42"/>
      <c r="F361" s="63"/>
      <c r="G361" s="64"/>
      <c r="H361" s="154"/>
      <c r="I361" s="154"/>
    </row>
    <row r="362" spans="1:9" s="90" customFormat="1">
      <c r="A362" s="1"/>
      <c r="B362" s="51" t="s">
        <v>4</v>
      </c>
      <c r="C362" s="42" t="s">
        <v>6</v>
      </c>
      <c r="D362" s="42" t="s">
        <v>6</v>
      </c>
      <c r="E362" s="42" t="s">
        <v>6</v>
      </c>
      <c r="F362" s="63" t="e">
        <f t="shared" si="37"/>
        <v>#VALUE!</v>
      </c>
      <c r="G362" s="64" t="e">
        <f t="shared" si="46"/>
        <v>#VALUE!</v>
      </c>
      <c r="H362" s="154"/>
      <c r="I362" s="154"/>
    </row>
    <row r="363" spans="1:9" s="90" customFormat="1">
      <c r="A363" s="1"/>
      <c r="B363" s="51" t="s">
        <v>5</v>
      </c>
      <c r="C363" s="42" t="s">
        <v>6</v>
      </c>
      <c r="D363" s="42" t="s">
        <v>6</v>
      </c>
      <c r="E363" s="42" t="s">
        <v>6</v>
      </c>
      <c r="F363" s="63" t="e">
        <f t="shared" si="37"/>
        <v>#VALUE!</v>
      </c>
      <c r="G363" s="64" t="e">
        <f t="shared" si="46"/>
        <v>#VALUE!</v>
      </c>
      <c r="H363" s="154"/>
      <c r="I363" s="154"/>
    </row>
    <row r="364" spans="1:9" s="90" customFormat="1" ht="33">
      <c r="A364" s="1"/>
      <c r="B364" s="51" t="s">
        <v>45</v>
      </c>
      <c r="C364" s="42">
        <v>0</v>
      </c>
      <c r="D364" s="42">
        <v>1420</v>
      </c>
      <c r="E364" s="42">
        <v>1420</v>
      </c>
      <c r="F364" s="63">
        <f t="shared" si="37"/>
        <v>1</v>
      </c>
      <c r="G364" s="64" t="e">
        <f t="shared" si="46"/>
        <v>#DIV/0!</v>
      </c>
      <c r="H364" s="154"/>
      <c r="I364" s="154"/>
    </row>
    <row r="365" spans="1:9" s="90" customFormat="1" ht="49.5">
      <c r="A365" s="1"/>
      <c r="B365" s="50" t="s">
        <v>50</v>
      </c>
      <c r="C365" s="41">
        <f>SUM(C367:C369)</f>
        <v>143359.19999999998</v>
      </c>
      <c r="D365" s="41">
        <f>SUM(D367:D369)</f>
        <v>132869.29999999999</v>
      </c>
      <c r="E365" s="41">
        <f>SUM(E367:E369)</f>
        <v>131896.79999999999</v>
      </c>
      <c r="F365" s="63">
        <f t="shared" si="37"/>
        <v>0.99268077727511173</v>
      </c>
      <c r="G365" s="64">
        <f t="shared" si="46"/>
        <v>0.92004419667520465</v>
      </c>
      <c r="H365" s="154"/>
      <c r="I365" s="154"/>
    </row>
    <row r="366" spans="1:9" s="90" customFormat="1">
      <c r="A366" s="1"/>
      <c r="B366" s="51" t="s">
        <v>3</v>
      </c>
      <c r="C366" s="42"/>
      <c r="D366" s="42"/>
      <c r="E366" s="42"/>
      <c r="F366" s="63"/>
      <c r="G366" s="64"/>
      <c r="H366" s="154"/>
      <c r="I366" s="154"/>
    </row>
    <row r="367" spans="1:9">
      <c r="B367" s="51" t="s">
        <v>4</v>
      </c>
      <c r="C367" s="42">
        <v>131531.29999999999</v>
      </c>
      <c r="D367" s="42" t="s">
        <v>6</v>
      </c>
      <c r="E367" s="42" t="s">
        <v>6</v>
      </c>
      <c r="F367" s="63" t="e">
        <f t="shared" si="37"/>
        <v>#VALUE!</v>
      </c>
      <c r="G367" s="64" t="e">
        <f t="shared" si="46"/>
        <v>#VALUE!</v>
      </c>
    </row>
    <row r="368" spans="1:9">
      <c r="B368" s="51" t="s">
        <v>5</v>
      </c>
      <c r="C368" s="42">
        <v>2684.3</v>
      </c>
      <c r="D368" s="42">
        <v>50617.9</v>
      </c>
      <c r="E368" s="42">
        <v>50448.3</v>
      </c>
      <c r="F368" s="63">
        <f t="shared" si="37"/>
        <v>0.99664940663283152</v>
      </c>
      <c r="G368" s="64">
        <f t="shared" si="46"/>
        <v>18.793838244607532</v>
      </c>
    </row>
    <row r="369" spans="2:7" ht="33">
      <c r="B369" s="51" t="s">
        <v>45</v>
      </c>
      <c r="C369" s="42">
        <v>9143.6</v>
      </c>
      <c r="D369" s="42">
        <v>82251.399999999994</v>
      </c>
      <c r="E369" s="42">
        <v>81448.5</v>
      </c>
      <c r="F369" s="63">
        <f t="shared" si="37"/>
        <v>0.99023846402614435</v>
      </c>
      <c r="G369" s="64">
        <f t="shared" si="46"/>
        <v>8.9077059363926683</v>
      </c>
    </row>
    <row r="370" spans="2:7" ht="33">
      <c r="B370" s="51" t="s">
        <v>68</v>
      </c>
      <c r="C370" s="42" t="s">
        <v>6</v>
      </c>
      <c r="D370" s="42">
        <v>3391.9</v>
      </c>
      <c r="E370" s="42">
        <v>3391.8</v>
      </c>
      <c r="F370" s="63">
        <f t="shared" si="37"/>
        <v>0.9999705179987618</v>
      </c>
      <c r="G370" s="64" t="e">
        <f t="shared" si="46"/>
        <v>#VALUE!</v>
      </c>
    </row>
    <row r="371" spans="2:7" ht="71.25" customHeight="1">
      <c r="B371" s="50" t="s">
        <v>101</v>
      </c>
      <c r="C371" s="42" t="s">
        <v>6</v>
      </c>
      <c r="D371" s="42">
        <f>SUM(D373:D375)</f>
        <v>17569.800000000003</v>
      </c>
      <c r="E371" s="42">
        <f>SUM(E373:E375)</f>
        <v>17569.7</v>
      </c>
      <c r="F371" s="63">
        <f t="shared" si="37"/>
        <v>0.99999430841557657</v>
      </c>
      <c r="G371" s="64" t="e">
        <f t="shared" si="46"/>
        <v>#VALUE!</v>
      </c>
    </row>
    <row r="372" spans="2:7">
      <c r="B372" s="51" t="s">
        <v>23</v>
      </c>
      <c r="C372" s="42" t="s">
        <v>6</v>
      </c>
      <c r="D372" s="42"/>
      <c r="E372" s="42"/>
      <c r="F372" s="63"/>
      <c r="G372" s="64"/>
    </row>
    <row r="373" spans="2:7">
      <c r="B373" s="51" t="s">
        <v>4</v>
      </c>
      <c r="C373" s="42" t="s">
        <v>6</v>
      </c>
      <c r="D373" s="42">
        <v>9798.7000000000007</v>
      </c>
      <c r="E373" s="42">
        <v>9798.7000000000007</v>
      </c>
      <c r="F373" s="63">
        <f>IF(D373=0,0,E373/D373)</f>
        <v>1</v>
      </c>
      <c r="G373" s="64" t="e">
        <f t="shared" si="46"/>
        <v>#VALUE!</v>
      </c>
    </row>
    <row r="374" spans="2:7">
      <c r="B374" s="51" t="s">
        <v>5</v>
      </c>
      <c r="C374" s="42" t="s">
        <v>6</v>
      </c>
      <c r="D374" s="42">
        <v>200</v>
      </c>
      <c r="E374" s="42">
        <v>200</v>
      </c>
      <c r="F374" s="63">
        <f t="shared" si="37"/>
        <v>1</v>
      </c>
      <c r="G374" s="64" t="e">
        <f t="shared" si="46"/>
        <v>#VALUE!</v>
      </c>
    </row>
    <row r="375" spans="2:7" ht="33">
      <c r="B375" s="51" t="s">
        <v>9</v>
      </c>
      <c r="C375" s="42" t="s">
        <v>6</v>
      </c>
      <c r="D375" s="42">
        <v>7571.1</v>
      </c>
      <c r="E375" s="42">
        <v>7571</v>
      </c>
      <c r="F375" s="63">
        <f t="shared" si="37"/>
        <v>0.99998679187964756</v>
      </c>
      <c r="G375" s="64" t="e">
        <f t="shared" si="46"/>
        <v>#VALUE!</v>
      </c>
    </row>
    <row r="376" spans="2:7" ht="69.75" customHeight="1">
      <c r="B376" s="52" t="s">
        <v>51</v>
      </c>
      <c r="C376" s="43" t="s">
        <v>6</v>
      </c>
      <c r="D376" s="43">
        <f t="shared" ref="D376:E376" si="47">SUM(D381,D386)</f>
        <v>0</v>
      </c>
      <c r="E376" s="43">
        <f t="shared" si="47"/>
        <v>0</v>
      </c>
      <c r="F376" s="63">
        <f t="shared" si="37"/>
        <v>0</v>
      </c>
      <c r="G376" s="64">
        <f t="shared" si="46"/>
        <v>0</v>
      </c>
    </row>
    <row r="377" spans="2:7">
      <c r="B377" s="49" t="s">
        <v>3</v>
      </c>
      <c r="C377" s="45"/>
      <c r="D377" s="42"/>
      <c r="E377" s="42"/>
      <c r="F377" s="63"/>
      <c r="G377" s="64"/>
    </row>
    <row r="378" spans="2:7">
      <c r="B378" s="49" t="s">
        <v>4</v>
      </c>
      <c r="C378" s="45" t="s">
        <v>6</v>
      </c>
      <c r="D378" s="45">
        <f t="shared" ref="D378:E380" si="48">SUM(D383,D388)</f>
        <v>0</v>
      </c>
      <c r="E378" s="45">
        <f t="shared" si="48"/>
        <v>0</v>
      </c>
      <c r="F378" s="63">
        <f t="shared" ref="F378:F396" si="49">IF(D378=0,0,E378/D378)</f>
        <v>0</v>
      </c>
      <c r="G378" s="64">
        <f t="shared" si="46"/>
        <v>0</v>
      </c>
    </row>
    <row r="379" spans="2:7">
      <c r="B379" s="49" t="s">
        <v>5</v>
      </c>
      <c r="C379" s="45" t="s">
        <v>6</v>
      </c>
      <c r="D379" s="45">
        <f t="shared" si="48"/>
        <v>0</v>
      </c>
      <c r="E379" s="45">
        <f t="shared" si="48"/>
        <v>0</v>
      </c>
      <c r="F379" s="63">
        <f t="shared" si="49"/>
        <v>0</v>
      </c>
      <c r="G379" s="64">
        <f t="shared" si="46"/>
        <v>0</v>
      </c>
    </row>
    <row r="380" spans="2:7" ht="34.5">
      <c r="B380" s="49" t="s">
        <v>45</v>
      </c>
      <c r="C380" s="45" t="s">
        <v>6</v>
      </c>
      <c r="D380" s="45">
        <f t="shared" si="48"/>
        <v>0</v>
      </c>
      <c r="E380" s="45">
        <f t="shared" si="48"/>
        <v>0</v>
      </c>
      <c r="F380" s="63">
        <f t="shared" si="49"/>
        <v>0</v>
      </c>
      <c r="G380" s="64">
        <f t="shared" si="46"/>
        <v>0</v>
      </c>
    </row>
    <row r="381" spans="2:7" ht="66">
      <c r="B381" s="50" t="s">
        <v>17</v>
      </c>
      <c r="C381" s="41" t="s">
        <v>6</v>
      </c>
      <c r="D381" s="42" t="s">
        <v>6</v>
      </c>
      <c r="E381" s="42" t="s">
        <v>6</v>
      </c>
      <c r="F381" s="63" t="e">
        <f t="shared" si="49"/>
        <v>#VALUE!</v>
      </c>
      <c r="G381" s="64" t="e">
        <f t="shared" si="46"/>
        <v>#VALUE!</v>
      </c>
    </row>
    <row r="382" spans="2:7">
      <c r="B382" s="51" t="s">
        <v>3</v>
      </c>
      <c r="C382" s="42"/>
      <c r="D382" s="42"/>
      <c r="E382" s="42"/>
      <c r="F382" s="63"/>
      <c r="G382" s="64"/>
    </row>
    <row r="383" spans="2:7">
      <c r="B383" s="51" t="s">
        <v>4</v>
      </c>
      <c r="C383" s="42" t="s">
        <v>6</v>
      </c>
      <c r="D383" s="42" t="s">
        <v>6</v>
      </c>
      <c r="E383" s="42" t="s">
        <v>6</v>
      </c>
      <c r="F383" s="63" t="e">
        <f t="shared" si="49"/>
        <v>#VALUE!</v>
      </c>
      <c r="G383" s="64" t="e">
        <f t="shared" si="46"/>
        <v>#VALUE!</v>
      </c>
    </row>
    <row r="384" spans="2:7">
      <c r="B384" s="51" t="s">
        <v>5</v>
      </c>
      <c r="C384" s="42" t="s">
        <v>6</v>
      </c>
      <c r="D384" s="42" t="s">
        <v>6</v>
      </c>
      <c r="E384" s="42" t="s">
        <v>6</v>
      </c>
      <c r="F384" s="63" t="e">
        <f t="shared" si="49"/>
        <v>#VALUE!</v>
      </c>
      <c r="G384" s="64" t="e">
        <f t="shared" si="46"/>
        <v>#VALUE!</v>
      </c>
    </row>
    <row r="385" spans="1:9" ht="33">
      <c r="B385" s="51" t="s">
        <v>45</v>
      </c>
      <c r="C385" s="42" t="s">
        <v>6</v>
      </c>
      <c r="D385" s="42" t="s">
        <v>6</v>
      </c>
      <c r="E385" s="42" t="s">
        <v>6</v>
      </c>
      <c r="F385" s="63" t="e">
        <f t="shared" si="49"/>
        <v>#VALUE!</v>
      </c>
      <c r="G385" s="64" t="e">
        <f t="shared" si="46"/>
        <v>#VALUE!</v>
      </c>
    </row>
    <row r="386" spans="1:9" ht="49.5">
      <c r="B386" s="50" t="s">
        <v>27</v>
      </c>
      <c r="C386" s="41" t="s">
        <v>6</v>
      </c>
      <c r="D386" s="42" t="s">
        <v>6</v>
      </c>
      <c r="E386" s="42" t="s">
        <v>6</v>
      </c>
      <c r="F386" s="63" t="e">
        <f t="shared" si="49"/>
        <v>#VALUE!</v>
      </c>
      <c r="G386" s="64" t="e">
        <f t="shared" si="46"/>
        <v>#VALUE!</v>
      </c>
    </row>
    <row r="387" spans="1:9">
      <c r="B387" s="51" t="s">
        <v>3</v>
      </c>
      <c r="C387" s="42"/>
      <c r="D387" s="42"/>
      <c r="E387" s="42"/>
      <c r="F387" s="63"/>
      <c r="G387" s="64"/>
    </row>
    <row r="388" spans="1:9">
      <c r="B388" s="51" t="s">
        <v>4</v>
      </c>
      <c r="C388" s="42" t="s">
        <v>6</v>
      </c>
      <c r="D388" s="42" t="s">
        <v>6</v>
      </c>
      <c r="E388" s="42" t="s">
        <v>6</v>
      </c>
      <c r="F388" s="63" t="e">
        <f t="shared" si="49"/>
        <v>#VALUE!</v>
      </c>
      <c r="G388" s="64" t="e">
        <f t="shared" si="46"/>
        <v>#VALUE!</v>
      </c>
    </row>
    <row r="389" spans="1:9">
      <c r="B389" s="51" t="s">
        <v>5</v>
      </c>
      <c r="C389" s="42" t="s">
        <v>6</v>
      </c>
      <c r="D389" s="42" t="s">
        <v>6</v>
      </c>
      <c r="E389" s="42" t="s">
        <v>6</v>
      </c>
      <c r="F389" s="63" t="e">
        <f t="shared" si="49"/>
        <v>#VALUE!</v>
      </c>
      <c r="G389" s="64" t="e">
        <f t="shared" si="46"/>
        <v>#VALUE!</v>
      </c>
    </row>
    <row r="390" spans="1:9" ht="33">
      <c r="B390" s="51" t="s">
        <v>45</v>
      </c>
      <c r="C390" s="42" t="s">
        <v>6</v>
      </c>
      <c r="D390" s="42" t="s">
        <v>6</v>
      </c>
      <c r="E390" s="42" t="s">
        <v>6</v>
      </c>
      <c r="F390" s="63" t="e">
        <f t="shared" si="49"/>
        <v>#VALUE!</v>
      </c>
      <c r="G390" s="64" t="e">
        <f t="shared" si="46"/>
        <v>#VALUE!</v>
      </c>
    </row>
    <row r="391" spans="1:9" s="3" customFormat="1">
      <c r="A391" s="1"/>
      <c r="B391" s="52" t="s">
        <v>8</v>
      </c>
      <c r="C391" s="43">
        <f>SUM(C376,C314,C289)</f>
        <v>791111.79999999993</v>
      </c>
      <c r="D391" s="43">
        <f>SUM(D376,D314,D289)</f>
        <v>596982.80000000005</v>
      </c>
      <c r="E391" s="43">
        <f>SUM(E376,E314,E289)</f>
        <v>596009.4</v>
      </c>
      <c r="F391" s="63">
        <f t="shared" si="49"/>
        <v>0.99836946726103326</v>
      </c>
      <c r="G391" s="64">
        <f t="shared" si="46"/>
        <v>0.75338201250442738</v>
      </c>
      <c r="H391" s="154">
        <v>596982.80299999996</v>
      </c>
      <c r="I391" s="154">
        <v>596009.44400000002</v>
      </c>
    </row>
    <row r="392" spans="1:9" s="3" customFormat="1">
      <c r="A392" s="1"/>
      <c r="B392" s="49" t="s">
        <v>3</v>
      </c>
      <c r="C392" s="43"/>
      <c r="D392" s="43"/>
      <c r="E392" s="43"/>
      <c r="F392" s="63"/>
      <c r="G392" s="64"/>
      <c r="H392" s="154"/>
      <c r="I392" s="154"/>
    </row>
    <row r="393" spans="1:9" s="3" customFormat="1">
      <c r="A393" s="1"/>
      <c r="B393" s="49" t="s">
        <v>4</v>
      </c>
      <c r="C393" s="43">
        <f t="shared" ref="C393:C394" si="50">SUM(C291,C316,C378)</f>
        <v>527831.19999999995</v>
      </c>
      <c r="D393" s="43">
        <f>SUM(D291,D316,D378)</f>
        <v>164727.60000000003</v>
      </c>
      <c r="E393" s="43">
        <f>SUM(E291,E316,E378)</f>
        <v>164727.60000000003</v>
      </c>
      <c r="F393" s="63">
        <f t="shared" si="49"/>
        <v>1</v>
      </c>
      <c r="G393" s="64">
        <f t="shared" ref="G393:G396" si="51">IF(E393=0,0,E393/C393)</f>
        <v>0.3120838631744392</v>
      </c>
      <c r="H393" s="154"/>
      <c r="I393" s="154"/>
    </row>
    <row r="394" spans="1:9" s="3" customFormat="1">
      <c r="A394" s="1"/>
      <c r="B394" s="49" t="s">
        <v>5</v>
      </c>
      <c r="C394" s="43">
        <f t="shared" si="50"/>
        <v>69634</v>
      </c>
      <c r="D394" s="43">
        <f>SUM(D292,D317,D379)</f>
        <v>279206.09999999998</v>
      </c>
      <c r="E394" s="43">
        <f>SUM(E292,E317,E379)</f>
        <v>279036.5</v>
      </c>
      <c r="F394" s="63">
        <f t="shared" si="49"/>
        <v>0.99939256341462457</v>
      </c>
      <c r="G394" s="64">
        <f t="shared" si="51"/>
        <v>4.0071875807795045</v>
      </c>
      <c r="H394" s="154"/>
      <c r="I394" s="154"/>
    </row>
    <row r="395" spans="1:9" s="3" customFormat="1" ht="34.5">
      <c r="A395" s="1"/>
      <c r="B395" s="60" t="s">
        <v>45</v>
      </c>
      <c r="C395" s="57">
        <f>SUM(C380,C318,C293)</f>
        <v>193646.59999999998</v>
      </c>
      <c r="D395" s="57">
        <f>SUM(D293,D318,D380)</f>
        <v>153049.09999999998</v>
      </c>
      <c r="E395" s="57">
        <f>SUM(E380,E318,E293)</f>
        <v>152245.30000000002</v>
      </c>
      <c r="F395" s="66">
        <f t="shared" si="49"/>
        <v>0.99474809064542058</v>
      </c>
      <c r="G395" s="67">
        <f t="shared" si="51"/>
        <v>0.78620177168099015</v>
      </c>
      <c r="H395" s="154"/>
    </row>
    <row r="396" spans="1:9" s="3" customFormat="1" ht="34.5">
      <c r="A396" s="1"/>
      <c r="B396" s="49" t="s">
        <v>68</v>
      </c>
      <c r="C396" s="43" t="s">
        <v>6</v>
      </c>
      <c r="D396" s="43">
        <f>SUM(D319)</f>
        <v>3391.9</v>
      </c>
      <c r="E396" s="43">
        <f>SUM(E319)</f>
        <v>3391.8</v>
      </c>
      <c r="F396" s="63">
        <f t="shared" si="49"/>
        <v>0.9999705179987618</v>
      </c>
      <c r="G396" s="63" t="e">
        <f t="shared" si="51"/>
        <v>#VALUE!</v>
      </c>
      <c r="H396" s="154"/>
      <c r="I396" s="154"/>
    </row>
    <row r="397" spans="1:9" ht="37.5" customHeight="1" thickBot="1">
      <c r="A397" s="17">
        <v>7</v>
      </c>
      <c r="B397" s="347" t="s">
        <v>72</v>
      </c>
      <c r="C397" s="330"/>
      <c r="D397" s="330"/>
      <c r="E397" s="330"/>
      <c r="F397" s="330"/>
      <c r="G397" s="331"/>
    </row>
    <row r="398" spans="1:9" s="3" customFormat="1" ht="36" customHeight="1">
      <c r="A398" s="1"/>
      <c r="B398" s="48" t="s">
        <v>73</v>
      </c>
      <c r="C398" s="44">
        <f>SUM(C403,C404,C405,C406,C407,C408,C409,C410,C411,C412)</f>
        <v>91754.9</v>
      </c>
      <c r="D398" s="44">
        <f>SUM(D403:D413)</f>
        <v>87337.3</v>
      </c>
      <c r="E398" s="44">
        <f>SUM(E403:E413)</f>
        <v>85149.5</v>
      </c>
      <c r="F398" s="89">
        <f t="shared" ref="F398:F402" si="52">IF(D398=0,0,E398/D398)</f>
        <v>0.9749499927293378</v>
      </c>
      <c r="G398" s="95">
        <f t="shared" ref="G398:G402" si="53">IF(E398=0,0,E398/C398)</f>
        <v>0.92801038418656667</v>
      </c>
      <c r="H398" s="154"/>
      <c r="I398" s="154"/>
    </row>
    <row r="399" spans="1:9" s="3" customFormat="1">
      <c r="A399" s="1"/>
      <c r="B399" s="49" t="s">
        <v>3</v>
      </c>
      <c r="C399" s="43"/>
      <c r="D399" s="43"/>
      <c r="E399" s="43"/>
      <c r="F399" s="63"/>
      <c r="G399" s="64"/>
      <c r="H399" s="154"/>
      <c r="I399" s="154"/>
    </row>
    <row r="400" spans="1:9" s="3" customFormat="1">
      <c r="A400" s="1"/>
      <c r="B400" s="49" t="s">
        <v>4</v>
      </c>
      <c r="C400" s="45" t="s">
        <v>6</v>
      </c>
      <c r="D400" s="45" t="s">
        <v>6</v>
      </c>
      <c r="E400" s="43" t="s">
        <v>6</v>
      </c>
      <c r="F400" s="63" t="e">
        <f t="shared" si="52"/>
        <v>#VALUE!</v>
      </c>
      <c r="G400" s="64" t="e">
        <f t="shared" si="53"/>
        <v>#VALUE!</v>
      </c>
      <c r="H400" s="154"/>
      <c r="I400" s="154"/>
    </row>
    <row r="401" spans="1:9" s="3" customFormat="1">
      <c r="A401" s="1"/>
      <c r="B401" s="49" t="s">
        <v>5</v>
      </c>
      <c r="C401" s="45" t="s">
        <v>6</v>
      </c>
      <c r="D401" s="45" t="s">
        <v>6</v>
      </c>
      <c r="E401" s="43" t="s">
        <v>6</v>
      </c>
      <c r="F401" s="63" t="e">
        <f t="shared" si="52"/>
        <v>#VALUE!</v>
      </c>
      <c r="G401" s="64" t="e">
        <f t="shared" si="53"/>
        <v>#VALUE!</v>
      </c>
      <c r="H401" s="154"/>
      <c r="I401" s="154"/>
    </row>
    <row r="402" spans="1:9" s="3" customFormat="1" ht="34.5">
      <c r="A402" s="1"/>
      <c r="B402" s="49" t="s">
        <v>45</v>
      </c>
      <c r="C402" s="45">
        <f>SUM(C403,C404,C405,C406,C407,C408,C409,C410,C411,C40,C412)</f>
        <v>91754.9</v>
      </c>
      <c r="D402" s="45">
        <f>SUM(D403,D404,D405,D406,D407,D408,D409,D410,D411,D412,D413)</f>
        <v>87337.3</v>
      </c>
      <c r="E402" s="45">
        <f>SUM(E403,E404,E405,E406,E407,E408,E409,E410,E411,E412,E413)</f>
        <v>85149.5</v>
      </c>
      <c r="F402" s="89">
        <f t="shared" si="52"/>
        <v>0.9749499927293378</v>
      </c>
      <c r="G402" s="95">
        <f t="shared" si="53"/>
        <v>0.92801038418656667</v>
      </c>
      <c r="H402" s="154"/>
      <c r="I402" s="154"/>
    </row>
    <row r="403" spans="1:9" ht="72" customHeight="1">
      <c r="B403" s="50" t="s">
        <v>27</v>
      </c>
      <c r="C403" s="41">
        <v>15731.1</v>
      </c>
      <c r="D403" s="41">
        <v>24634.5</v>
      </c>
      <c r="E403" s="41">
        <v>24631.599999999999</v>
      </c>
      <c r="F403" s="63">
        <f>IF(D403=0,0,E403/D403)</f>
        <v>0.99988227891777781</v>
      </c>
      <c r="G403" s="64">
        <f>IF(E403=0,0,E403/C403)</f>
        <v>1.5657900591821294</v>
      </c>
    </row>
    <row r="404" spans="1:9" ht="73.5" customHeight="1">
      <c r="B404" s="50" t="s">
        <v>17</v>
      </c>
      <c r="C404" s="41" t="s">
        <v>6</v>
      </c>
      <c r="D404" s="41" t="s">
        <v>6</v>
      </c>
      <c r="E404" s="41" t="s">
        <v>6</v>
      </c>
      <c r="F404" s="63" t="e">
        <f t="shared" ref="F404:F413" si="54">IF(D404=0,0,E404/D404)</f>
        <v>#VALUE!</v>
      </c>
      <c r="G404" s="64" t="e">
        <f t="shared" ref="G404:G413" si="55">IF(E404=0,0,E404/C404)</f>
        <v>#VALUE!</v>
      </c>
    </row>
    <row r="405" spans="1:9" ht="37.5" customHeight="1">
      <c r="B405" s="50" t="s">
        <v>29</v>
      </c>
      <c r="C405" s="41">
        <v>9753.1</v>
      </c>
      <c r="D405" s="41">
        <v>5433.5</v>
      </c>
      <c r="E405" s="41">
        <v>5183.6000000000004</v>
      </c>
      <c r="F405" s="63">
        <f t="shared" si="54"/>
        <v>0.95400754578080438</v>
      </c>
      <c r="G405" s="64">
        <f t="shared" si="55"/>
        <v>0.53148229793604085</v>
      </c>
    </row>
    <row r="406" spans="1:9" ht="49.5">
      <c r="B406" s="50" t="s">
        <v>50</v>
      </c>
      <c r="C406" s="41" t="s">
        <v>6</v>
      </c>
      <c r="D406" s="41" t="s">
        <v>6</v>
      </c>
      <c r="E406" s="41" t="s">
        <v>6</v>
      </c>
      <c r="F406" s="63" t="e">
        <f t="shared" si="54"/>
        <v>#VALUE!</v>
      </c>
      <c r="G406" s="64" t="e">
        <f t="shared" si="55"/>
        <v>#VALUE!</v>
      </c>
    </row>
    <row r="407" spans="1:9" ht="49.5">
      <c r="B407" s="50" t="s">
        <v>21</v>
      </c>
      <c r="C407" s="41">
        <v>18996</v>
      </c>
      <c r="D407" s="41">
        <v>4412.3</v>
      </c>
      <c r="E407" s="41">
        <v>3782</v>
      </c>
      <c r="F407" s="63">
        <f t="shared" si="54"/>
        <v>0.8571493325476508</v>
      </c>
      <c r="G407" s="64">
        <f t="shared" si="55"/>
        <v>0.19909454622025691</v>
      </c>
    </row>
    <row r="408" spans="1:9" ht="49.5">
      <c r="B408" s="50" t="s">
        <v>19</v>
      </c>
      <c r="C408" s="41">
        <v>16365.5</v>
      </c>
      <c r="D408" s="41">
        <v>18792.5</v>
      </c>
      <c r="E408" s="41">
        <v>17704.400000000001</v>
      </c>
      <c r="F408" s="63">
        <f t="shared" si="54"/>
        <v>0.94209924171877091</v>
      </c>
      <c r="G408" s="64">
        <f t="shared" si="55"/>
        <v>1.0818123491491247</v>
      </c>
    </row>
    <row r="409" spans="1:9" ht="49.5">
      <c r="B409" s="50" t="s">
        <v>20</v>
      </c>
      <c r="C409" s="41">
        <v>4523.3999999999996</v>
      </c>
      <c r="D409" s="41">
        <v>5647.7</v>
      </c>
      <c r="E409" s="41">
        <v>5473</v>
      </c>
      <c r="F409" s="63">
        <f t="shared" si="54"/>
        <v>0.96906705384492808</v>
      </c>
      <c r="G409" s="64">
        <f>IF(E409=0,0,E409/C409)</f>
        <v>1.2099305831896363</v>
      </c>
    </row>
    <row r="410" spans="1:9" ht="49.5">
      <c r="B410" s="50" t="s">
        <v>24</v>
      </c>
      <c r="C410" s="41">
        <v>4267.3999999999996</v>
      </c>
      <c r="D410" s="41">
        <v>3955.9</v>
      </c>
      <c r="E410" s="41">
        <v>3918.3</v>
      </c>
      <c r="F410" s="63">
        <f t="shared" si="54"/>
        <v>0.99049520968679694</v>
      </c>
      <c r="G410" s="64">
        <f>IF(E410=0,0,E410/C410)</f>
        <v>0.91819374794957132</v>
      </c>
    </row>
    <row r="411" spans="1:9" ht="49.5">
      <c r="B411" s="50" t="s">
        <v>18</v>
      </c>
      <c r="C411" s="41">
        <v>20698.400000000001</v>
      </c>
      <c r="D411" s="41">
        <v>20486.3</v>
      </c>
      <c r="E411" s="41">
        <v>20482.3</v>
      </c>
      <c r="F411" s="63">
        <f t="shared" si="54"/>
        <v>0.99980474756300552</v>
      </c>
      <c r="G411" s="64">
        <f t="shared" si="55"/>
        <v>0.98955957948440454</v>
      </c>
    </row>
    <row r="412" spans="1:9" ht="49.5">
      <c r="B412" s="50" t="s">
        <v>25</v>
      </c>
      <c r="C412" s="40">
        <v>1420</v>
      </c>
      <c r="D412" s="41">
        <v>1893.3</v>
      </c>
      <c r="E412" s="41">
        <v>1893.1</v>
      </c>
      <c r="F412" s="63">
        <f t="shared" si="54"/>
        <v>0.99989436433740031</v>
      </c>
      <c r="G412" s="64">
        <f t="shared" si="55"/>
        <v>1.3331690140845069</v>
      </c>
    </row>
    <row r="413" spans="1:9" ht="52.5" customHeight="1">
      <c r="B413" s="50" t="s">
        <v>101</v>
      </c>
      <c r="C413" s="40" t="s">
        <v>6</v>
      </c>
      <c r="D413" s="41">
        <v>2081.3000000000002</v>
      </c>
      <c r="E413" s="41">
        <v>2081.1999999999998</v>
      </c>
      <c r="F413" s="63">
        <f t="shared" si="54"/>
        <v>0.99995195310623153</v>
      </c>
      <c r="G413" s="64" t="e">
        <f t="shared" si="55"/>
        <v>#VALUE!</v>
      </c>
    </row>
    <row r="414" spans="1:9" s="3" customFormat="1" ht="33">
      <c r="A414" s="1"/>
      <c r="B414" s="52" t="s">
        <v>74</v>
      </c>
      <c r="C414" s="43">
        <f>SUM(C419,C424)</f>
        <v>84840.700000000012</v>
      </c>
      <c r="D414" s="43">
        <f>SUM(D419,D424,D429,D434,D439,D444,D449,D454,D459)</f>
        <v>203288.59999999998</v>
      </c>
      <c r="E414" s="43">
        <f>SUM(E419,E424,E429,E434,E439,E444,E449,E454,E459)</f>
        <v>194482.90000000002</v>
      </c>
      <c r="F414" s="63">
        <f t="shared" ref="F414:F507" si="56">IF(D414=0,0,E414/D414)</f>
        <v>0.95668374911332976</v>
      </c>
      <c r="G414" s="64">
        <f t="shared" ref="G414:G507" si="57">IF(E414=0,0,E414/C414)</f>
        <v>2.2923302141542914</v>
      </c>
      <c r="H414" s="154"/>
      <c r="I414" s="154"/>
    </row>
    <row r="415" spans="1:9" s="3" customFormat="1">
      <c r="A415" s="1"/>
      <c r="B415" s="49" t="s">
        <v>3</v>
      </c>
      <c r="C415" s="45"/>
      <c r="D415" s="45"/>
      <c r="E415" s="43"/>
      <c r="F415" s="63"/>
      <c r="G415" s="64"/>
      <c r="H415" s="154"/>
      <c r="I415" s="154"/>
    </row>
    <row r="416" spans="1:9" s="3" customFormat="1">
      <c r="A416" s="1"/>
      <c r="B416" s="49" t="s">
        <v>4</v>
      </c>
      <c r="C416" s="45">
        <f t="shared" ref="C416:D417" si="58">SUM(C421,C426,C431,C436,C441,C446,C451,C456,C461)</f>
        <v>24648.6</v>
      </c>
      <c r="D416" s="45">
        <f t="shared" si="58"/>
        <v>8403.4</v>
      </c>
      <c r="E416" s="45">
        <f>SUM(E421,E426,E431,E436,E441,E446,E451,E456,E461)</f>
        <v>8403.4</v>
      </c>
      <c r="F416" s="63">
        <f t="shared" si="56"/>
        <v>1</v>
      </c>
      <c r="G416" s="64">
        <f t="shared" si="57"/>
        <v>0.34092808516508039</v>
      </c>
      <c r="H416" s="154"/>
      <c r="I416" s="154"/>
    </row>
    <row r="417" spans="1:9" s="3" customFormat="1">
      <c r="A417" s="1"/>
      <c r="B417" s="49" t="s">
        <v>5</v>
      </c>
      <c r="C417" s="45">
        <f t="shared" si="58"/>
        <v>503</v>
      </c>
      <c r="D417" s="45">
        <f t="shared" si="58"/>
        <v>171.5</v>
      </c>
      <c r="E417" s="45">
        <f>SUM(E422,E427,E432,E437,E442,E447,E452,E457,E462)</f>
        <v>171.5</v>
      </c>
      <c r="F417" s="63">
        <f t="shared" si="56"/>
        <v>1</v>
      </c>
      <c r="G417" s="64">
        <f t="shared" si="57"/>
        <v>0.34095427435387676</v>
      </c>
      <c r="H417" s="154"/>
      <c r="I417" s="154"/>
    </row>
    <row r="418" spans="1:9" s="3" customFormat="1" ht="34.5">
      <c r="A418" s="1"/>
      <c r="B418" s="49" t="s">
        <v>45</v>
      </c>
      <c r="C418" s="45">
        <f>SUM(C423,C424)</f>
        <v>59689.1</v>
      </c>
      <c r="D418" s="45">
        <f>SUM(D423,D428,D433,D438,D443,D448,D453,D458,D463)</f>
        <v>194713.7</v>
      </c>
      <c r="E418" s="45">
        <f>SUM(E423,E428,E433,E438,E443,E448,E453,E458,E463)</f>
        <v>185908</v>
      </c>
      <c r="F418" s="63">
        <f t="shared" si="56"/>
        <v>0.9547761662379175</v>
      </c>
      <c r="G418" s="64">
        <f t="shared" si="57"/>
        <v>3.1146055142396185</v>
      </c>
      <c r="H418" s="154"/>
      <c r="I418" s="154"/>
    </row>
    <row r="419" spans="1:9" ht="67.5" customHeight="1">
      <c r="B419" s="50" t="s">
        <v>27</v>
      </c>
      <c r="C419" s="41">
        <f>SUM(C421:C423)</f>
        <v>81421.100000000006</v>
      </c>
      <c r="D419" s="41">
        <f>SUM(D421:D423)</f>
        <v>67556.399999999994</v>
      </c>
      <c r="E419" s="41">
        <f>SUM(E421:E423)</f>
        <v>65665.8</v>
      </c>
      <c r="F419" s="63">
        <f t="shared" si="56"/>
        <v>0.97201449455566025</v>
      </c>
      <c r="G419" s="64">
        <f t="shared" si="57"/>
        <v>0.80649610481803857</v>
      </c>
    </row>
    <row r="420" spans="1:9">
      <c r="B420" s="51" t="s">
        <v>3</v>
      </c>
      <c r="C420" s="41"/>
      <c r="D420" s="41"/>
      <c r="E420" s="41"/>
      <c r="F420" s="63"/>
      <c r="G420" s="64"/>
    </row>
    <row r="421" spans="1:9">
      <c r="B421" s="51" t="s">
        <v>4</v>
      </c>
      <c r="C421" s="41">
        <v>24648.6</v>
      </c>
      <c r="D421" s="41">
        <v>8403.4</v>
      </c>
      <c r="E421" s="41">
        <v>8403.4</v>
      </c>
      <c r="F421" s="63">
        <f t="shared" si="56"/>
        <v>1</v>
      </c>
      <c r="G421" s="64">
        <f t="shared" si="57"/>
        <v>0.34092808516508039</v>
      </c>
    </row>
    <row r="422" spans="1:9">
      <c r="B422" s="51" t="s">
        <v>5</v>
      </c>
      <c r="C422" s="42">
        <v>503</v>
      </c>
      <c r="D422" s="41">
        <v>171.5</v>
      </c>
      <c r="E422" s="41">
        <v>171.5</v>
      </c>
      <c r="F422" s="63">
        <f t="shared" si="56"/>
        <v>1</v>
      </c>
      <c r="G422" s="64">
        <f t="shared" si="57"/>
        <v>0.34095427435387676</v>
      </c>
    </row>
    <row r="423" spans="1:9" ht="33">
      <c r="B423" s="51" t="s">
        <v>45</v>
      </c>
      <c r="C423" s="55">
        <v>56269.5</v>
      </c>
      <c r="D423" s="42">
        <v>58981.5</v>
      </c>
      <c r="E423" s="42">
        <v>57090.9</v>
      </c>
      <c r="F423" s="63">
        <f t="shared" si="56"/>
        <v>0.96794588133567305</v>
      </c>
      <c r="G423" s="64">
        <f t="shared" si="57"/>
        <v>1.0145976061631967</v>
      </c>
    </row>
    <row r="424" spans="1:9" ht="53.25" customHeight="1">
      <c r="B424" s="50" t="s">
        <v>50</v>
      </c>
      <c r="C424" s="41">
        <f>SUM(C426:C428)</f>
        <v>3419.6</v>
      </c>
      <c r="D424" s="41">
        <f>SUM(D426:D428)</f>
        <v>5862.7</v>
      </c>
      <c r="E424" s="41">
        <f>SUM(E426:E428)</f>
        <v>5862.6</v>
      </c>
      <c r="F424" s="63">
        <f t="shared" si="56"/>
        <v>0.99998294301260515</v>
      </c>
      <c r="G424" s="64">
        <f>IF(E424=0,0,E424/C424)</f>
        <v>1.7144110422271612</v>
      </c>
    </row>
    <row r="425" spans="1:9" ht="21" customHeight="1">
      <c r="B425" s="51" t="s">
        <v>3</v>
      </c>
      <c r="C425" s="41"/>
      <c r="D425" s="41"/>
      <c r="E425" s="41"/>
      <c r="F425" s="63"/>
      <c r="G425" s="64"/>
    </row>
    <row r="426" spans="1:9" ht="18" customHeight="1">
      <c r="B426" s="51" t="s">
        <v>4</v>
      </c>
      <c r="C426" s="41" t="s">
        <v>6</v>
      </c>
      <c r="D426" s="41" t="s">
        <v>6</v>
      </c>
      <c r="E426" s="41" t="s">
        <v>6</v>
      </c>
      <c r="F426" s="63" t="e">
        <f t="shared" si="56"/>
        <v>#VALUE!</v>
      </c>
      <c r="G426" s="64" t="e">
        <f t="shared" ref="G426:G463" si="59">IF(E426=0,0,E426/C426)</f>
        <v>#VALUE!</v>
      </c>
    </row>
    <row r="427" spans="1:9" ht="21" customHeight="1">
      <c r="B427" s="51" t="s">
        <v>5</v>
      </c>
      <c r="C427" s="41" t="s">
        <v>6</v>
      </c>
      <c r="D427" s="41" t="s">
        <v>6</v>
      </c>
      <c r="E427" s="41" t="s">
        <v>6</v>
      </c>
      <c r="F427" s="63" t="e">
        <f t="shared" si="56"/>
        <v>#VALUE!</v>
      </c>
      <c r="G427" s="64" t="e">
        <f t="shared" si="59"/>
        <v>#VALUE!</v>
      </c>
    </row>
    <row r="428" spans="1:9" ht="20.25" customHeight="1">
      <c r="B428" s="51" t="s">
        <v>45</v>
      </c>
      <c r="C428" s="41">
        <v>3419.6</v>
      </c>
      <c r="D428" s="41">
        <v>5862.7</v>
      </c>
      <c r="E428" s="41">
        <v>5862.6</v>
      </c>
      <c r="F428" s="63">
        <f t="shared" si="56"/>
        <v>0.99998294301260515</v>
      </c>
      <c r="G428" s="64">
        <f t="shared" si="59"/>
        <v>1.7144110422271612</v>
      </c>
    </row>
    <row r="429" spans="1:9" ht="50.25" customHeight="1">
      <c r="B429" s="50" t="s">
        <v>18</v>
      </c>
      <c r="C429" s="41" t="s">
        <v>6</v>
      </c>
      <c r="D429" s="41">
        <f>SUM(D431:D433)</f>
        <v>1775.4</v>
      </c>
      <c r="E429" s="41">
        <f>SUM(E431:E433)</f>
        <v>1775.4</v>
      </c>
      <c r="F429" s="63">
        <f>IF(D429=0,0,E429/D429)</f>
        <v>1</v>
      </c>
      <c r="G429" s="64" t="e">
        <f t="shared" si="59"/>
        <v>#VALUE!</v>
      </c>
    </row>
    <row r="430" spans="1:9" ht="20.25" customHeight="1">
      <c r="B430" s="51" t="s">
        <v>3</v>
      </c>
      <c r="C430" s="41"/>
      <c r="D430" s="41"/>
      <c r="E430" s="41"/>
      <c r="F430" s="63"/>
      <c r="G430" s="64"/>
    </row>
    <row r="431" spans="1:9" s="90" customFormat="1" ht="20.25" customHeight="1">
      <c r="A431" s="1"/>
      <c r="B431" s="51" t="s">
        <v>4</v>
      </c>
      <c r="C431" s="41" t="s">
        <v>6</v>
      </c>
      <c r="D431" s="41" t="s">
        <v>6</v>
      </c>
      <c r="E431" s="41" t="s">
        <v>6</v>
      </c>
      <c r="F431" s="63" t="e">
        <f t="shared" ref="F431:F463" si="60">IF(D431=0,0,E431/D431)</f>
        <v>#VALUE!</v>
      </c>
      <c r="G431" s="64" t="e">
        <f t="shared" si="59"/>
        <v>#VALUE!</v>
      </c>
      <c r="H431" s="154"/>
      <c r="I431" s="154"/>
    </row>
    <row r="432" spans="1:9" s="90" customFormat="1" ht="20.25" customHeight="1">
      <c r="A432" s="1"/>
      <c r="B432" s="51" t="s">
        <v>5</v>
      </c>
      <c r="C432" s="41" t="s">
        <v>6</v>
      </c>
      <c r="D432" s="41" t="s">
        <v>6</v>
      </c>
      <c r="E432" s="41" t="s">
        <v>6</v>
      </c>
      <c r="F432" s="63" t="e">
        <f t="shared" si="60"/>
        <v>#VALUE!</v>
      </c>
      <c r="G432" s="64" t="e">
        <f t="shared" si="59"/>
        <v>#VALUE!</v>
      </c>
      <c r="H432" s="154"/>
      <c r="I432" s="154"/>
    </row>
    <row r="433" spans="1:9" s="90" customFormat="1" ht="20.25" customHeight="1">
      <c r="A433" s="1"/>
      <c r="B433" s="51" t="s">
        <v>45</v>
      </c>
      <c r="C433" s="41" t="s">
        <v>6</v>
      </c>
      <c r="D433" s="41">
        <v>1775.4</v>
      </c>
      <c r="E433" s="41">
        <v>1775.4</v>
      </c>
      <c r="F433" s="63">
        <f t="shared" si="60"/>
        <v>1</v>
      </c>
      <c r="G433" s="64" t="e">
        <f t="shared" si="59"/>
        <v>#VALUE!</v>
      </c>
      <c r="H433" s="154"/>
      <c r="I433" s="154"/>
    </row>
    <row r="434" spans="1:9" s="90" customFormat="1" ht="57" customHeight="1">
      <c r="A434" s="1"/>
      <c r="B434" s="50" t="s">
        <v>19</v>
      </c>
      <c r="C434" s="41" t="s">
        <v>6</v>
      </c>
      <c r="D434" s="41">
        <f>SUM(D436:D438)</f>
        <v>4047.2</v>
      </c>
      <c r="E434" s="41">
        <f>SUM(E436:E438)</f>
        <v>4037.6</v>
      </c>
      <c r="F434" s="63">
        <f t="shared" si="60"/>
        <v>0.99762798972128885</v>
      </c>
      <c r="G434" s="64" t="e">
        <f t="shared" si="59"/>
        <v>#VALUE!</v>
      </c>
      <c r="H434" s="154"/>
      <c r="I434" s="154"/>
    </row>
    <row r="435" spans="1:9" s="90" customFormat="1" ht="20.25" customHeight="1">
      <c r="A435" s="1"/>
      <c r="B435" s="51" t="s">
        <v>3</v>
      </c>
      <c r="C435" s="41"/>
      <c r="D435" s="41"/>
      <c r="E435" s="41"/>
      <c r="F435" s="63"/>
      <c r="G435" s="64"/>
      <c r="H435" s="154"/>
      <c r="I435" s="154"/>
    </row>
    <row r="436" spans="1:9" s="90" customFormat="1" ht="20.25" customHeight="1">
      <c r="A436" s="1"/>
      <c r="B436" s="51" t="s">
        <v>4</v>
      </c>
      <c r="C436" s="41" t="s">
        <v>6</v>
      </c>
      <c r="D436" s="41" t="s">
        <v>6</v>
      </c>
      <c r="E436" s="41" t="s">
        <v>6</v>
      </c>
      <c r="F436" s="63" t="e">
        <f t="shared" si="60"/>
        <v>#VALUE!</v>
      </c>
      <c r="G436" s="64" t="e">
        <f t="shared" si="59"/>
        <v>#VALUE!</v>
      </c>
      <c r="H436" s="154"/>
      <c r="I436" s="154"/>
    </row>
    <row r="437" spans="1:9" s="90" customFormat="1" ht="20.25" customHeight="1">
      <c r="A437" s="1"/>
      <c r="B437" s="51" t="s">
        <v>5</v>
      </c>
      <c r="C437" s="41" t="s">
        <v>6</v>
      </c>
      <c r="D437" s="41" t="s">
        <v>6</v>
      </c>
      <c r="E437" s="41" t="s">
        <v>6</v>
      </c>
      <c r="F437" s="63" t="e">
        <f t="shared" si="60"/>
        <v>#VALUE!</v>
      </c>
      <c r="G437" s="64" t="e">
        <f t="shared" si="59"/>
        <v>#VALUE!</v>
      </c>
      <c r="H437" s="154"/>
      <c r="I437" s="154"/>
    </row>
    <row r="438" spans="1:9" s="90" customFormat="1" ht="20.25" customHeight="1">
      <c r="A438" s="1"/>
      <c r="B438" s="51" t="s">
        <v>45</v>
      </c>
      <c r="C438" s="41" t="s">
        <v>6</v>
      </c>
      <c r="D438" s="41">
        <v>4047.2</v>
      </c>
      <c r="E438" s="41">
        <v>4037.6</v>
      </c>
      <c r="F438" s="63">
        <f t="shared" si="60"/>
        <v>0.99762798972128885</v>
      </c>
      <c r="G438" s="64" t="e">
        <f t="shared" si="59"/>
        <v>#VALUE!</v>
      </c>
      <c r="H438" s="154"/>
      <c r="I438" s="154"/>
    </row>
    <row r="439" spans="1:9" s="90" customFormat="1" ht="50.25" customHeight="1">
      <c r="A439" s="1"/>
      <c r="B439" s="50" t="s">
        <v>24</v>
      </c>
      <c r="C439" s="41" t="s">
        <v>6</v>
      </c>
      <c r="D439" s="41">
        <f>SUM(D441:D443)</f>
        <v>839.3</v>
      </c>
      <c r="E439" s="41">
        <f>SUM(E441:E443)</f>
        <v>839.2</v>
      </c>
      <c r="F439" s="63">
        <f t="shared" si="60"/>
        <v>0.99988085309186236</v>
      </c>
      <c r="G439" s="64" t="e">
        <f t="shared" si="59"/>
        <v>#VALUE!</v>
      </c>
      <c r="H439" s="154"/>
      <c r="I439" s="154"/>
    </row>
    <row r="440" spans="1:9" s="90" customFormat="1" ht="20.25" customHeight="1">
      <c r="A440" s="1"/>
      <c r="B440" s="51" t="s">
        <v>3</v>
      </c>
      <c r="C440" s="41"/>
      <c r="D440" s="41"/>
      <c r="E440" s="41"/>
      <c r="F440" s="63"/>
      <c r="G440" s="64"/>
      <c r="H440" s="154"/>
      <c r="I440" s="154"/>
    </row>
    <row r="441" spans="1:9" s="90" customFormat="1" ht="20.25" customHeight="1">
      <c r="A441" s="1"/>
      <c r="B441" s="51" t="s">
        <v>4</v>
      </c>
      <c r="C441" s="41" t="s">
        <v>6</v>
      </c>
      <c r="D441" s="41" t="s">
        <v>6</v>
      </c>
      <c r="E441" s="41" t="s">
        <v>6</v>
      </c>
      <c r="F441" s="63" t="e">
        <f t="shared" si="60"/>
        <v>#VALUE!</v>
      </c>
      <c r="G441" s="64" t="e">
        <f t="shared" si="59"/>
        <v>#VALUE!</v>
      </c>
      <c r="H441" s="154"/>
      <c r="I441" s="154"/>
    </row>
    <row r="442" spans="1:9" s="90" customFormat="1" ht="20.25" customHeight="1">
      <c r="A442" s="1"/>
      <c r="B442" s="51" t="s">
        <v>5</v>
      </c>
      <c r="C442" s="41" t="s">
        <v>6</v>
      </c>
      <c r="D442" s="41" t="s">
        <v>6</v>
      </c>
      <c r="E442" s="41" t="s">
        <v>6</v>
      </c>
      <c r="F442" s="63" t="e">
        <f t="shared" si="60"/>
        <v>#VALUE!</v>
      </c>
      <c r="G442" s="64" t="e">
        <f t="shared" si="59"/>
        <v>#VALUE!</v>
      </c>
      <c r="H442" s="154"/>
      <c r="I442" s="154"/>
    </row>
    <row r="443" spans="1:9" s="90" customFormat="1" ht="20.25" customHeight="1">
      <c r="A443" s="1"/>
      <c r="B443" s="51" t="s">
        <v>45</v>
      </c>
      <c r="C443" s="41" t="s">
        <v>6</v>
      </c>
      <c r="D443" s="41">
        <v>839.3</v>
      </c>
      <c r="E443" s="41">
        <v>839.2</v>
      </c>
      <c r="F443" s="63">
        <f t="shared" si="60"/>
        <v>0.99988085309186236</v>
      </c>
      <c r="G443" s="64" t="e">
        <f t="shared" si="59"/>
        <v>#VALUE!</v>
      </c>
      <c r="H443" s="154"/>
      <c r="I443" s="154"/>
    </row>
    <row r="444" spans="1:9" s="90" customFormat="1" ht="49.5" customHeight="1">
      <c r="A444" s="1"/>
      <c r="B444" s="50" t="s">
        <v>25</v>
      </c>
      <c r="C444" s="41" t="s">
        <v>6</v>
      </c>
      <c r="D444" s="41">
        <f>SUM(D446:D448)</f>
        <v>583.9</v>
      </c>
      <c r="E444" s="41">
        <f>SUM(E446:E448)</f>
        <v>583.6</v>
      </c>
      <c r="F444" s="63">
        <f t="shared" si="60"/>
        <v>0.99948621339270427</v>
      </c>
      <c r="G444" s="64" t="e">
        <f t="shared" si="59"/>
        <v>#VALUE!</v>
      </c>
      <c r="H444" s="154"/>
      <c r="I444" s="154"/>
    </row>
    <row r="445" spans="1:9" s="90" customFormat="1" ht="20.25" customHeight="1">
      <c r="A445" s="1"/>
      <c r="B445" s="51" t="s">
        <v>3</v>
      </c>
      <c r="C445" s="41"/>
      <c r="D445" s="41"/>
      <c r="E445" s="41"/>
      <c r="F445" s="63"/>
      <c r="G445" s="64"/>
      <c r="H445" s="154"/>
      <c r="I445" s="154"/>
    </row>
    <row r="446" spans="1:9" s="90" customFormat="1" ht="20.25" customHeight="1">
      <c r="A446" s="1"/>
      <c r="B446" s="51" t="s">
        <v>4</v>
      </c>
      <c r="C446" s="41" t="s">
        <v>6</v>
      </c>
      <c r="D446" s="41" t="s">
        <v>6</v>
      </c>
      <c r="E446" s="41" t="s">
        <v>6</v>
      </c>
      <c r="F446" s="63" t="e">
        <f t="shared" si="60"/>
        <v>#VALUE!</v>
      </c>
      <c r="G446" s="64" t="e">
        <f t="shared" si="59"/>
        <v>#VALUE!</v>
      </c>
      <c r="H446" s="154"/>
      <c r="I446" s="154"/>
    </row>
    <row r="447" spans="1:9" s="90" customFormat="1" ht="20.25" customHeight="1">
      <c r="A447" s="1"/>
      <c r="B447" s="51" t="s">
        <v>5</v>
      </c>
      <c r="C447" s="41" t="s">
        <v>6</v>
      </c>
      <c r="D447" s="41" t="s">
        <v>6</v>
      </c>
      <c r="E447" s="41" t="s">
        <v>6</v>
      </c>
      <c r="F447" s="63" t="e">
        <f t="shared" si="60"/>
        <v>#VALUE!</v>
      </c>
      <c r="G447" s="64" t="e">
        <f t="shared" si="59"/>
        <v>#VALUE!</v>
      </c>
      <c r="H447" s="154"/>
      <c r="I447" s="154"/>
    </row>
    <row r="448" spans="1:9" s="90" customFormat="1" ht="20.25" customHeight="1">
      <c r="A448" s="1"/>
      <c r="B448" s="51" t="s">
        <v>45</v>
      </c>
      <c r="C448" s="41" t="s">
        <v>6</v>
      </c>
      <c r="D448" s="41">
        <v>583.9</v>
      </c>
      <c r="E448" s="41">
        <v>583.6</v>
      </c>
      <c r="F448" s="63">
        <f t="shared" si="60"/>
        <v>0.99948621339270427</v>
      </c>
      <c r="G448" s="64" t="e">
        <f t="shared" si="59"/>
        <v>#VALUE!</v>
      </c>
      <c r="H448" s="154"/>
      <c r="I448" s="154"/>
    </row>
    <row r="449" spans="1:9" s="90" customFormat="1" ht="51.75" customHeight="1">
      <c r="A449" s="1"/>
      <c r="B449" s="50" t="s">
        <v>20</v>
      </c>
      <c r="C449" s="41" t="s">
        <v>6</v>
      </c>
      <c r="D449" s="41">
        <f>SUM(D451:D453)</f>
        <v>889.6</v>
      </c>
      <c r="E449" s="41">
        <f>SUM(E451:E453)</f>
        <v>889.5</v>
      </c>
      <c r="F449" s="63">
        <f t="shared" si="60"/>
        <v>0.99988758992805749</v>
      </c>
      <c r="G449" s="64" t="e">
        <f t="shared" si="59"/>
        <v>#VALUE!</v>
      </c>
      <c r="H449" s="154"/>
      <c r="I449" s="154"/>
    </row>
    <row r="450" spans="1:9" s="90" customFormat="1" ht="20.25" customHeight="1">
      <c r="A450" s="1"/>
      <c r="B450" s="51" t="s">
        <v>3</v>
      </c>
      <c r="C450" s="41"/>
      <c r="D450" s="41"/>
      <c r="E450" s="41"/>
      <c r="F450" s="63"/>
      <c r="G450" s="64"/>
      <c r="H450" s="154"/>
      <c r="I450" s="154"/>
    </row>
    <row r="451" spans="1:9" s="90" customFormat="1" ht="20.25" customHeight="1">
      <c r="A451" s="1"/>
      <c r="B451" s="51" t="s">
        <v>4</v>
      </c>
      <c r="C451" s="41" t="s">
        <v>6</v>
      </c>
      <c r="D451" s="41" t="s">
        <v>6</v>
      </c>
      <c r="E451" s="41" t="s">
        <v>6</v>
      </c>
      <c r="F451" s="63" t="e">
        <f t="shared" si="60"/>
        <v>#VALUE!</v>
      </c>
      <c r="G451" s="64" t="e">
        <f t="shared" si="59"/>
        <v>#VALUE!</v>
      </c>
      <c r="H451" s="154"/>
      <c r="I451" s="154"/>
    </row>
    <row r="452" spans="1:9" s="90" customFormat="1" ht="20.25" customHeight="1">
      <c r="A452" s="1"/>
      <c r="B452" s="51" t="s">
        <v>5</v>
      </c>
      <c r="C452" s="41" t="s">
        <v>6</v>
      </c>
      <c r="D452" s="41" t="s">
        <v>6</v>
      </c>
      <c r="E452" s="41" t="s">
        <v>6</v>
      </c>
      <c r="F452" s="63" t="e">
        <f t="shared" si="60"/>
        <v>#VALUE!</v>
      </c>
      <c r="G452" s="64" t="e">
        <f t="shared" si="59"/>
        <v>#VALUE!</v>
      </c>
      <c r="H452" s="154"/>
      <c r="I452" s="154"/>
    </row>
    <row r="453" spans="1:9" s="90" customFormat="1" ht="20.25" customHeight="1">
      <c r="A453" s="1"/>
      <c r="B453" s="51" t="s">
        <v>45</v>
      </c>
      <c r="C453" s="41" t="s">
        <v>6</v>
      </c>
      <c r="D453" s="41">
        <v>889.6</v>
      </c>
      <c r="E453" s="41">
        <v>889.5</v>
      </c>
      <c r="F453" s="63">
        <f t="shared" si="60"/>
        <v>0.99988758992805749</v>
      </c>
      <c r="G453" s="64" t="e">
        <f t="shared" si="59"/>
        <v>#VALUE!</v>
      </c>
      <c r="H453" s="154"/>
      <c r="I453" s="154"/>
    </row>
    <row r="454" spans="1:9" s="90" customFormat="1" ht="50.25" customHeight="1">
      <c r="A454" s="1"/>
      <c r="B454" s="50" t="s">
        <v>21</v>
      </c>
      <c r="C454" s="41" t="s">
        <v>6</v>
      </c>
      <c r="D454" s="41">
        <f>SUM(D456:D458)</f>
        <v>1337.5</v>
      </c>
      <c r="E454" s="41">
        <f>SUM(E456:E458)</f>
        <v>1337.5</v>
      </c>
      <c r="F454" s="63">
        <f t="shared" si="60"/>
        <v>1</v>
      </c>
      <c r="G454" s="64" t="e">
        <f t="shared" si="59"/>
        <v>#VALUE!</v>
      </c>
      <c r="H454" s="154"/>
      <c r="I454" s="154"/>
    </row>
    <row r="455" spans="1:9" s="90" customFormat="1" ht="20.25" customHeight="1">
      <c r="A455" s="1"/>
      <c r="B455" s="51" t="s">
        <v>3</v>
      </c>
      <c r="C455" s="41"/>
      <c r="D455" s="41"/>
      <c r="E455" s="41"/>
      <c r="F455" s="63"/>
      <c r="G455" s="64"/>
      <c r="H455" s="154"/>
      <c r="I455" s="154"/>
    </row>
    <row r="456" spans="1:9" s="90" customFormat="1" ht="20.25" customHeight="1">
      <c r="A456" s="1"/>
      <c r="B456" s="51" t="s">
        <v>4</v>
      </c>
      <c r="C456" s="41" t="s">
        <v>6</v>
      </c>
      <c r="D456" s="41" t="s">
        <v>6</v>
      </c>
      <c r="E456" s="41" t="s">
        <v>6</v>
      </c>
      <c r="F456" s="63" t="e">
        <f t="shared" si="60"/>
        <v>#VALUE!</v>
      </c>
      <c r="G456" s="64" t="e">
        <f t="shared" si="59"/>
        <v>#VALUE!</v>
      </c>
      <c r="H456" s="154"/>
      <c r="I456" s="154"/>
    </row>
    <row r="457" spans="1:9" s="90" customFormat="1" ht="20.25" customHeight="1">
      <c r="A457" s="1"/>
      <c r="B457" s="51" t="s">
        <v>5</v>
      </c>
      <c r="C457" s="41" t="s">
        <v>6</v>
      </c>
      <c r="D457" s="41" t="s">
        <v>6</v>
      </c>
      <c r="E457" s="41" t="s">
        <v>6</v>
      </c>
      <c r="F457" s="63" t="e">
        <f t="shared" si="60"/>
        <v>#VALUE!</v>
      </c>
      <c r="G457" s="64" t="e">
        <f t="shared" si="59"/>
        <v>#VALUE!</v>
      </c>
      <c r="H457" s="154"/>
      <c r="I457" s="154"/>
    </row>
    <row r="458" spans="1:9" s="90" customFormat="1" ht="20.25" customHeight="1">
      <c r="A458" s="1"/>
      <c r="B458" s="51" t="s">
        <v>45</v>
      </c>
      <c r="C458" s="41" t="s">
        <v>6</v>
      </c>
      <c r="D458" s="41">
        <v>1337.5</v>
      </c>
      <c r="E458" s="41">
        <v>1337.5</v>
      </c>
      <c r="F458" s="63">
        <f t="shared" si="60"/>
        <v>1</v>
      </c>
      <c r="G458" s="64" t="e">
        <f t="shared" si="59"/>
        <v>#VALUE!</v>
      </c>
      <c r="H458" s="154"/>
      <c r="I458" s="154"/>
    </row>
    <row r="459" spans="1:9" s="90" customFormat="1" ht="50.25" customHeight="1">
      <c r="A459" s="1"/>
      <c r="B459" s="50" t="s">
        <v>101</v>
      </c>
      <c r="C459" s="42" t="s">
        <v>6</v>
      </c>
      <c r="D459" s="41">
        <f>SUM(D461:D463)</f>
        <v>120396.6</v>
      </c>
      <c r="E459" s="41">
        <f>SUM(E461:E463)</f>
        <v>113491.7</v>
      </c>
      <c r="F459" s="63">
        <f t="shared" si="60"/>
        <v>0.94264871267128802</v>
      </c>
      <c r="G459" s="64" t="e">
        <f t="shared" si="59"/>
        <v>#VALUE!</v>
      </c>
      <c r="H459" s="154"/>
      <c r="I459" s="154"/>
    </row>
    <row r="460" spans="1:9" s="90" customFormat="1" ht="20.25" customHeight="1">
      <c r="A460" s="1"/>
      <c r="B460" s="51" t="s">
        <v>23</v>
      </c>
      <c r="C460" s="42"/>
      <c r="D460" s="41"/>
      <c r="E460" s="41"/>
      <c r="F460" s="63"/>
      <c r="G460" s="64"/>
      <c r="H460" s="154"/>
      <c r="I460" s="154"/>
    </row>
    <row r="461" spans="1:9" s="90" customFormat="1" ht="20.25" customHeight="1">
      <c r="A461" s="1"/>
      <c r="B461" s="51" t="s">
        <v>4</v>
      </c>
      <c r="C461" s="42" t="s">
        <v>6</v>
      </c>
      <c r="D461" s="42" t="s">
        <v>6</v>
      </c>
      <c r="E461" s="42" t="s">
        <v>6</v>
      </c>
      <c r="F461" s="63" t="e">
        <f>IF(D461=0,0,E461/D461)</f>
        <v>#VALUE!</v>
      </c>
      <c r="G461" s="64" t="e">
        <f>IF(E461=0,0,E461/C461)</f>
        <v>#VALUE!</v>
      </c>
      <c r="H461" s="154"/>
      <c r="I461" s="154"/>
    </row>
    <row r="462" spans="1:9" s="90" customFormat="1" ht="20.25" customHeight="1">
      <c r="A462" s="1"/>
      <c r="B462" s="51" t="s">
        <v>5</v>
      </c>
      <c r="C462" s="42" t="s">
        <v>6</v>
      </c>
      <c r="D462" s="42" t="s">
        <v>6</v>
      </c>
      <c r="E462" s="42" t="s">
        <v>6</v>
      </c>
      <c r="F462" s="63" t="e">
        <f>IF(D462=0,0,E462/D462)</f>
        <v>#VALUE!</v>
      </c>
      <c r="G462" s="64" t="e">
        <f>IF(E462=0,0,E462/C462)</f>
        <v>#VALUE!</v>
      </c>
      <c r="H462" s="154"/>
      <c r="I462" s="154"/>
    </row>
    <row r="463" spans="1:9" s="90" customFormat="1" ht="20.25" customHeight="1">
      <c r="A463" s="1"/>
      <c r="B463" s="51" t="s">
        <v>9</v>
      </c>
      <c r="C463" s="42" t="s">
        <v>6</v>
      </c>
      <c r="D463" s="41">
        <v>120396.6</v>
      </c>
      <c r="E463" s="41">
        <v>113491.7</v>
      </c>
      <c r="F463" s="63">
        <f t="shared" si="60"/>
        <v>0.94264871267128802</v>
      </c>
      <c r="G463" s="64" t="e">
        <f t="shared" si="59"/>
        <v>#VALUE!</v>
      </c>
      <c r="H463" s="154"/>
      <c r="I463" s="154"/>
    </row>
    <row r="464" spans="1:9" s="90" customFormat="1" ht="156.75" customHeight="1">
      <c r="A464" s="1"/>
      <c r="B464" s="52" t="s">
        <v>75</v>
      </c>
      <c r="C464" s="43">
        <f>SUM(C469)</f>
        <v>1682.4</v>
      </c>
      <c r="D464" s="43">
        <f>SUM(D469)</f>
        <v>908.6</v>
      </c>
      <c r="E464" s="43">
        <f>SUM(E469)</f>
        <v>908.5</v>
      </c>
      <c r="F464" s="63">
        <f t="shared" si="56"/>
        <v>0.9998899405679067</v>
      </c>
      <c r="G464" s="64">
        <f t="shared" si="57"/>
        <v>0.54000237755587255</v>
      </c>
      <c r="H464" s="154"/>
      <c r="I464" s="154"/>
    </row>
    <row r="465" spans="1:9" s="90" customFormat="1">
      <c r="A465" s="1"/>
      <c r="B465" s="49" t="s">
        <v>3</v>
      </c>
      <c r="C465" s="45"/>
      <c r="D465" s="45"/>
      <c r="E465" s="43"/>
      <c r="F465" s="63">
        <f t="shared" si="56"/>
        <v>0</v>
      </c>
      <c r="G465" s="64">
        <f t="shared" si="57"/>
        <v>0</v>
      </c>
      <c r="H465" s="154"/>
      <c r="I465" s="154"/>
    </row>
    <row r="466" spans="1:9" s="90" customFormat="1">
      <c r="A466" s="1"/>
      <c r="B466" s="49" t="s">
        <v>4</v>
      </c>
      <c r="C466" s="45" t="s">
        <v>6</v>
      </c>
      <c r="D466" s="45" t="s">
        <v>6</v>
      </c>
      <c r="E466" s="45" t="s">
        <v>6</v>
      </c>
      <c r="F466" s="63" t="e">
        <f t="shared" si="56"/>
        <v>#VALUE!</v>
      </c>
      <c r="G466" s="64" t="e">
        <f t="shared" si="57"/>
        <v>#VALUE!</v>
      </c>
      <c r="H466" s="154"/>
      <c r="I466" s="154"/>
    </row>
    <row r="467" spans="1:9" s="90" customFormat="1">
      <c r="A467" s="1"/>
      <c r="B467" s="49" t="s">
        <v>5</v>
      </c>
      <c r="C467" s="45" t="s">
        <v>6</v>
      </c>
      <c r="D467" s="45" t="s">
        <v>6</v>
      </c>
      <c r="E467" s="45" t="s">
        <v>6</v>
      </c>
      <c r="F467" s="63" t="e">
        <f t="shared" si="56"/>
        <v>#VALUE!</v>
      </c>
      <c r="G467" s="64" t="e">
        <f t="shared" si="57"/>
        <v>#VALUE!</v>
      </c>
      <c r="H467" s="154"/>
      <c r="I467" s="154"/>
    </row>
    <row r="468" spans="1:9" s="90" customFormat="1" ht="34.5">
      <c r="A468" s="1"/>
      <c r="B468" s="49" t="s">
        <v>45</v>
      </c>
      <c r="C468" s="45">
        <f>SUM(C469)</f>
        <v>1682.4</v>
      </c>
      <c r="D468" s="45">
        <f>SUM(D469)</f>
        <v>908.6</v>
      </c>
      <c r="E468" s="45">
        <f>SUM(E469)</f>
        <v>908.5</v>
      </c>
      <c r="F468" s="63">
        <f>IF(D468=0,0,E468/D468)</f>
        <v>0.9998899405679067</v>
      </c>
      <c r="G468" s="64">
        <f t="shared" si="57"/>
        <v>0.54000237755587255</v>
      </c>
      <c r="H468" s="154"/>
      <c r="I468" s="154"/>
    </row>
    <row r="469" spans="1:9" s="90" customFormat="1" ht="49.5">
      <c r="A469" s="1"/>
      <c r="B469" s="50" t="s">
        <v>27</v>
      </c>
      <c r="C469" s="41">
        <v>1682.4</v>
      </c>
      <c r="D469" s="41">
        <v>908.6</v>
      </c>
      <c r="E469" s="41">
        <v>908.5</v>
      </c>
      <c r="F469" s="63">
        <f t="shared" si="56"/>
        <v>0.9998899405679067</v>
      </c>
      <c r="G469" s="64">
        <f t="shared" si="57"/>
        <v>0.54000237755587255</v>
      </c>
      <c r="H469" s="154"/>
      <c r="I469" s="154"/>
    </row>
    <row r="470" spans="1:9" s="90" customFormat="1" ht="33">
      <c r="A470" s="1"/>
      <c r="B470" s="52" t="s">
        <v>76</v>
      </c>
      <c r="C470" s="43">
        <f>SUM(C475,C480,C485,C490,C495,C500,C505)</f>
        <v>40537.9</v>
      </c>
      <c r="D470" s="43">
        <f>SUM(D475,D480,D485,D490,D495,D500,D505)</f>
        <v>23630.799999999999</v>
      </c>
      <c r="E470" s="43">
        <f>SUM(E475,E480,E485,E490,E495,E500,E505)</f>
        <v>23614.7</v>
      </c>
      <c r="F470" s="63">
        <f t="shared" si="56"/>
        <v>0.99931868578296124</v>
      </c>
      <c r="G470" s="64">
        <f t="shared" si="57"/>
        <v>0.58253387570643766</v>
      </c>
      <c r="H470" s="154"/>
      <c r="I470" s="154"/>
    </row>
    <row r="471" spans="1:9" s="90" customFormat="1">
      <c r="A471" s="1"/>
      <c r="B471" s="49" t="s">
        <v>3</v>
      </c>
      <c r="C471" s="43"/>
      <c r="D471" s="43"/>
      <c r="E471" s="43"/>
      <c r="F471" s="63"/>
      <c r="G471" s="64"/>
      <c r="H471" s="154"/>
      <c r="I471" s="154"/>
    </row>
    <row r="472" spans="1:9" s="90" customFormat="1">
      <c r="A472" s="1"/>
      <c r="B472" s="49" t="s">
        <v>4</v>
      </c>
      <c r="C472" s="45" t="s">
        <v>6</v>
      </c>
      <c r="D472" s="45" t="s">
        <v>6</v>
      </c>
      <c r="E472" s="45" t="s">
        <v>6</v>
      </c>
      <c r="F472" s="63" t="e">
        <f t="shared" si="56"/>
        <v>#VALUE!</v>
      </c>
      <c r="G472" s="64" t="e">
        <f t="shared" si="57"/>
        <v>#VALUE!</v>
      </c>
      <c r="H472" s="154"/>
      <c r="I472" s="154"/>
    </row>
    <row r="473" spans="1:9" s="90" customFormat="1">
      <c r="A473" s="1"/>
      <c r="B473" s="49" t="s">
        <v>5</v>
      </c>
      <c r="C473" s="45" t="s">
        <v>6</v>
      </c>
      <c r="D473" s="45" t="s">
        <v>6</v>
      </c>
      <c r="E473" s="45" t="s">
        <v>6</v>
      </c>
      <c r="F473" s="63" t="e">
        <f t="shared" si="56"/>
        <v>#VALUE!</v>
      </c>
      <c r="G473" s="64" t="e">
        <f t="shared" si="57"/>
        <v>#VALUE!</v>
      </c>
      <c r="H473" s="154"/>
      <c r="I473" s="154"/>
    </row>
    <row r="474" spans="1:9" s="90" customFormat="1" ht="34.5">
      <c r="A474" s="1"/>
      <c r="B474" s="49" t="s">
        <v>45</v>
      </c>
      <c r="C474" s="45">
        <f>SUM(C479,C484,C489,C494,C499,C504,C509)</f>
        <v>40537.9</v>
      </c>
      <c r="D474" s="45">
        <f>SUM(D479,D484,D489,D494,D499,D504,D509)</f>
        <v>23630.799999999999</v>
      </c>
      <c r="E474" s="45">
        <f>SUM(E479,E484,E489,E494,E499,E504,E509)</f>
        <v>23614.7</v>
      </c>
      <c r="F474" s="63">
        <f t="shared" si="56"/>
        <v>0.99931868578296124</v>
      </c>
      <c r="G474" s="64">
        <f t="shared" si="57"/>
        <v>0.58253387570643766</v>
      </c>
      <c r="H474" s="154"/>
      <c r="I474" s="154"/>
    </row>
    <row r="475" spans="1:9" s="90" customFormat="1" ht="66">
      <c r="A475" s="1"/>
      <c r="B475" s="50" t="s">
        <v>17</v>
      </c>
      <c r="C475" s="41" t="s">
        <v>6</v>
      </c>
      <c r="D475" s="41" t="s">
        <v>6</v>
      </c>
      <c r="E475" s="41" t="s">
        <v>6</v>
      </c>
      <c r="F475" s="63" t="e">
        <f t="shared" si="56"/>
        <v>#VALUE!</v>
      </c>
      <c r="G475" s="64" t="e">
        <f t="shared" si="57"/>
        <v>#VALUE!</v>
      </c>
      <c r="H475" s="154"/>
      <c r="I475" s="154"/>
    </row>
    <row r="476" spans="1:9" s="90" customFormat="1">
      <c r="A476" s="1"/>
      <c r="B476" s="51" t="s">
        <v>3</v>
      </c>
      <c r="C476" s="45"/>
      <c r="D476" s="45"/>
      <c r="E476" s="45"/>
      <c r="F476" s="63"/>
      <c r="G476" s="64"/>
      <c r="H476" s="154"/>
      <c r="I476" s="154"/>
    </row>
    <row r="477" spans="1:9" s="90" customFormat="1">
      <c r="A477" s="1"/>
      <c r="B477" s="51" t="s">
        <v>4</v>
      </c>
      <c r="C477" s="45" t="s">
        <v>6</v>
      </c>
      <c r="D477" s="42" t="s">
        <v>6</v>
      </c>
      <c r="E477" s="45" t="s">
        <v>6</v>
      </c>
      <c r="F477" s="63" t="e">
        <f t="shared" si="56"/>
        <v>#VALUE!</v>
      </c>
      <c r="G477" s="64" t="e">
        <f t="shared" si="57"/>
        <v>#VALUE!</v>
      </c>
      <c r="H477" s="154"/>
      <c r="I477" s="154"/>
    </row>
    <row r="478" spans="1:9" s="90" customFormat="1">
      <c r="A478" s="1"/>
      <c r="B478" s="51" t="s">
        <v>5</v>
      </c>
      <c r="C478" s="42" t="s">
        <v>6</v>
      </c>
      <c r="D478" s="42" t="s">
        <v>6</v>
      </c>
      <c r="E478" s="45" t="s">
        <v>6</v>
      </c>
      <c r="F478" s="63" t="e">
        <f t="shared" si="56"/>
        <v>#VALUE!</v>
      </c>
      <c r="G478" s="64" t="e">
        <f t="shared" si="57"/>
        <v>#VALUE!</v>
      </c>
      <c r="H478" s="154"/>
      <c r="I478" s="154"/>
    </row>
    <row r="479" spans="1:9" s="90" customFormat="1" ht="33">
      <c r="A479" s="1"/>
      <c r="B479" s="51" t="s">
        <v>45</v>
      </c>
      <c r="C479" s="45" t="s">
        <v>6</v>
      </c>
      <c r="D479" s="42" t="s">
        <v>6</v>
      </c>
      <c r="E479" s="45" t="s">
        <v>6</v>
      </c>
      <c r="F479" s="63" t="e">
        <f t="shared" si="56"/>
        <v>#VALUE!</v>
      </c>
      <c r="G479" s="64" t="e">
        <f t="shared" si="57"/>
        <v>#VALUE!</v>
      </c>
      <c r="H479" s="154"/>
      <c r="I479" s="154"/>
    </row>
    <row r="480" spans="1:9" s="90" customFormat="1" ht="49.5">
      <c r="A480" s="1"/>
      <c r="B480" s="50" t="s">
        <v>21</v>
      </c>
      <c r="C480" s="41">
        <f>SUM(C482:C484)</f>
        <v>1426.2</v>
      </c>
      <c r="D480" s="41">
        <f>SUM(D482:D484)</f>
        <v>2377.5</v>
      </c>
      <c r="E480" s="41">
        <f>SUM(E482:E484)</f>
        <v>2361.6</v>
      </c>
      <c r="F480" s="63">
        <f t="shared" si="56"/>
        <v>0.99331230283911665</v>
      </c>
      <c r="G480" s="64">
        <f t="shared" si="57"/>
        <v>1.6558687421119056</v>
      </c>
      <c r="H480" s="154"/>
      <c r="I480" s="154"/>
    </row>
    <row r="481" spans="1:9" s="90" customFormat="1">
      <c r="A481" s="1"/>
      <c r="B481" s="51" t="s">
        <v>3</v>
      </c>
      <c r="C481" s="45"/>
      <c r="D481" s="45"/>
      <c r="E481" s="45"/>
      <c r="F481" s="63"/>
      <c r="G481" s="64"/>
      <c r="H481" s="154"/>
      <c r="I481" s="154"/>
    </row>
    <row r="482" spans="1:9" s="90" customFormat="1">
      <c r="A482" s="1"/>
      <c r="B482" s="51" t="s">
        <v>4</v>
      </c>
      <c r="C482" s="45" t="s">
        <v>6</v>
      </c>
      <c r="D482" s="45" t="s">
        <v>6</v>
      </c>
      <c r="E482" s="45" t="s">
        <v>6</v>
      </c>
      <c r="F482" s="63" t="e">
        <f t="shared" si="56"/>
        <v>#VALUE!</v>
      </c>
      <c r="G482" s="64" t="e">
        <f t="shared" si="57"/>
        <v>#VALUE!</v>
      </c>
      <c r="H482" s="154"/>
      <c r="I482" s="154"/>
    </row>
    <row r="483" spans="1:9" s="90" customFormat="1">
      <c r="A483" s="1"/>
      <c r="B483" s="51" t="s">
        <v>5</v>
      </c>
      <c r="C483" s="42" t="s">
        <v>6</v>
      </c>
      <c r="D483" s="42" t="s">
        <v>6</v>
      </c>
      <c r="E483" s="42" t="s">
        <v>6</v>
      </c>
      <c r="F483" s="63" t="e">
        <f t="shared" si="56"/>
        <v>#VALUE!</v>
      </c>
      <c r="G483" s="64" t="e">
        <f t="shared" si="57"/>
        <v>#VALUE!</v>
      </c>
      <c r="H483" s="154"/>
      <c r="I483" s="154"/>
    </row>
    <row r="484" spans="1:9" s="90" customFormat="1" ht="33">
      <c r="A484" s="1"/>
      <c r="B484" s="51" t="s">
        <v>45</v>
      </c>
      <c r="C484" s="42">
        <v>1426.2</v>
      </c>
      <c r="D484" s="42">
        <v>2377.5</v>
      </c>
      <c r="E484" s="42">
        <v>2361.6</v>
      </c>
      <c r="F484" s="63">
        <f t="shared" si="56"/>
        <v>0.99331230283911665</v>
      </c>
      <c r="G484" s="64">
        <f t="shared" si="57"/>
        <v>1.6558687421119056</v>
      </c>
      <c r="H484" s="154"/>
      <c r="I484" s="154"/>
    </row>
    <row r="485" spans="1:9" s="90" customFormat="1" ht="49.5">
      <c r="A485" s="1"/>
      <c r="B485" s="50" t="s">
        <v>19</v>
      </c>
      <c r="C485" s="41">
        <f>SUM(C488,C489)</f>
        <v>14246.9</v>
      </c>
      <c r="D485" s="41">
        <f t="shared" ref="D485:E485" si="61">SUM(D487:D489)</f>
        <v>10024.700000000001</v>
      </c>
      <c r="E485" s="41">
        <f t="shared" si="61"/>
        <v>10024.6</v>
      </c>
      <c r="F485" s="63">
        <f t="shared" si="56"/>
        <v>0.99999002463914133</v>
      </c>
      <c r="G485" s="64">
        <f t="shared" si="57"/>
        <v>0.7036337729611355</v>
      </c>
      <c r="H485" s="154"/>
      <c r="I485" s="154"/>
    </row>
    <row r="486" spans="1:9" s="90" customFormat="1">
      <c r="A486" s="1"/>
      <c r="B486" s="51" t="s">
        <v>3</v>
      </c>
      <c r="C486" s="42"/>
      <c r="D486" s="45"/>
      <c r="E486" s="45"/>
      <c r="F486" s="63"/>
      <c r="G486" s="64"/>
      <c r="H486" s="154"/>
      <c r="I486" s="154"/>
    </row>
    <row r="487" spans="1:9" s="90" customFormat="1">
      <c r="A487" s="1"/>
      <c r="B487" s="51" t="s">
        <v>4</v>
      </c>
      <c r="C487" s="42" t="s">
        <v>6</v>
      </c>
      <c r="D487" s="42" t="s">
        <v>6</v>
      </c>
      <c r="E487" s="42" t="s">
        <v>6</v>
      </c>
      <c r="F487" s="63" t="e">
        <f t="shared" si="56"/>
        <v>#VALUE!</v>
      </c>
      <c r="G487" s="64" t="e">
        <f t="shared" si="57"/>
        <v>#VALUE!</v>
      </c>
      <c r="H487" s="154"/>
      <c r="I487" s="154"/>
    </row>
    <row r="488" spans="1:9" s="90" customFormat="1">
      <c r="A488" s="1"/>
      <c r="B488" s="51" t="s">
        <v>5</v>
      </c>
      <c r="C488" s="42" t="s">
        <v>6</v>
      </c>
      <c r="D488" s="42" t="s">
        <v>6</v>
      </c>
      <c r="E488" s="42" t="s">
        <v>6</v>
      </c>
      <c r="F488" s="63" t="e">
        <f t="shared" si="56"/>
        <v>#VALUE!</v>
      </c>
      <c r="G488" s="64" t="e">
        <f t="shared" si="57"/>
        <v>#VALUE!</v>
      </c>
      <c r="H488" s="154"/>
      <c r="I488" s="154"/>
    </row>
    <row r="489" spans="1:9" s="90" customFormat="1" ht="33">
      <c r="A489" s="1"/>
      <c r="B489" s="51" t="s">
        <v>45</v>
      </c>
      <c r="C489" s="42">
        <v>14246.9</v>
      </c>
      <c r="D489" s="42">
        <v>10024.700000000001</v>
      </c>
      <c r="E489" s="42">
        <v>10024.6</v>
      </c>
      <c r="F489" s="63">
        <f t="shared" si="56"/>
        <v>0.99999002463914133</v>
      </c>
      <c r="G489" s="64">
        <f t="shared" si="57"/>
        <v>0.7036337729611355</v>
      </c>
      <c r="H489" s="154"/>
      <c r="I489" s="154"/>
    </row>
    <row r="490" spans="1:9" s="90" customFormat="1" ht="49.5">
      <c r="A490" s="1"/>
      <c r="B490" s="50" t="s">
        <v>20</v>
      </c>
      <c r="C490" s="41">
        <f>SUM(C492:C494)</f>
        <v>588.6</v>
      </c>
      <c r="D490" s="42">
        <f t="shared" ref="D490:E490" si="62">SUM(D492:D494)</f>
        <v>5243.3</v>
      </c>
      <c r="E490" s="42">
        <f t="shared" si="62"/>
        <v>5243.3</v>
      </c>
      <c r="F490" s="63">
        <f t="shared" si="56"/>
        <v>1</v>
      </c>
      <c r="G490" s="64">
        <f t="shared" si="57"/>
        <v>8.9080869860686374</v>
      </c>
      <c r="H490" s="154"/>
      <c r="I490" s="154"/>
    </row>
    <row r="491" spans="1:9" s="90" customFormat="1">
      <c r="A491" s="1"/>
      <c r="B491" s="51" t="s">
        <v>3</v>
      </c>
      <c r="C491" s="42"/>
      <c r="D491" s="42"/>
      <c r="E491" s="45"/>
      <c r="F491" s="63">
        <f t="shared" si="56"/>
        <v>0</v>
      </c>
      <c r="G491" s="64">
        <f t="shared" si="57"/>
        <v>0</v>
      </c>
      <c r="H491" s="154"/>
      <c r="I491" s="154"/>
    </row>
    <row r="492" spans="1:9" s="90" customFormat="1">
      <c r="A492" s="1"/>
      <c r="B492" s="51" t="s">
        <v>4</v>
      </c>
      <c r="C492" s="42" t="s">
        <v>6</v>
      </c>
      <c r="D492" s="42" t="s">
        <v>6</v>
      </c>
      <c r="E492" s="42" t="s">
        <v>6</v>
      </c>
      <c r="F492" s="63" t="e">
        <f t="shared" si="56"/>
        <v>#VALUE!</v>
      </c>
      <c r="G492" s="64" t="e">
        <f t="shared" si="57"/>
        <v>#VALUE!</v>
      </c>
      <c r="H492" s="154"/>
      <c r="I492" s="154"/>
    </row>
    <row r="493" spans="1:9" s="90" customFormat="1">
      <c r="A493" s="1"/>
      <c r="B493" s="51" t="s">
        <v>5</v>
      </c>
      <c r="C493" s="42" t="s">
        <v>6</v>
      </c>
      <c r="D493" s="42" t="s">
        <v>6</v>
      </c>
      <c r="E493" s="42" t="s">
        <v>6</v>
      </c>
      <c r="F493" s="63" t="e">
        <f t="shared" si="56"/>
        <v>#VALUE!</v>
      </c>
      <c r="G493" s="64" t="e">
        <f t="shared" si="57"/>
        <v>#VALUE!</v>
      </c>
      <c r="H493" s="154"/>
      <c r="I493" s="154"/>
    </row>
    <row r="494" spans="1:9" s="90" customFormat="1" ht="33">
      <c r="A494" s="1"/>
      <c r="B494" s="51" t="s">
        <v>45</v>
      </c>
      <c r="C494" s="42">
        <v>588.6</v>
      </c>
      <c r="D494" s="42">
        <v>5243.3</v>
      </c>
      <c r="E494" s="42">
        <v>5243.3</v>
      </c>
      <c r="F494" s="63">
        <f t="shared" si="56"/>
        <v>1</v>
      </c>
      <c r="G494" s="64">
        <f t="shared" si="57"/>
        <v>8.9080869860686374</v>
      </c>
      <c r="H494" s="154"/>
      <c r="I494" s="154"/>
    </row>
    <row r="495" spans="1:9" s="90" customFormat="1" ht="49.5">
      <c r="A495" s="1"/>
      <c r="B495" s="50" t="s">
        <v>18</v>
      </c>
      <c r="C495" s="41">
        <f>SUM(C497:C499)</f>
        <v>19962.7</v>
      </c>
      <c r="D495" s="41">
        <f>SUM(D497:D499)</f>
        <v>4611.8999999999996</v>
      </c>
      <c r="E495" s="41">
        <f>SUM(E497:E499)</f>
        <v>4611.8999999999996</v>
      </c>
      <c r="F495" s="63">
        <f t="shared" si="56"/>
        <v>1</v>
      </c>
      <c r="G495" s="64">
        <f t="shared" si="57"/>
        <v>0.23102586323493313</v>
      </c>
      <c r="H495" s="154"/>
      <c r="I495" s="154"/>
    </row>
    <row r="496" spans="1:9" s="90" customFormat="1">
      <c r="A496" s="1"/>
      <c r="B496" s="51" t="s">
        <v>3</v>
      </c>
      <c r="C496" s="42"/>
      <c r="D496" s="45"/>
      <c r="E496" s="42"/>
      <c r="F496" s="63"/>
      <c r="G496" s="64"/>
      <c r="H496" s="154"/>
      <c r="I496" s="154"/>
    </row>
    <row r="497" spans="1:9" s="90" customFormat="1">
      <c r="A497" s="1"/>
      <c r="B497" s="51" t="s">
        <v>4</v>
      </c>
      <c r="C497" s="42" t="s">
        <v>6</v>
      </c>
      <c r="D497" s="42" t="s">
        <v>6</v>
      </c>
      <c r="E497" s="42" t="s">
        <v>6</v>
      </c>
      <c r="F497" s="63" t="e">
        <f t="shared" si="56"/>
        <v>#VALUE!</v>
      </c>
      <c r="G497" s="64" t="e">
        <f t="shared" si="57"/>
        <v>#VALUE!</v>
      </c>
      <c r="H497" s="154"/>
      <c r="I497" s="154"/>
    </row>
    <row r="498" spans="1:9" s="90" customFormat="1">
      <c r="A498" s="1"/>
      <c r="B498" s="51" t="s">
        <v>5</v>
      </c>
      <c r="C498" s="42" t="s">
        <v>6</v>
      </c>
      <c r="D498" s="42" t="s">
        <v>6</v>
      </c>
      <c r="E498" s="42" t="s">
        <v>6</v>
      </c>
      <c r="F498" s="63" t="e">
        <f t="shared" si="56"/>
        <v>#VALUE!</v>
      </c>
      <c r="G498" s="64" t="e">
        <f t="shared" si="57"/>
        <v>#VALUE!</v>
      </c>
      <c r="H498" s="154"/>
      <c r="I498" s="154"/>
    </row>
    <row r="499" spans="1:9" s="90" customFormat="1" ht="33">
      <c r="A499" s="1"/>
      <c r="B499" s="51" t="s">
        <v>45</v>
      </c>
      <c r="C499" s="42">
        <v>19962.7</v>
      </c>
      <c r="D499" s="42">
        <v>4611.8999999999996</v>
      </c>
      <c r="E499" s="42">
        <v>4611.8999999999996</v>
      </c>
      <c r="F499" s="63">
        <f t="shared" si="56"/>
        <v>1</v>
      </c>
      <c r="G499" s="64">
        <f t="shared" si="57"/>
        <v>0.23102586323493313</v>
      </c>
      <c r="H499" s="154"/>
      <c r="I499" s="154"/>
    </row>
    <row r="500" spans="1:9" s="90" customFormat="1" ht="49.5">
      <c r="A500" s="1"/>
      <c r="B500" s="50" t="s">
        <v>25</v>
      </c>
      <c r="C500" s="41">
        <f>SUM(C502:C504)</f>
        <v>1905.5</v>
      </c>
      <c r="D500" s="41">
        <f t="shared" ref="D500:E500" si="63">SUM(D502:D504)</f>
        <v>860.8</v>
      </c>
      <c r="E500" s="41">
        <f t="shared" si="63"/>
        <v>860.8</v>
      </c>
      <c r="F500" s="63">
        <f t="shared" si="56"/>
        <v>1</v>
      </c>
      <c r="G500" s="64">
        <f t="shared" si="57"/>
        <v>0.45174494883232746</v>
      </c>
      <c r="H500" s="154"/>
      <c r="I500" s="154"/>
    </row>
    <row r="501" spans="1:9" s="90" customFormat="1">
      <c r="A501" s="1"/>
      <c r="B501" s="51" t="s">
        <v>3</v>
      </c>
      <c r="C501" s="61"/>
      <c r="D501" s="41"/>
      <c r="E501" s="61"/>
      <c r="F501" s="63"/>
      <c r="G501" s="64"/>
      <c r="H501" s="154"/>
      <c r="I501" s="154"/>
    </row>
    <row r="502" spans="1:9" s="90" customFormat="1">
      <c r="A502" s="1"/>
      <c r="B502" s="51" t="s">
        <v>4</v>
      </c>
      <c r="C502" s="61" t="s">
        <v>6</v>
      </c>
      <c r="D502" s="61" t="s">
        <v>6</v>
      </c>
      <c r="E502" s="61" t="s">
        <v>6</v>
      </c>
      <c r="F502" s="63" t="e">
        <f t="shared" si="56"/>
        <v>#VALUE!</v>
      </c>
      <c r="G502" s="64" t="e">
        <f t="shared" si="57"/>
        <v>#VALUE!</v>
      </c>
      <c r="H502" s="154"/>
      <c r="I502" s="154"/>
    </row>
    <row r="503" spans="1:9" s="90" customFormat="1">
      <c r="A503" s="1"/>
      <c r="B503" s="51" t="s">
        <v>5</v>
      </c>
      <c r="C503" s="61" t="s">
        <v>6</v>
      </c>
      <c r="D503" s="61" t="s">
        <v>6</v>
      </c>
      <c r="E503" s="61" t="s">
        <v>6</v>
      </c>
      <c r="F503" s="63" t="e">
        <f t="shared" si="56"/>
        <v>#VALUE!</v>
      </c>
      <c r="G503" s="64" t="e">
        <f t="shared" si="57"/>
        <v>#VALUE!</v>
      </c>
      <c r="H503" s="154"/>
      <c r="I503" s="154"/>
    </row>
    <row r="504" spans="1:9" s="90" customFormat="1" ht="33">
      <c r="A504" s="1"/>
      <c r="B504" s="51" t="s">
        <v>45</v>
      </c>
      <c r="C504" s="41">
        <v>1905.5</v>
      </c>
      <c r="D504" s="42">
        <v>860.8</v>
      </c>
      <c r="E504" s="42">
        <v>860.8</v>
      </c>
      <c r="F504" s="63">
        <f t="shared" si="56"/>
        <v>1</v>
      </c>
      <c r="G504" s="64">
        <f t="shared" si="57"/>
        <v>0.45174494883232746</v>
      </c>
      <c r="H504" s="154"/>
      <c r="I504" s="154"/>
    </row>
    <row r="505" spans="1:9" s="90" customFormat="1" ht="49.5">
      <c r="A505" s="1"/>
      <c r="B505" s="50" t="s">
        <v>24</v>
      </c>
      <c r="C505" s="41">
        <f>SUM(C507:C509)</f>
        <v>2408</v>
      </c>
      <c r="D505" s="41">
        <f>SUM(D507:D509)</f>
        <v>512.6</v>
      </c>
      <c r="E505" s="41">
        <f>SUM(E507:E509)</f>
        <v>512.5</v>
      </c>
      <c r="F505" s="63">
        <f t="shared" si="56"/>
        <v>0.99980491611392897</v>
      </c>
      <c r="G505" s="64">
        <f t="shared" si="57"/>
        <v>0.21283222591362128</v>
      </c>
      <c r="H505" s="154"/>
      <c r="I505" s="154"/>
    </row>
    <row r="506" spans="1:9" s="90" customFormat="1">
      <c r="A506" s="1"/>
      <c r="B506" s="51" t="s">
        <v>3</v>
      </c>
      <c r="C506" s="41"/>
      <c r="D506" s="41"/>
      <c r="E506" s="41"/>
      <c r="F506" s="63"/>
      <c r="G506" s="64"/>
      <c r="H506" s="154"/>
      <c r="I506" s="154"/>
    </row>
    <row r="507" spans="1:9" s="90" customFormat="1">
      <c r="A507" s="1"/>
      <c r="B507" s="51" t="s">
        <v>4</v>
      </c>
      <c r="C507" s="41" t="s">
        <v>6</v>
      </c>
      <c r="D507" s="41" t="s">
        <v>6</v>
      </c>
      <c r="E507" s="41" t="s">
        <v>6</v>
      </c>
      <c r="F507" s="63" t="e">
        <f t="shared" si="56"/>
        <v>#VALUE!</v>
      </c>
      <c r="G507" s="64" t="e">
        <f t="shared" si="57"/>
        <v>#VALUE!</v>
      </c>
      <c r="H507" s="154"/>
      <c r="I507" s="154"/>
    </row>
    <row r="508" spans="1:9" s="90" customFormat="1">
      <c r="A508" s="1"/>
      <c r="B508" s="51" t="s">
        <v>5</v>
      </c>
      <c r="C508" s="41" t="s">
        <v>6</v>
      </c>
      <c r="D508" s="41" t="s">
        <v>6</v>
      </c>
      <c r="E508" s="41" t="s">
        <v>6</v>
      </c>
      <c r="F508" s="63" t="e">
        <f t="shared" ref="F508:F522" si="64">IF(D508=0,0,E508/D508)</f>
        <v>#VALUE!</v>
      </c>
      <c r="G508" s="64" t="e">
        <f t="shared" ref="G508:G522" si="65">IF(E508=0,0,E508/C508)</f>
        <v>#VALUE!</v>
      </c>
      <c r="H508" s="154"/>
      <c r="I508" s="154"/>
    </row>
    <row r="509" spans="1:9" s="90" customFormat="1" ht="33">
      <c r="A509" s="1"/>
      <c r="B509" s="51" t="s">
        <v>45</v>
      </c>
      <c r="C509" s="41">
        <v>2408</v>
      </c>
      <c r="D509" s="42">
        <v>512.6</v>
      </c>
      <c r="E509" s="42">
        <v>512.5</v>
      </c>
      <c r="F509" s="63">
        <f t="shared" si="64"/>
        <v>0.99980491611392897</v>
      </c>
      <c r="G509" s="64">
        <f t="shared" si="65"/>
        <v>0.21283222591362128</v>
      </c>
      <c r="H509" s="154"/>
      <c r="I509" s="154"/>
    </row>
    <row r="510" spans="1:9" s="90" customFormat="1" ht="33">
      <c r="A510" s="1"/>
      <c r="B510" s="52" t="s">
        <v>56</v>
      </c>
      <c r="C510" s="43">
        <f>SUM(C515,C516,C517)</f>
        <v>2257.9</v>
      </c>
      <c r="D510" s="43">
        <f t="shared" ref="D510:E510" si="66">SUM(D515,D516,D517)</f>
        <v>105</v>
      </c>
      <c r="E510" s="43">
        <f t="shared" si="66"/>
        <v>80</v>
      </c>
      <c r="F510" s="63">
        <f t="shared" si="64"/>
        <v>0.76190476190476186</v>
      </c>
      <c r="G510" s="64">
        <f t="shared" si="65"/>
        <v>3.5431152841135564E-2</v>
      </c>
      <c r="H510" s="154"/>
      <c r="I510" s="154"/>
    </row>
    <row r="511" spans="1:9">
      <c r="B511" s="49" t="s">
        <v>3</v>
      </c>
      <c r="C511" s="43"/>
      <c r="D511" s="43"/>
      <c r="E511" s="43"/>
      <c r="F511" s="63"/>
      <c r="G511" s="64"/>
    </row>
    <row r="512" spans="1:9">
      <c r="B512" s="49" t="s">
        <v>4</v>
      </c>
      <c r="C512" s="45" t="s">
        <v>6</v>
      </c>
      <c r="D512" s="45" t="s">
        <v>6</v>
      </c>
      <c r="E512" s="45" t="s">
        <v>6</v>
      </c>
      <c r="F512" s="63" t="e">
        <f t="shared" si="64"/>
        <v>#VALUE!</v>
      </c>
      <c r="G512" s="64" t="e">
        <f t="shared" si="65"/>
        <v>#VALUE!</v>
      </c>
    </row>
    <row r="513" spans="1:9">
      <c r="B513" s="49" t="s">
        <v>5</v>
      </c>
      <c r="C513" s="45" t="s">
        <v>6</v>
      </c>
      <c r="D513" s="45" t="s">
        <v>6</v>
      </c>
      <c r="E513" s="45" t="s">
        <v>6</v>
      </c>
      <c r="F513" s="63" t="e">
        <f t="shared" si="64"/>
        <v>#VALUE!</v>
      </c>
      <c r="G513" s="64" t="e">
        <f t="shared" si="65"/>
        <v>#VALUE!</v>
      </c>
    </row>
    <row r="514" spans="1:9" ht="34.5">
      <c r="B514" s="49" t="s">
        <v>45</v>
      </c>
      <c r="C514" s="45">
        <f>SUM(C515:C517)</f>
        <v>2257.9</v>
      </c>
      <c r="D514" s="45">
        <f>SUM(D515:D517)</f>
        <v>105</v>
      </c>
      <c r="E514" s="45">
        <f>SUM(E515:E517)</f>
        <v>80</v>
      </c>
      <c r="F514" s="63">
        <f t="shared" si="64"/>
        <v>0.76190476190476186</v>
      </c>
      <c r="G514" s="64">
        <f t="shared" si="65"/>
        <v>3.5431152841135564E-2</v>
      </c>
    </row>
    <row r="515" spans="1:9" ht="49.5">
      <c r="B515" s="50" t="s">
        <v>19</v>
      </c>
      <c r="C515" s="41">
        <v>667</v>
      </c>
      <c r="D515" s="41" t="s">
        <v>6</v>
      </c>
      <c r="E515" s="41" t="s">
        <v>6</v>
      </c>
      <c r="F515" s="63" t="e">
        <f t="shared" si="64"/>
        <v>#VALUE!</v>
      </c>
      <c r="G515" s="64" t="e">
        <f t="shared" si="65"/>
        <v>#VALUE!</v>
      </c>
    </row>
    <row r="516" spans="1:9" ht="49.5">
      <c r="B516" s="50" t="s">
        <v>24</v>
      </c>
      <c r="C516" s="41" t="s">
        <v>6</v>
      </c>
      <c r="D516" s="41">
        <v>105</v>
      </c>
      <c r="E516" s="41">
        <v>80</v>
      </c>
      <c r="F516" s="63">
        <f t="shared" si="64"/>
        <v>0.76190476190476186</v>
      </c>
      <c r="G516" s="64" t="e">
        <f t="shared" si="65"/>
        <v>#VALUE!</v>
      </c>
    </row>
    <row r="517" spans="1:9" ht="73.5" customHeight="1">
      <c r="B517" s="50" t="s">
        <v>17</v>
      </c>
      <c r="C517" s="41">
        <v>1590.9</v>
      </c>
      <c r="D517" s="41" t="s">
        <v>6</v>
      </c>
      <c r="E517" s="41" t="s">
        <v>6</v>
      </c>
      <c r="F517" s="63" t="e">
        <f t="shared" si="64"/>
        <v>#VALUE!</v>
      </c>
      <c r="G517" s="64" t="e">
        <f t="shared" si="65"/>
        <v>#VALUE!</v>
      </c>
    </row>
    <row r="518" spans="1:9" s="3" customFormat="1">
      <c r="A518" s="1"/>
      <c r="B518" s="52" t="s">
        <v>8</v>
      </c>
      <c r="C518" s="43">
        <f>SUM(C398,C414,C464,C470,C510)</f>
        <v>221073.8</v>
      </c>
      <c r="D518" s="43">
        <f>SUM(D398,D414,D464,D470,D510)</f>
        <v>315270.29999999993</v>
      </c>
      <c r="E518" s="43">
        <f>SUM(E398,E414,E464,E470,E510)</f>
        <v>304235.60000000003</v>
      </c>
      <c r="F518" s="63">
        <f t="shared" si="64"/>
        <v>0.96499924033440543</v>
      </c>
      <c r="G518" s="64">
        <f t="shared" si="65"/>
        <v>1.3761721198984234</v>
      </c>
      <c r="H518" s="154">
        <v>315270.32500000001</v>
      </c>
      <c r="I518" s="154">
        <v>304235.641</v>
      </c>
    </row>
    <row r="519" spans="1:9" s="3" customFormat="1">
      <c r="A519" s="1"/>
      <c r="B519" s="49" t="s">
        <v>3</v>
      </c>
      <c r="C519" s="45"/>
      <c r="D519" s="45"/>
      <c r="E519" s="43"/>
      <c r="F519" s="63"/>
      <c r="G519" s="64"/>
      <c r="H519" s="154"/>
      <c r="I519" s="154"/>
    </row>
    <row r="520" spans="1:9" s="3" customFormat="1">
      <c r="A520" s="1"/>
      <c r="B520" s="49" t="s">
        <v>4</v>
      </c>
      <c r="C520" s="45">
        <f t="shared" ref="C520:E521" si="67">SUM(C512,C472,C466,C416,C400)</f>
        <v>24648.6</v>
      </c>
      <c r="D520" s="45">
        <f t="shared" si="67"/>
        <v>8403.4</v>
      </c>
      <c r="E520" s="45">
        <f t="shared" si="67"/>
        <v>8403.4</v>
      </c>
      <c r="F520" s="63">
        <f t="shared" si="64"/>
        <v>1</v>
      </c>
      <c r="G520" s="64">
        <f t="shared" si="65"/>
        <v>0.34092808516508039</v>
      </c>
      <c r="H520" s="154"/>
      <c r="I520" s="154"/>
    </row>
    <row r="521" spans="1:9" s="3" customFormat="1">
      <c r="A521" s="1"/>
      <c r="B521" s="49" t="s">
        <v>5</v>
      </c>
      <c r="C521" s="45">
        <f t="shared" si="67"/>
        <v>503</v>
      </c>
      <c r="D521" s="45">
        <f t="shared" si="67"/>
        <v>171.5</v>
      </c>
      <c r="E521" s="45">
        <f t="shared" si="67"/>
        <v>171.5</v>
      </c>
      <c r="F521" s="63">
        <f t="shared" si="64"/>
        <v>1</v>
      </c>
      <c r="G521" s="64">
        <f t="shared" si="65"/>
        <v>0.34095427435387676</v>
      </c>
      <c r="H521" s="154"/>
      <c r="I521" s="154"/>
    </row>
    <row r="522" spans="1:9" s="3" customFormat="1" ht="35.25" thickBot="1">
      <c r="A522" s="1"/>
      <c r="B522" s="60" t="s">
        <v>45</v>
      </c>
      <c r="C522" s="58">
        <f>SUM(C402,C418,C468,C474,C514)</f>
        <v>195922.19999999998</v>
      </c>
      <c r="D522" s="58">
        <f>SUM(D402,D418,D468,D474,D514)</f>
        <v>306695.39999999997</v>
      </c>
      <c r="E522" s="58">
        <f>SUM(E402,E418,E468,E474,E514)</f>
        <v>295660.7</v>
      </c>
      <c r="F522" s="63">
        <f t="shared" si="64"/>
        <v>0.96402065371701062</v>
      </c>
      <c r="G522" s="64">
        <f t="shared" si="65"/>
        <v>1.5090719683629523</v>
      </c>
      <c r="H522" s="154"/>
      <c r="I522" s="154"/>
    </row>
    <row r="523" spans="1:9" ht="45" customHeight="1" thickBot="1">
      <c r="A523" s="1">
        <v>8</v>
      </c>
      <c r="B523" s="324" t="s">
        <v>67</v>
      </c>
      <c r="C523" s="325"/>
      <c r="D523" s="325"/>
      <c r="E523" s="325"/>
      <c r="F523" s="325"/>
      <c r="G523" s="326"/>
    </row>
    <row r="524" spans="1:9" s="3" customFormat="1" ht="33">
      <c r="A524" s="1"/>
      <c r="B524" s="48" t="s">
        <v>30</v>
      </c>
      <c r="C524" s="44">
        <f>SUM(C529,C534,C539,C544,C549,C554,C559,C564)</f>
        <v>4279810</v>
      </c>
      <c r="D524" s="44">
        <f>SUM(D529,D534,D539,D544,D549,D554,D559,D564,D569)</f>
        <v>4290708</v>
      </c>
      <c r="E524" s="44">
        <f>SUM(E529,E534,E539,E544,E549,E554,E559,E564,E569)</f>
        <v>4288185</v>
      </c>
      <c r="F524" s="63">
        <f t="shared" ref="F524:F529" si="68">IF(D524=0,0,E524/D524)</f>
        <v>0.99941198515489749</v>
      </c>
      <c r="G524" s="64">
        <f t="shared" ref="G524:G534" si="69">IF(E524=0,0,E524/C524)</f>
        <v>1.001956862571002</v>
      </c>
      <c r="H524" s="154"/>
      <c r="I524" s="154"/>
    </row>
    <row r="525" spans="1:9" s="3" customFormat="1">
      <c r="A525" s="1"/>
      <c r="B525" s="49" t="s">
        <v>3</v>
      </c>
      <c r="C525" s="43"/>
      <c r="D525" s="43"/>
      <c r="E525" s="43"/>
      <c r="F525" s="68"/>
      <c r="G525" s="64"/>
      <c r="H525" s="154"/>
      <c r="I525" s="154"/>
    </row>
    <row r="526" spans="1:9" s="3" customFormat="1">
      <c r="A526" s="1"/>
      <c r="B526" s="49" t="s">
        <v>4</v>
      </c>
      <c r="C526" s="45">
        <f>C566</f>
        <v>462807.6</v>
      </c>
      <c r="D526" s="45">
        <f t="shared" ref="D526:E528" si="70">SUM(D531,D536,D541,D546,D551,D556,D561,D566,D571)</f>
        <v>55126.2</v>
      </c>
      <c r="E526" s="45">
        <f t="shared" si="70"/>
        <v>55126.2</v>
      </c>
      <c r="F526" s="63">
        <f t="shared" si="68"/>
        <v>1</v>
      </c>
      <c r="G526" s="64">
        <f t="shared" si="69"/>
        <v>0.11911256427076825</v>
      </c>
      <c r="H526" s="154"/>
      <c r="I526" s="154"/>
    </row>
    <row r="527" spans="1:9" s="3" customFormat="1">
      <c r="A527" s="1"/>
      <c r="B527" s="49" t="s">
        <v>5</v>
      </c>
      <c r="C527" s="45">
        <f>C532+C537+C542+C547+C552+C557+C562+C567</f>
        <v>2510637.1</v>
      </c>
      <c r="D527" s="45">
        <f t="shared" si="70"/>
        <v>2766204.3000000003</v>
      </c>
      <c r="E527" s="45">
        <f t="shared" si="70"/>
        <v>2765874.7</v>
      </c>
      <c r="F527" s="63">
        <f t="shared" si="68"/>
        <v>0.99988084755706574</v>
      </c>
      <c r="G527" s="64">
        <f t="shared" si="69"/>
        <v>1.1016624824033709</v>
      </c>
      <c r="H527" s="154"/>
      <c r="I527" s="154"/>
    </row>
    <row r="528" spans="1:9" s="3" customFormat="1" ht="34.5">
      <c r="A528" s="1"/>
      <c r="B528" s="49" t="s">
        <v>46</v>
      </c>
      <c r="C528" s="45">
        <f t="shared" ref="C528" si="71">C533+C538+C543+C548+C553+C558+C563+C568</f>
        <v>1306365.3</v>
      </c>
      <c r="D528" s="45">
        <f t="shared" si="70"/>
        <v>1469377.5000000002</v>
      </c>
      <c r="E528" s="45">
        <f t="shared" si="70"/>
        <v>1467184.1</v>
      </c>
      <c r="F528" s="63">
        <f t="shared" si="68"/>
        <v>0.99850725902635629</v>
      </c>
      <c r="G528" s="64">
        <f t="shared" si="69"/>
        <v>1.1231040046761807</v>
      </c>
      <c r="H528" s="154"/>
      <c r="I528" s="154"/>
    </row>
    <row r="529" spans="1:9" ht="49.5">
      <c r="B529" s="50" t="s">
        <v>31</v>
      </c>
      <c r="C529" s="41">
        <f>C532+C533</f>
        <v>388122.4</v>
      </c>
      <c r="D529" s="41" t="s">
        <v>6</v>
      </c>
      <c r="E529" s="41" t="s">
        <v>6</v>
      </c>
      <c r="F529" s="63" t="e">
        <f t="shared" si="68"/>
        <v>#VALUE!</v>
      </c>
      <c r="G529" s="64" t="e">
        <f t="shared" si="69"/>
        <v>#VALUE!</v>
      </c>
    </row>
    <row r="530" spans="1:9">
      <c r="B530" s="51" t="s">
        <v>3</v>
      </c>
      <c r="C530" s="41"/>
      <c r="D530" s="41"/>
      <c r="E530" s="41"/>
      <c r="F530" s="69"/>
      <c r="G530" s="64"/>
    </row>
    <row r="531" spans="1:9">
      <c r="B531" s="51" t="s">
        <v>4</v>
      </c>
      <c r="C531" s="42" t="s">
        <v>6</v>
      </c>
      <c r="D531" s="42" t="s">
        <v>6</v>
      </c>
      <c r="E531" s="42" t="s">
        <v>6</v>
      </c>
      <c r="F531" s="63"/>
      <c r="G531" s="64"/>
    </row>
    <row r="532" spans="1:9">
      <c r="B532" s="51" t="s">
        <v>5</v>
      </c>
      <c r="C532" s="42">
        <v>253934.2</v>
      </c>
      <c r="D532" s="42" t="s">
        <v>6</v>
      </c>
      <c r="E532" s="42" t="s">
        <v>6</v>
      </c>
      <c r="F532" s="63" t="e">
        <f t="shared" ref="F532:F534" si="72">IF(D532=0,0,E532/D532)</f>
        <v>#VALUE!</v>
      </c>
      <c r="G532" s="64" t="e">
        <f t="shared" si="69"/>
        <v>#VALUE!</v>
      </c>
    </row>
    <row r="533" spans="1:9" ht="33">
      <c r="B533" s="51" t="s">
        <v>9</v>
      </c>
      <c r="C533" s="42">
        <v>134188.20000000001</v>
      </c>
      <c r="D533" s="42" t="s">
        <v>6</v>
      </c>
      <c r="E533" s="42" t="s">
        <v>6</v>
      </c>
      <c r="F533" s="63" t="e">
        <f t="shared" si="72"/>
        <v>#VALUE!</v>
      </c>
      <c r="G533" s="64" t="e">
        <f t="shared" si="69"/>
        <v>#VALUE!</v>
      </c>
    </row>
    <row r="534" spans="1:9" ht="49.5">
      <c r="B534" s="50" t="s">
        <v>32</v>
      </c>
      <c r="C534" s="41">
        <f>C537+C538</f>
        <v>1257826</v>
      </c>
      <c r="D534" s="41">
        <f>D537+D538</f>
        <v>1545020.9</v>
      </c>
      <c r="E534" s="41">
        <f>E537+E538</f>
        <v>1545020.9</v>
      </c>
      <c r="F534" s="63">
        <f t="shared" si="72"/>
        <v>1</v>
      </c>
      <c r="G534" s="64">
        <f t="shared" si="69"/>
        <v>1.2283264139873082</v>
      </c>
    </row>
    <row r="535" spans="1:9">
      <c r="B535" s="51" t="s">
        <v>3</v>
      </c>
      <c r="C535" s="41"/>
      <c r="D535" s="41"/>
      <c r="E535" s="41"/>
      <c r="F535" s="69"/>
      <c r="G535" s="64"/>
    </row>
    <row r="536" spans="1:9">
      <c r="B536" s="51" t="s">
        <v>4</v>
      </c>
      <c r="C536" s="42" t="s">
        <v>6</v>
      </c>
      <c r="D536" s="42">
        <v>0</v>
      </c>
      <c r="E536" s="42">
        <v>0</v>
      </c>
      <c r="F536" s="63">
        <f t="shared" ref="F536:F539" si="73">IF(D536=0,0,E536/D536)</f>
        <v>0</v>
      </c>
      <c r="G536" s="64">
        <f t="shared" ref="G536:G598" si="74">IF(E536=0,0,E536/C536)</f>
        <v>0</v>
      </c>
    </row>
    <row r="537" spans="1:9">
      <c r="B537" s="51" t="s">
        <v>5</v>
      </c>
      <c r="C537" s="42">
        <v>852989.4</v>
      </c>
      <c r="D537" s="42">
        <v>1018233</v>
      </c>
      <c r="E537" s="42">
        <v>1018233</v>
      </c>
      <c r="F537" s="63">
        <f t="shared" si="73"/>
        <v>1</v>
      </c>
      <c r="G537" s="64">
        <f t="shared" si="74"/>
        <v>1.1937229231687989</v>
      </c>
    </row>
    <row r="538" spans="1:9" ht="33">
      <c r="B538" s="51" t="s">
        <v>45</v>
      </c>
      <c r="C538" s="42">
        <v>404836.6</v>
      </c>
      <c r="D538" s="42">
        <v>526787.9</v>
      </c>
      <c r="E538" s="42">
        <v>526787.9</v>
      </c>
      <c r="F538" s="63">
        <f t="shared" si="73"/>
        <v>1</v>
      </c>
      <c r="G538" s="64">
        <f t="shared" si="74"/>
        <v>1.3012358566394442</v>
      </c>
    </row>
    <row r="539" spans="1:9" ht="49.5">
      <c r="B539" s="50" t="s">
        <v>19</v>
      </c>
      <c r="C539" s="41">
        <f>C542+C543</f>
        <v>778052.8</v>
      </c>
      <c r="D539" s="41">
        <f>D542+D543</f>
        <v>902698.3</v>
      </c>
      <c r="E539" s="41">
        <f>E542+E543</f>
        <v>902698.10000000009</v>
      </c>
      <c r="F539" s="63">
        <f t="shared" si="73"/>
        <v>0.99999977844203325</v>
      </c>
      <c r="G539" s="64">
        <f t="shared" si="74"/>
        <v>1.1602015955729483</v>
      </c>
    </row>
    <row r="540" spans="1:9">
      <c r="B540" s="51" t="s">
        <v>3</v>
      </c>
      <c r="C540" s="41"/>
      <c r="D540" s="41"/>
      <c r="E540" s="41"/>
      <c r="F540" s="69"/>
      <c r="G540" s="64"/>
    </row>
    <row r="541" spans="1:9" s="7" customFormat="1" ht="19.5">
      <c r="A541" s="6"/>
      <c r="B541" s="51" t="s">
        <v>4</v>
      </c>
      <c r="C541" s="42" t="s">
        <v>6</v>
      </c>
      <c r="D541" s="42">
        <v>0</v>
      </c>
      <c r="E541" s="42">
        <v>0</v>
      </c>
      <c r="F541" s="88"/>
      <c r="G541" s="64"/>
      <c r="H541" s="156"/>
      <c r="I541" s="156"/>
    </row>
    <row r="542" spans="1:9" s="7" customFormat="1" ht="19.5">
      <c r="A542" s="6"/>
      <c r="B542" s="51" t="s">
        <v>5</v>
      </c>
      <c r="C542" s="42">
        <v>529186.1</v>
      </c>
      <c r="D542" s="42">
        <v>615788.4</v>
      </c>
      <c r="E542" s="42">
        <v>615788.30000000005</v>
      </c>
      <c r="F542" s="63">
        <f t="shared" ref="F542:F544" si="75">IF(D542=0,0,E542/D542)</f>
        <v>0.99999983760655453</v>
      </c>
      <c r="G542" s="64">
        <f t="shared" si="74"/>
        <v>1.1636516907757026</v>
      </c>
      <c r="H542" s="156"/>
      <c r="I542" s="156"/>
    </row>
    <row r="543" spans="1:9" s="7" customFormat="1" ht="33">
      <c r="A543" s="6"/>
      <c r="B543" s="51" t="s">
        <v>9</v>
      </c>
      <c r="C543" s="42">
        <v>248866.7</v>
      </c>
      <c r="D543" s="42">
        <v>286909.90000000002</v>
      </c>
      <c r="E543" s="42">
        <v>286909.8</v>
      </c>
      <c r="F543" s="63">
        <f t="shared" si="75"/>
        <v>0.99999965145852399</v>
      </c>
      <c r="G543" s="64">
        <f t="shared" si="74"/>
        <v>1.1528653692920747</v>
      </c>
      <c r="H543" s="156"/>
      <c r="I543" s="156"/>
    </row>
    <row r="544" spans="1:9" s="90" customFormat="1" ht="49.5">
      <c r="A544" s="1"/>
      <c r="B544" s="50" t="s">
        <v>25</v>
      </c>
      <c r="C544" s="41">
        <f>C547+C548</f>
        <v>189550.7</v>
      </c>
      <c r="D544" s="41">
        <f>D547+D548</f>
        <v>177339</v>
      </c>
      <c r="E544" s="41">
        <f>E547+E548</f>
        <v>177312.2</v>
      </c>
      <c r="F544" s="63">
        <f t="shared" si="75"/>
        <v>0.99984887700956926</v>
      </c>
      <c r="G544" s="64">
        <f t="shared" si="74"/>
        <v>0.93543416088677067</v>
      </c>
      <c r="H544" s="154"/>
      <c r="I544" s="154"/>
    </row>
    <row r="545" spans="1:9" s="90" customFormat="1">
      <c r="A545" s="1"/>
      <c r="B545" s="51" t="s">
        <v>3</v>
      </c>
      <c r="C545" s="41"/>
      <c r="D545" s="41"/>
      <c r="E545" s="41"/>
      <c r="F545" s="69"/>
      <c r="G545" s="64"/>
      <c r="H545" s="154"/>
      <c r="I545" s="154"/>
    </row>
    <row r="546" spans="1:9" s="90" customFormat="1">
      <c r="A546" s="1"/>
      <c r="B546" s="51" t="s">
        <v>4</v>
      </c>
      <c r="C546" s="42" t="s">
        <v>6</v>
      </c>
      <c r="D546" s="42">
        <v>0</v>
      </c>
      <c r="E546" s="42">
        <v>0</v>
      </c>
      <c r="F546" s="69"/>
      <c r="G546" s="64"/>
      <c r="H546" s="154"/>
      <c r="I546" s="154"/>
    </row>
    <row r="547" spans="1:9" s="90" customFormat="1">
      <c r="A547" s="1"/>
      <c r="B547" s="51" t="s">
        <v>5</v>
      </c>
      <c r="C547" s="42">
        <v>134626.9</v>
      </c>
      <c r="D547" s="42">
        <v>121239.1</v>
      </c>
      <c r="E547" s="42">
        <v>121212.4</v>
      </c>
      <c r="F547" s="63">
        <f t="shared" ref="F547:F549" si="76">IF(D547=0,0,E547/D547)</f>
        <v>0.99977977401679807</v>
      </c>
      <c r="G547" s="64">
        <f t="shared" si="74"/>
        <v>0.90035795223688575</v>
      </c>
      <c r="H547" s="154"/>
      <c r="I547" s="154"/>
    </row>
    <row r="548" spans="1:9" s="90" customFormat="1" ht="33">
      <c r="A548" s="1"/>
      <c r="B548" s="51" t="s">
        <v>45</v>
      </c>
      <c r="C548" s="42">
        <v>54923.8</v>
      </c>
      <c r="D548" s="42">
        <v>56099.9</v>
      </c>
      <c r="E548" s="42">
        <v>56099.8</v>
      </c>
      <c r="F548" s="63">
        <f t="shared" si="76"/>
        <v>0.99999821746562834</v>
      </c>
      <c r="G548" s="64">
        <f t="shared" si="74"/>
        <v>1.0214114828180134</v>
      </c>
      <c r="H548" s="154"/>
      <c r="I548" s="154"/>
    </row>
    <row r="549" spans="1:9" s="90" customFormat="1" ht="49.5">
      <c r="A549" s="1"/>
      <c r="B549" s="50" t="s">
        <v>20</v>
      </c>
      <c r="C549" s="41">
        <f>C552+C553</f>
        <v>443247.6</v>
      </c>
      <c r="D549" s="41">
        <f>D552+D553</f>
        <v>515628.6</v>
      </c>
      <c r="E549" s="41">
        <f>E552+E553</f>
        <v>515628.6</v>
      </c>
      <c r="F549" s="63">
        <f t="shared" si="76"/>
        <v>1</v>
      </c>
      <c r="G549" s="64">
        <f t="shared" si="74"/>
        <v>1.1632969924710252</v>
      </c>
      <c r="H549" s="154"/>
      <c r="I549" s="154"/>
    </row>
    <row r="550" spans="1:9" s="90" customFormat="1">
      <c r="A550" s="1"/>
      <c r="B550" s="51" t="s">
        <v>3</v>
      </c>
      <c r="C550" s="41"/>
      <c r="D550" s="41"/>
      <c r="E550" s="41"/>
      <c r="F550" s="69"/>
      <c r="G550" s="64"/>
      <c r="H550" s="154"/>
      <c r="I550" s="154"/>
    </row>
    <row r="551" spans="1:9" s="90" customFormat="1">
      <c r="A551" s="1"/>
      <c r="B551" s="51" t="s">
        <v>4</v>
      </c>
      <c r="C551" s="42" t="s">
        <v>6</v>
      </c>
      <c r="D551" s="42">
        <v>0</v>
      </c>
      <c r="E551" s="42">
        <v>0</v>
      </c>
      <c r="F551" s="69"/>
      <c r="G551" s="64"/>
      <c r="H551" s="154"/>
      <c r="I551" s="154"/>
    </row>
    <row r="552" spans="1:9" s="90" customFormat="1">
      <c r="A552" s="1"/>
      <c r="B552" s="51" t="s">
        <v>5</v>
      </c>
      <c r="C552" s="42">
        <v>284276.5</v>
      </c>
      <c r="D552" s="42">
        <v>328094.59999999998</v>
      </c>
      <c r="E552" s="42">
        <v>328094.59999999998</v>
      </c>
      <c r="F552" s="63">
        <f t="shared" ref="F552:F554" si="77">IF(D552=0,0,E552/D552)</f>
        <v>1</v>
      </c>
      <c r="G552" s="64">
        <f t="shared" si="74"/>
        <v>1.1541390160635858</v>
      </c>
      <c r="H552" s="154"/>
      <c r="I552" s="154"/>
    </row>
    <row r="553" spans="1:9" s="90" customFormat="1" ht="33">
      <c r="A553" s="1"/>
      <c r="B553" s="51" t="s">
        <v>45</v>
      </c>
      <c r="C553" s="42">
        <v>158971.1</v>
      </c>
      <c r="D553" s="42">
        <v>187534</v>
      </c>
      <c r="E553" s="42">
        <v>187534</v>
      </c>
      <c r="F553" s="63">
        <f t="shared" si="77"/>
        <v>1</v>
      </c>
      <c r="G553" s="64">
        <f t="shared" si="74"/>
        <v>1.1796735381462415</v>
      </c>
      <c r="H553" s="154"/>
      <c r="I553" s="154"/>
    </row>
    <row r="554" spans="1:9" s="90" customFormat="1" ht="49.5">
      <c r="A554" s="1"/>
      <c r="B554" s="50" t="s">
        <v>21</v>
      </c>
      <c r="C554" s="41">
        <f>C557+C558</f>
        <v>446545.69999999995</v>
      </c>
      <c r="D554" s="41">
        <f>D557+D558</f>
        <v>444728.3</v>
      </c>
      <c r="E554" s="41">
        <f>E557+E558</f>
        <v>444692.5</v>
      </c>
      <c r="F554" s="63">
        <f t="shared" si="77"/>
        <v>0.99991950141243546</v>
      </c>
      <c r="G554" s="64">
        <f t="shared" si="74"/>
        <v>0.99584992084796709</v>
      </c>
      <c r="H554" s="154"/>
      <c r="I554" s="154"/>
    </row>
    <row r="555" spans="1:9" s="90" customFormat="1">
      <c r="A555" s="1"/>
      <c r="B555" s="51" t="s">
        <v>3</v>
      </c>
      <c r="C555" s="41"/>
      <c r="D555" s="41"/>
      <c r="E555" s="41"/>
      <c r="F555" s="69"/>
      <c r="G555" s="64"/>
      <c r="H555" s="154"/>
      <c r="I555" s="154"/>
    </row>
    <row r="556" spans="1:9" s="90" customFormat="1">
      <c r="A556" s="1"/>
      <c r="B556" s="51" t="s">
        <v>4</v>
      </c>
      <c r="C556" s="42" t="s">
        <v>6</v>
      </c>
      <c r="D556" s="42">
        <v>0</v>
      </c>
      <c r="E556" s="42">
        <v>0</v>
      </c>
      <c r="F556" s="69"/>
      <c r="G556" s="64"/>
      <c r="H556" s="154"/>
      <c r="I556" s="154"/>
    </row>
    <row r="557" spans="1:9" s="90" customFormat="1">
      <c r="A557" s="1"/>
      <c r="B557" s="51" t="s">
        <v>5</v>
      </c>
      <c r="C557" s="42">
        <v>270495.8</v>
      </c>
      <c r="D557" s="42">
        <v>276210.5</v>
      </c>
      <c r="E557" s="42">
        <v>276174.7</v>
      </c>
      <c r="F557" s="63">
        <f t="shared" ref="F557:F559" si="78">IF(D557=0,0,E557/D557)</f>
        <v>0.9998703887071636</v>
      </c>
      <c r="G557" s="64">
        <f t="shared" si="74"/>
        <v>1.0209944110037938</v>
      </c>
      <c r="H557" s="154"/>
      <c r="I557" s="154"/>
    </row>
    <row r="558" spans="1:9" s="90" customFormat="1" ht="33">
      <c r="A558" s="1"/>
      <c r="B558" s="51" t="s">
        <v>9</v>
      </c>
      <c r="C558" s="42">
        <v>176049.9</v>
      </c>
      <c r="D558" s="42">
        <v>168517.8</v>
      </c>
      <c r="E558" s="42">
        <v>168517.8</v>
      </c>
      <c r="F558" s="63">
        <f t="shared" si="78"/>
        <v>1</v>
      </c>
      <c r="G558" s="64">
        <f t="shared" si="74"/>
        <v>0.95721610747861829</v>
      </c>
      <c r="H558" s="154"/>
      <c r="I558" s="154"/>
    </row>
    <row r="559" spans="1:9" s="90" customFormat="1" ht="49.5">
      <c r="A559" s="1"/>
      <c r="B559" s="50" t="s">
        <v>24</v>
      </c>
      <c r="C559" s="41">
        <f>C562+C563</f>
        <v>262876.7</v>
      </c>
      <c r="D559" s="41">
        <f>D562+D563</f>
        <v>376968.9</v>
      </c>
      <c r="E559" s="41">
        <f>E562+E563</f>
        <v>376968.9</v>
      </c>
      <c r="F559" s="63">
        <f t="shared" si="78"/>
        <v>1</v>
      </c>
      <c r="G559" s="64">
        <f t="shared" si="74"/>
        <v>1.4340141214493336</v>
      </c>
      <c r="H559" s="154"/>
      <c r="I559" s="154"/>
    </row>
    <row r="560" spans="1:9">
      <c r="B560" s="51" t="s">
        <v>3</v>
      </c>
      <c r="C560" s="41"/>
      <c r="D560" s="41"/>
      <c r="E560" s="41"/>
      <c r="F560" s="69"/>
      <c r="G560" s="64"/>
    </row>
    <row r="561" spans="1:9">
      <c r="B561" s="51" t="s">
        <v>4</v>
      </c>
      <c r="C561" s="42" t="s">
        <v>6</v>
      </c>
      <c r="D561" s="42">
        <v>0</v>
      </c>
      <c r="E561" s="42">
        <v>0</v>
      </c>
      <c r="F561" s="69"/>
      <c r="G561" s="64"/>
    </row>
    <row r="562" spans="1:9">
      <c r="B562" s="51" t="s">
        <v>5</v>
      </c>
      <c r="C562" s="42">
        <v>175683.20000000001</v>
      </c>
      <c r="D562" s="42">
        <v>237330.1</v>
      </c>
      <c r="E562" s="42">
        <v>237330.1</v>
      </c>
      <c r="F562" s="63">
        <f t="shared" ref="F562:F623" si="79">IF(D562=0,0,E562/D562)</f>
        <v>1</v>
      </c>
      <c r="G562" s="64">
        <f t="shared" si="74"/>
        <v>1.3508980938416422</v>
      </c>
    </row>
    <row r="563" spans="1:9" ht="33">
      <c r="B563" s="51" t="s">
        <v>9</v>
      </c>
      <c r="C563" s="55">
        <v>87193.5</v>
      </c>
      <c r="D563" s="42">
        <v>139638.79999999999</v>
      </c>
      <c r="E563" s="42">
        <v>139638.79999999999</v>
      </c>
      <c r="F563" s="63">
        <f t="shared" si="79"/>
        <v>1</v>
      </c>
      <c r="G563" s="64">
        <f t="shared" si="74"/>
        <v>1.6014817618285766</v>
      </c>
    </row>
    <row r="564" spans="1:9" ht="49.5">
      <c r="B564" s="50" t="s">
        <v>50</v>
      </c>
      <c r="C564" s="41">
        <f>C566+C567+C568</f>
        <v>513588.1</v>
      </c>
      <c r="D564" s="41">
        <f>D566+D567+D568</f>
        <v>72157.7</v>
      </c>
      <c r="E564" s="41">
        <f>E566+E567+E568</f>
        <v>70632.5</v>
      </c>
      <c r="F564" s="63">
        <f t="shared" si="79"/>
        <v>0.97886296264986272</v>
      </c>
      <c r="G564" s="64">
        <f t="shared" si="74"/>
        <v>0.13752752448898253</v>
      </c>
    </row>
    <row r="565" spans="1:9">
      <c r="B565" s="51" t="s">
        <v>3</v>
      </c>
      <c r="C565" s="42"/>
      <c r="D565" s="153"/>
      <c r="E565" s="153"/>
      <c r="F565" s="69"/>
      <c r="G565" s="64"/>
    </row>
    <row r="566" spans="1:9">
      <c r="B566" s="51" t="s">
        <v>4</v>
      </c>
      <c r="C566" s="42">
        <v>462807.6</v>
      </c>
      <c r="D566" s="42">
        <v>55126.2</v>
      </c>
      <c r="E566" s="42">
        <v>55126.2</v>
      </c>
      <c r="F566" s="63">
        <f t="shared" si="79"/>
        <v>1</v>
      </c>
      <c r="G566" s="64">
        <f t="shared" si="74"/>
        <v>0.11911256427076825</v>
      </c>
    </row>
    <row r="567" spans="1:9">
      <c r="B567" s="51" t="s">
        <v>5</v>
      </c>
      <c r="C567" s="42">
        <v>9445</v>
      </c>
      <c r="D567" s="42">
        <v>1125.0999999999999</v>
      </c>
      <c r="E567" s="42">
        <v>1125.0999999999999</v>
      </c>
      <c r="F567" s="63">
        <f t="shared" si="79"/>
        <v>1</v>
      </c>
      <c r="G567" s="64">
        <f t="shared" si="74"/>
        <v>0.11912122816304922</v>
      </c>
    </row>
    <row r="568" spans="1:9" ht="33">
      <c r="B568" s="51" t="s">
        <v>9</v>
      </c>
      <c r="C568" s="42">
        <v>41335.5</v>
      </c>
      <c r="D568" s="42">
        <v>15906.4</v>
      </c>
      <c r="E568" s="42">
        <v>14381.2</v>
      </c>
      <c r="F568" s="63">
        <f t="shared" si="79"/>
        <v>0.90411406729366806</v>
      </c>
      <c r="G568" s="64">
        <f t="shared" si="74"/>
        <v>0.34791402063601506</v>
      </c>
    </row>
    <row r="569" spans="1:9" ht="66" customHeight="1">
      <c r="B569" s="50" t="s">
        <v>101</v>
      </c>
      <c r="C569" s="42" t="s">
        <v>6</v>
      </c>
      <c r="D569" s="41">
        <f>SUM(D571:D573)</f>
        <v>256166.3</v>
      </c>
      <c r="E569" s="41">
        <f>SUM(E571:E573)</f>
        <v>255231.3</v>
      </c>
      <c r="F569" s="63">
        <f t="shared" si="79"/>
        <v>0.99635002730648026</v>
      </c>
      <c r="G569" s="64" t="e">
        <f t="shared" si="74"/>
        <v>#VALUE!</v>
      </c>
    </row>
    <row r="570" spans="1:9">
      <c r="B570" s="51" t="s">
        <v>23</v>
      </c>
      <c r="C570" s="42" t="s">
        <v>6</v>
      </c>
      <c r="D570" s="41"/>
      <c r="E570" s="41"/>
      <c r="F570" s="63"/>
      <c r="G570" s="64"/>
    </row>
    <row r="571" spans="1:9">
      <c r="B571" s="51" t="s">
        <v>4</v>
      </c>
      <c r="C571" s="42" t="s">
        <v>6</v>
      </c>
      <c r="D571" s="41">
        <v>0</v>
      </c>
      <c r="E571" s="41">
        <v>0</v>
      </c>
      <c r="F571" s="63">
        <f t="shared" ref="F571:F573" si="80">IF(D571=0,0,E571/D571)</f>
        <v>0</v>
      </c>
      <c r="G571" s="64">
        <f t="shared" ref="G571:G573" si="81">IF(E571=0,0,E571/C571)</f>
        <v>0</v>
      </c>
    </row>
    <row r="572" spans="1:9">
      <c r="B572" s="51" t="s">
        <v>5</v>
      </c>
      <c r="C572" s="42" t="s">
        <v>6</v>
      </c>
      <c r="D572" s="41">
        <v>168183.5</v>
      </c>
      <c r="E572" s="41">
        <v>167916.5</v>
      </c>
      <c r="F572" s="63">
        <f t="shared" si="80"/>
        <v>0.9984124483079494</v>
      </c>
      <c r="G572" s="64" t="e">
        <f t="shared" si="81"/>
        <v>#VALUE!</v>
      </c>
    </row>
    <row r="573" spans="1:9" ht="33">
      <c r="B573" s="51" t="s">
        <v>9</v>
      </c>
      <c r="C573" s="42" t="s">
        <v>6</v>
      </c>
      <c r="D573" s="41">
        <v>87982.8</v>
      </c>
      <c r="E573" s="41">
        <v>87314.8</v>
      </c>
      <c r="F573" s="63">
        <f t="shared" si="80"/>
        <v>0.99240760694135677</v>
      </c>
      <c r="G573" s="64" t="e">
        <f t="shared" si="81"/>
        <v>#VALUE!</v>
      </c>
    </row>
    <row r="574" spans="1:9" s="3" customFormat="1" ht="78.75" customHeight="1">
      <c r="A574" s="1"/>
      <c r="B574" s="52" t="s">
        <v>70</v>
      </c>
      <c r="C574" s="44">
        <f>SUM(C579,C588,C593,C598,C603,C608,C613)</f>
        <v>493947.20000000007</v>
      </c>
      <c r="D574" s="43">
        <f>SUM(D579,D588,D593,D598,D603,D608,D613)</f>
        <v>598548.39999999991</v>
      </c>
      <c r="E574" s="43">
        <f>SUM(E579,E588,E593,E598,E603,E608,E613)</f>
        <v>598076.19999999995</v>
      </c>
      <c r="F574" s="63">
        <f t="shared" si="79"/>
        <v>0.99921109136704744</v>
      </c>
      <c r="G574" s="64">
        <f t="shared" si="74"/>
        <v>1.210809981309743</v>
      </c>
      <c r="H574" s="154"/>
      <c r="I574" s="154"/>
    </row>
    <row r="575" spans="1:9" s="3" customFormat="1">
      <c r="A575" s="1"/>
      <c r="B575" s="49" t="s">
        <v>3</v>
      </c>
      <c r="C575" s="43"/>
      <c r="D575" s="43"/>
      <c r="E575" s="43"/>
      <c r="F575" s="68"/>
      <c r="G575" s="64"/>
      <c r="H575" s="154"/>
      <c r="I575" s="154"/>
    </row>
    <row r="576" spans="1:9" s="3" customFormat="1">
      <c r="A576" s="1"/>
      <c r="B576" s="49" t="s">
        <v>4</v>
      </c>
      <c r="C576" s="43" t="s">
        <v>6</v>
      </c>
      <c r="D576" s="43" t="s">
        <v>6</v>
      </c>
      <c r="E576" s="43" t="s">
        <v>6</v>
      </c>
      <c r="F576" s="63" t="e">
        <f t="shared" si="79"/>
        <v>#VALUE!</v>
      </c>
      <c r="G576" s="64" t="e">
        <f t="shared" si="74"/>
        <v>#VALUE!</v>
      </c>
      <c r="H576" s="154"/>
      <c r="I576" s="154"/>
    </row>
    <row r="577" spans="1:9" s="3" customFormat="1">
      <c r="A577" s="1"/>
      <c r="B577" s="49" t="s">
        <v>5</v>
      </c>
      <c r="C577" s="45">
        <f>C582+C591+C596+C601+C606+C611+C616+C586</f>
        <v>43337.700000000004</v>
      </c>
      <c r="D577" s="45">
        <f>SUM(D582,D591,D596,D601,D606,D611,D616)</f>
        <v>88007</v>
      </c>
      <c r="E577" s="45">
        <f>SUM(E582,E591,E596,E601,E606,E611,E616)</f>
        <v>88007</v>
      </c>
      <c r="F577" s="63">
        <f t="shared" si="79"/>
        <v>1</v>
      </c>
      <c r="G577" s="64">
        <f t="shared" si="74"/>
        <v>2.0307261345202905</v>
      </c>
      <c r="H577" s="154"/>
      <c r="I577" s="154"/>
    </row>
    <row r="578" spans="1:9" s="3" customFormat="1" ht="34.5">
      <c r="A578" s="1"/>
      <c r="B578" s="49" t="s">
        <v>9</v>
      </c>
      <c r="C578" s="45">
        <f>C583+C592+C597+C602+C607+C612+C617</f>
        <v>450609.5</v>
      </c>
      <c r="D578" s="45">
        <f>D583+D592+D597+D602+D607+D612+D617</f>
        <v>510541.4</v>
      </c>
      <c r="E578" s="45">
        <f>E583+E592+E597+E602+E607+E612+E617</f>
        <v>510069.19999999995</v>
      </c>
      <c r="F578" s="63">
        <f t="shared" si="79"/>
        <v>0.99907509949242101</v>
      </c>
      <c r="G578" s="64">
        <f t="shared" si="74"/>
        <v>1.131953942382484</v>
      </c>
      <c r="H578" s="154"/>
      <c r="I578" s="154"/>
    </row>
    <row r="579" spans="1:9" ht="49.5">
      <c r="B579" s="50" t="s">
        <v>31</v>
      </c>
      <c r="C579" s="41">
        <f>C582+C583</f>
        <v>93004.200000000012</v>
      </c>
      <c r="D579" s="41">
        <f>D582+D583</f>
        <v>94478.2</v>
      </c>
      <c r="E579" s="41">
        <f>E582+E583</f>
        <v>94006.399999999994</v>
      </c>
      <c r="F579" s="63">
        <f t="shared" si="79"/>
        <v>0.99500625541130117</v>
      </c>
      <c r="G579" s="64">
        <f t="shared" si="74"/>
        <v>1.0107758574343952</v>
      </c>
    </row>
    <row r="580" spans="1:9">
      <c r="B580" s="51" t="s">
        <v>3</v>
      </c>
      <c r="C580" s="41"/>
      <c r="D580" s="41"/>
      <c r="E580" s="41"/>
      <c r="F580" s="69"/>
      <c r="G580" s="64"/>
    </row>
    <row r="581" spans="1:9">
      <c r="B581" s="51" t="s">
        <v>4</v>
      </c>
      <c r="C581" s="41" t="s">
        <v>6</v>
      </c>
      <c r="D581" s="42">
        <v>0</v>
      </c>
      <c r="E581" s="42">
        <v>0</v>
      </c>
      <c r="F581" s="63">
        <f t="shared" si="79"/>
        <v>0</v>
      </c>
      <c r="G581" s="64">
        <f t="shared" si="74"/>
        <v>0</v>
      </c>
    </row>
    <row r="582" spans="1:9">
      <c r="B582" s="51" t="s">
        <v>5</v>
      </c>
      <c r="C582" s="42">
        <v>5735.1</v>
      </c>
      <c r="D582" s="42">
        <v>16508</v>
      </c>
      <c r="E582" s="42">
        <v>16508</v>
      </c>
      <c r="F582" s="63">
        <f t="shared" si="79"/>
        <v>1</v>
      </c>
      <c r="G582" s="64">
        <f t="shared" si="74"/>
        <v>2.8784153720074626</v>
      </c>
    </row>
    <row r="583" spans="1:9" ht="33">
      <c r="B583" s="51" t="s">
        <v>45</v>
      </c>
      <c r="C583" s="42">
        <v>87269.1</v>
      </c>
      <c r="D583" s="42">
        <v>77970.2</v>
      </c>
      <c r="E583" s="42">
        <v>77498.399999999994</v>
      </c>
      <c r="F583" s="63">
        <f t="shared" si="79"/>
        <v>0.99394897024760742</v>
      </c>
      <c r="G583" s="64">
        <f t="shared" si="74"/>
        <v>0.88803940913794222</v>
      </c>
    </row>
    <row r="584" spans="1:9" ht="49.5" hidden="1" customHeight="1">
      <c r="B584" s="39" t="s">
        <v>50</v>
      </c>
      <c r="C584" s="26"/>
      <c r="D584" s="26"/>
      <c r="E584" s="26"/>
      <c r="F584" s="63"/>
      <c r="G584" s="64"/>
    </row>
    <row r="585" spans="1:9" ht="18.75" hidden="1" customHeight="1">
      <c r="B585" s="4" t="s">
        <v>3</v>
      </c>
      <c r="C585" s="33"/>
      <c r="D585" s="33"/>
      <c r="E585" s="33"/>
      <c r="F585" s="69"/>
      <c r="G585" s="64"/>
    </row>
    <row r="586" spans="1:9" ht="18.75" hidden="1" customHeight="1">
      <c r="B586" s="4" t="s">
        <v>5</v>
      </c>
      <c r="C586" s="33"/>
      <c r="D586" s="33"/>
      <c r="E586" s="33"/>
      <c r="F586" s="63"/>
      <c r="G586" s="64"/>
    </row>
    <row r="587" spans="1:9" ht="33" hidden="1" customHeight="1">
      <c r="B587" s="4" t="s">
        <v>45</v>
      </c>
      <c r="C587" s="33"/>
      <c r="D587" s="33"/>
      <c r="E587" s="33"/>
      <c r="F587" s="63"/>
      <c r="G587" s="64"/>
    </row>
    <row r="588" spans="1:9" ht="49.5">
      <c r="B588" s="50" t="s">
        <v>18</v>
      </c>
      <c r="C588" s="41">
        <f>C591+C592</f>
        <v>128342.2</v>
      </c>
      <c r="D588" s="41">
        <f>D591+D592</f>
        <v>156442.9</v>
      </c>
      <c r="E588" s="41">
        <f>E591+E592</f>
        <v>156442.9</v>
      </c>
      <c r="F588" s="63">
        <f t="shared" si="79"/>
        <v>1</v>
      </c>
      <c r="G588" s="64">
        <f t="shared" si="74"/>
        <v>1.2189513659575728</v>
      </c>
    </row>
    <row r="589" spans="1:9">
      <c r="B589" s="51" t="s">
        <v>3</v>
      </c>
      <c r="C589" s="41"/>
      <c r="D589" s="41"/>
      <c r="E589" s="41"/>
      <c r="F589" s="69"/>
      <c r="G589" s="64"/>
    </row>
    <row r="590" spans="1:9">
      <c r="B590" s="51" t="s">
        <v>4</v>
      </c>
      <c r="C590" s="41" t="s">
        <v>6</v>
      </c>
      <c r="D590" s="42">
        <v>0</v>
      </c>
      <c r="E590" s="42">
        <v>0</v>
      </c>
      <c r="F590" s="63">
        <f t="shared" ref="F590" si="82">IF(D590=0,0,E590/D590)</f>
        <v>0</v>
      </c>
      <c r="G590" s="64">
        <f t="shared" ref="G590" si="83">IF(E590=0,0,E590/C590)</f>
        <v>0</v>
      </c>
    </row>
    <row r="591" spans="1:9">
      <c r="B591" s="51" t="s">
        <v>5</v>
      </c>
      <c r="C591" s="42">
        <v>13273.3</v>
      </c>
      <c r="D591" s="42">
        <v>16231.1</v>
      </c>
      <c r="E591" s="42">
        <v>16231.1</v>
      </c>
      <c r="F591" s="63">
        <f t="shared" si="79"/>
        <v>1</v>
      </c>
      <c r="G591" s="64">
        <f t="shared" si="74"/>
        <v>1.2228383295789291</v>
      </c>
    </row>
    <row r="592" spans="1:9" s="90" customFormat="1" ht="33">
      <c r="A592" s="1"/>
      <c r="B592" s="51" t="s">
        <v>45</v>
      </c>
      <c r="C592" s="42">
        <v>115068.9</v>
      </c>
      <c r="D592" s="42">
        <v>140211.79999999999</v>
      </c>
      <c r="E592" s="42">
        <v>140211.79999999999</v>
      </c>
      <c r="F592" s="63">
        <f t="shared" si="79"/>
        <v>1</v>
      </c>
      <c r="G592" s="64">
        <f t="shared" si="74"/>
        <v>1.2185030012453408</v>
      </c>
      <c r="H592" s="154"/>
      <c r="I592" s="154"/>
    </row>
    <row r="593" spans="1:9" s="90" customFormat="1" ht="49.5">
      <c r="A593" s="1"/>
      <c r="B593" s="50" t="s">
        <v>19</v>
      </c>
      <c r="C593" s="41">
        <f>C596+C597</f>
        <v>62889.4</v>
      </c>
      <c r="D593" s="41">
        <f>D596+D597</f>
        <v>99216.599999999991</v>
      </c>
      <c r="E593" s="41">
        <f>E596+E597</f>
        <v>99216.2</v>
      </c>
      <c r="F593" s="63">
        <f t="shared" si="79"/>
        <v>0.99999596841657556</v>
      </c>
      <c r="G593" s="64">
        <f t="shared" si="74"/>
        <v>1.5776299344563629</v>
      </c>
      <c r="H593" s="154"/>
      <c r="I593" s="154"/>
    </row>
    <row r="594" spans="1:9" s="90" customFormat="1">
      <c r="A594" s="1"/>
      <c r="B594" s="51" t="s">
        <v>3</v>
      </c>
      <c r="C594" s="41"/>
      <c r="D594" s="41"/>
      <c r="E594" s="41"/>
      <c r="F594" s="69"/>
      <c r="G594" s="64"/>
      <c r="H594" s="154"/>
      <c r="I594" s="154"/>
    </row>
    <row r="595" spans="1:9" s="90" customFormat="1">
      <c r="A595" s="1"/>
      <c r="B595" s="51" t="s">
        <v>4</v>
      </c>
      <c r="C595" s="41" t="s">
        <v>6</v>
      </c>
      <c r="D595" s="42">
        <v>0</v>
      </c>
      <c r="E595" s="42">
        <v>0</v>
      </c>
      <c r="F595" s="63">
        <f t="shared" ref="F595" si="84">IF(D595=0,0,E595/D595)</f>
        <v>0</v>
      </c>
      <c r="G595" s="64">
        <f t="shared" ref="G595" si="85">IF(E595=0,0,E595/C595)</f>
        <v>0</v>
      </c>
      <c r="H595" s="154"/>
      <c r="I595" s="154"/>
    </row>
    <row r="596" spans="1:9" s="90" customFormat="1">
      <c r="A596" s="1"/>
      <c r="B596" s="51" t="s">
        <v>5</v>
      </c>
      <c r="C596" s="42">
        <v>3905</v>
      </c>
      <c r="D596" s="42">
        <v>15781.2</v>
      </c>
      <c r="E596" s="42">
        <v>15781.2</v>
      </c>
      <c r="F596" s="63">
        <f t="shared" si="79"/>
        <v>1</v>
      </c>
      <c r="G596" s="64">
        <f t="shared" si="74"/>
        <v>4.0412804097311144</v>
      </c>
      <c r="H596" s="154"/>
      <c r="I596" s="154"/>
    </row>
    <row r="597" spans="1:9" s="90" customFormat="1" ht="39.950000000000003" customHeight="1">
      <c r="A597" s="1"/>
      <c r="B597" s="51" t="s">
        <v>45</v>
      </c>
      <c r="C597" s="42">
        <v>58984.4</v>
      </c>
      <c r="D597" s="42">
        <v>83435.399999999994</v>
      </c>
      <c r="E597" s="42">
        <v>83435</v>
      </c>
      <c r="F597" s="63">
        <f t="shared" si="79"/>
        <v>0.9999952058718482</v>
      </c>
      <c r="G597" s="64">
        <f t="shared" si="74"/>
        <v>1.4145265527834479</v>
      </c>
      <c r="H597" s="154"/>
      <c r="I597" s="154"/>
    </row>
    <row r="598" spans="1:9" s="90" customFormat="1" ht="49.5">
      <c r="A598" s="1"/>
      <c r="B598" s="50" t="s">
        <v>25</v>
      </c>
      <c r="C598" s="41">
        <f>C601+C602</f>
        <v>48197.1</v>
      </c>
      <c r="D598" s="41">
        <f>D601+D602</f>
        <v>56881</v>
      </c>
      <c r="E598" s="41">
        <f>E601+E602</f>
        <v>56881</v>
      </c>
      <c r="F598" s="63">
        <f t="shared" si="79"/>
        <v>1</v>
      </c>
      <c r="G598" s="64">
        <f t="shared" si="74"/>
        <v>1.1801747408039074</v>
      </c>
      <c r="H598" s="154"/>
      <c r="I598" s="154"/>
    </row>
    <row r="599" spans="1:9" s="90" customFormat="1">
      <c r="A599" s="1"/>
      <c r="B599" s="51" t="s">
        <v>3</v>
      </c>
      <c r="C599" s="41"/>
      <c r="D599" s="41"/>
      <c r="E599" s="41"/>
      <c r="F599" s="69"/>
      <c r="G599" s="64"/>
      <c r="H599" s="154"/>
      <c r="I599" s="154"/>
    </row>
    <row r="600" spans="1:9" s="90" customFormat="1">
      <c r="A600" s="1"/>
      <c r="B600" s="51" t="s">
        <v>4</v>
      </c>
      <c r="C600" s="41" t="s">
        <v>6</v>
      </c>
      <c r="D600" s="42">
        <v>0</v>
      </c>
      <c r="E600" s="42">
        <v>0</v>
      </c>
      <c r="F600" s="63">
        <f t="shared" ref="F600" si="86">IF(D600=0,0,E600/D600)</f>
        <v>0</v>
      </c>
      <c r="G600" s="64">
        <f t="shared" ref="G600:G663" si="87">IF(E600=0,0,E600/C600)</f>
        <v>0</v>
      </c>
      <c r="H600" s="154"/>
      <c r="I600" s="154"/>
    </row>
    <row r="601" spans="1:9" s="90" customFormat="1">
      <c r="A601" s="1"/>
      <c r="B601" s="51" t="s">
        <v>5</v>
      </c>
      <c r="C601" s="42">
        <v>4985.6000000000004</v>
      </c>
      <c r="D601" s="42">
        <v>10448</v>
      </c>
      <c r="E601" s="42">
        <v>10448</v>
      </c>
      <c r="F601" s="63">
        <f t="shared" si="79"/>
        <v>1</v>
      </c>
      <c r="G601" s="64">
        <f t="shared" si="87"/>
        <v>2.0956354300385107</v>
      </c>
      <c r="H601" s="154"/>
      <c r="I601" s="154"/>
    </row>
    <row r="602" spans="1:9" s="90" customFormat="1" ht="33">
      <c r="A602" s="1"/>
      <c r="B602" s="51" t="s">
        <v>45</v>
      </c>
      <c r="C602" s="42">
        <v>43211.5</v>
      </c>
      <c r="D602" s="42">
        <v>46433</v>
      </c>
      <c r="E602" s="42">
        <v>46433</v>
      </c>
      <c r="F602" s="63">
        <f t="shared" si="79"/>
        <v>1</v>
      </c>
      <c r="G602" s="64">
        <f t="shared" si="87"/>
        <v>1.0745519132638301</v>
      </c>
      <c r="H602" s="154"/>
      <c r="I602" s="154"/>
    </row>
    <row r="603" spans="1:9" s="90" customFormat="1" ht="49.5">
      <c r="A603" s="1"/>
      <c r="B603" s="50" t="s">
        <v>20</v>
      </c>
      <c r="C603" s="41">
        <f>C606+C607</f>
        <v>54918.9</v>
      </c>
      <c r="D603" s="41">
        <f>D606+D607</f>
        <v>63910.399999999994</v>
      </c>
      <c r="E603" s="41">
        <f>E606+E607</f>
        <v>63910.399999999994</v>
      </c>
      <c r="F603" s="63">
        <f t="shared" si="79"/>
        <v>1</v>
      </c>
      <c r="G603" s="64">
        <f t="shared" si="87"/>
        <v>1.163723235534579</v>
      </c>
      <c r="H603" s="154"/>
      <c r="I603" s="154"/>
    </row>
    <row r="604" spans="1:9" s="90" customFormat="1">
      <c r="A604" s="1"/>
      <c r="B604" s="51" t="s">
        <v>3</v>
      </c>
      <c r="C604" s="41"/>
      <c r="D604" s="41"/>
      <c r="E604" s="41"/>
      <c r="F604" s="69"/>
      <c r="G604" s="64"/>
      <c r="H604" s="154"/>
      <c r="I604" s="154"/>
    </row>
    <row r="605" spans="1:9" s="90" customFormat="1">
      <c r="A605" s="1"/>
      <c r="B605" s="51" t="s">
        <v>4</v>
      </c>
      <c r="C605" s="41" t="s">
        <v>6</v>
      </c>
      <c r="D605" s="42" t="s">
        <v>6</v>
      </c>
      <c r="E605" s="42" t="s">
        <v>6</v>
      </c>
      <c r="F605" s="63" t="e">
        <f t="shared" ref="F605" si="88">IF(D605=0,0,E605/D605)</f>
        <v>#VALUE!</v>
      </c>
      <c r="G605" s="64" t="e">
        <f t="shared" ref="G605" si="89">IF(E605=0,0,E605/C605)</f>
        <v>#VALUE!</v>
      </c>
      <c r="H605" s="154"/>
      <c r="I605" s="154"/>
    </row>
    <row r="606" spans="1:9" s="90" customFormat="1">
      <c r="A606" s="1"/>
      <c r="B606" s="51" t="s">
        <v>5</v>
      </c>
      <c r="C606" s="42">
        <v>5379.8</v>
      </c>
      <c r="D606" s="42">
        <v>11287.3</v>
      </c>
      <c r="E606" s="42">
        <v>11287.3</v>
      </c>
      <c r="F606" s="63">
        <f t="shared" si="79"/>
        <v>1</v>
      </c>
      <c r="G606" s="64">
        <f t="shared" si="87"/>
        <v>2.0980891482954753</v>
      </c>
      <c r="H606" s="154"/>
      <c r="I606" s="154"/>
    </row>
    <row r="607" spans="1:9" s="90" customFormat="1" ht="33">
      <c r="A607" s="1"/>
      <c r="B607" s="51" t="s">
        <v>45</v>
      </c>
      <c r="C607" s="42">
        <v>49539.1</v>
      </c>
      <c r="D607" s="42">
        <v>52623.1</v>
      </c>
      <c r="E607" s="42">
        <v>52623.1</v>
      </c>
      <c r="F607" s="63">
        <f t="shared" si="79"/>
        <v>1</v>
      </c>
      <c r="G607" s="64">
        <f t="shared" si="87"/>
        <v>1.062253856045023</v>
      </c>
      <c r="H607" s="154"/>
      <c r="I607" s="154"/>
    </row>
    <row r="608" spans="1:9" ht="49.5">
      <c r="B608" s="50" t="s">
        <v>21</v>
      </c>
      <c r="C608" s="41">
        <f>C611+C612</f>
        <v>70334.899999999994</v>
      </c>
      <c r="D608" s="41">
        <f>D611+D612</f>
        <v>79700.099999999991</v>
      </c>
      <c r="E608" s="41">
        <f>E611+E612</f>
        <v>79700.099999999991</v>
      </c>
      <c r="F608" s="63">
        <f t="shared" si="79"/>
        <v>1</v>
      </c>
      <c r="G608" s="64">
        <f t="shared" si="87"/>
        <v>1.1331515364349705</v>
      </c>
    </row>
    <row r="609" spans="1:9">
      <c r="B609" s="51" t="s">
        <v>3</v>
      </c>
      <c r="C609" s="41"/>
      <c r="D609" s="41"/>
      <c r="E609" s="41"/>
      <c r="F609" s="69"/>
      <c r="G609" s="64"/>
    </row>
    <row r="610" spans="1:9">
      <c r="B610" s="51" t="s">
        <v>4</v>
      </c>
      <c r="C610" s="41" t="s">
        <v>6</v>
      </c>
      <c r="D610" s="42">
        <v>0</v>
      </c>
      <c r="E610" s="42">
        <v>0</v>
      </c>
      <c r="F610" s="63">
        <f t="shared" ref="F610" si="90">IF(D610=0,0,E610/D610)</f>
        <v>0</v>
      </c>
      <c r="G610" s="64">
        <f t="shared" ref="G610" si="91">IF(E610=0,0,E610/C610)</f>
        <v>0</v>
      </c>
    </row>
    <row r="611" spans="1:9" ht="18.75" customHeight="1">
      <c r="B611" s="51" t="s">
        <v>5</v>
      </c>
      <c r="C611" s="42">
        <v>6663.5</v>
      </c>
      <c r="D611" s="42">
        <v>11327.4</v>
      </c>
      <c r="E611" s="42">
        <v>11327.4</v>
      </c>
      <c r="F611" s="63">
        <f t="shared" si="79"/>
        <v>1</v>
      </c>
      <c r="G611" s="64">
        <f t="shared" si="87"/>
        <v>1.699917460793877</v>
      </c>
    </row>
    <row r="612" spans="1:9" ht="33">
      <c r="B612" s="51" t="s">
        <v>45</v>
      </c>
      <c r="C612" s="42">
        <v>63671.4</v>
      </c>
      <c r="D612" s="42">
        <v>68372.7</v>
      </c>
      <c r="E612" s="42">
        <v>68372.7</v>
      </c>
      <c r="F612" s="63">
        <f t="shared" si="79"/>
        <v>1</v>
      </c>
      <c r="G612" s="64">
        <f t="shared" si="87"/>
        <v>1.0738369189306345</v>
      </c>
    </row>
    <row r="613" spans="1:9" ht="49.5">
      <c r="B613" s="50" t="s">
        <v>24</v>
      </c>
      <c r="C613" s="41">
        <f>C616+C617</f>
        <v>36260.5</v>
      </c>
      <c r="D613" s="41">
        <f>D616+D617</f>
        <v>47919.199999999997</v>
      </c>
      <c r="E613" s="41">
        <f>E616+E617</f>
        <v>47919.199999999997</v>
      </c>
      <c r="F613" s="63">
        <f t="shared" si="79"/>
        <v>1</v>
      </c>
      <c r="G613" s="64">
        <f t="shared" si="87"/>
        <v>1.3215261786241226</v>
      </c>
    </row>
    <row r="614" spans="1:9">
      <c r="B614" s="51" t="s">
        <v>3</v>
      </c>
      <c r="C614" s="41"/>
      <c r="D614" s="41"/>
      <c r="E614" s="41"/>
      <c r="F614" s="69"/>
      <c r="G614" s="64"/>
    </row>
    <row r="615" spans="1:9">
      <c r="B615" s="51" t="s">
        <v>4</v>
      </c>
      <c r="C615" s="41" t="s">
        <v>6</v>
      </c>
      <c r="D615" s="42" t="s">
        <v>6</v>
      </c>
      <c r="E615" s="42" t="s">
        <v>6</v>
      </c>
      <c r="F615" s="63" t="e">
        <f t="shared" ref="F615" si="92">IF(D615=0,0,E615/D615)</f>
        <v>#VALUE!</v>
      </c>
      <c r="G615" s="64" t="e">
        <f t="shared" ref="G615" si="93">IF(E615=0,0,E615/C615)</f>
        <v>#VALUE!</v>
      </c>
    </row>
    <row r="616" spans="1:9">
      <c r="B616" s="51" t="s">
        <v>5</v>
      </c>
      <c r="C616" s="42">
        <v>3395.4</v>
      </c>
      <c r="D616" s="42">
        <v>6424</v>
      </c>
      <c r="E616" s="42">
        <v>6424</v>
      </c>
      <c r="F616" s="63">
        <f t="shared" si="79"/>
        <v>1</v>
      </c>
      <c r="G616" s="64">
        <f t="shared" si="87"/>
        <v>1.8919714908405489</v>
      </c>
    </row>
    <row r="617" spans="1:9" ht="33">
      <c r="B617" s="51" t="s">
        <v>45</v>
      </c>
      <c r="C617" s="42">
        <v>32865.1</v>
      </c>
      <c r="D617" s="42">
        <v>41495.199999999997</v>
      </c>
      <c r="E617" s="42">
        <v>41495.199999999997</v>
      </c>
      <c r="F617" s="63">
        <f t="shared" si="79"/>
        <v>1</v>
      </c>
      <c r="G617" s="64">
        <f t="shared" si="87"/>
        <v>1.2625916245500546</v>
      </c>
    </row>
    <row r="618" spans="1:9" s="3" customFormat="1" ht="33">
      <c r="A618" s="1"/>
      <c r="B618" s="52" t="s">
        <v>33</v>
      </c>
      <c r="C618" s="44">
        <f>SUM(C620,C621,C622)</f>
        <v>5591821.7999999998</v>
      </c>
      <c r="D618" s="71">
        <f>SUM(D623,D628,D633,D638,D643,D648,D653,D658)</f>
        <v>7585395</v>
      </c>
      <c r="E618" s="71">
        <f>SUM(E623,E628,E633,E638,E643,E648,E653,E658)</f>
        <v>7527897.3999999985</v>
      </c>
      <c r="F618" s="63">
        <f t="shared" si="79"/>
        <v>0.99241995967250207</v>
      </c>
      <c r="G618" s="64">
        <f t="shared" si="87"/>
        <v>1.3462334225314545</v>
      </c>
      <c r="H618" s="154"/>
      <c r="I618" s="154"/>
    </row>
    <row r="619" spans="1:9" s="3" customFormat="1">
      <c r="A619" s="1"/>
      <c r="B619" s="49" t="s">
        <v>3</v>
      </c>
      <c r="C619" s="43"/>
      <c r="D619" s="71"/>
      <c r="E619" s="71"/>
      <c r="F619" s="68"/>
      <c r="G619" s="64"/>
      <c r="H619" s="154"/>
      <c r="I619" s="154"/>
    </row>
    <row r="620" spans="1:9" s="3" customFormat="1">
      <c r="A620" s="1"/>
      <c r="B620" s="49" t="s">
        <v>4</v>
      </c>
      <c r="C620" s="45">
        <f>SUM(C625,C630,C635,C640,C645,C650,C655)</f>
        <v>609623.1</v>
      </c>
      <c r="D620" s="72">
        <f t="shared" ref="D620:E622" si="94">D625+D630+D635+D640+D645+D650+D655+D660</f>
        <v>1111538</v>
      </c>
      <c r="E620" s="72">
        <f t="shared" si="94"/>
        <v>1076933.6000000001</v>
      </c>
      <c r="F620" s="63">
        <f t="shared" si="79"/>
        <v>0.9688680009140489</v>
      </c>
      <c r="G620" s="64">
        <f t="shared" si="87"/>
        <v>1.7665564182197167</v>
      </c>
      <c r="H620" s="154"/>
      <c r="I620" s="154"/>
    </row>
    <row r="621" spans="1:9" s="3" customFormat="1">
      <c r="A621" s="1"/>
      <c r="B621" s="49" t="s">
        <v>5</v>
      </c>
      <c r="C621" s="45">
        <f>C626+C631+C636+C641+C646+C651+C656</f>
        <v>4150454.3</v>
      </c>
      <c r="D621" s="72">
        <f t="shared" si="94"/>
        <v>5500577.3000000007</v>
      </c>
      <c r="E621" s="72">
        <f t="shared" si="94"/>
        <v>5481695.0999999996</v>
      </c>
      <c r="F621" s="63">
        <f t="shared" si="79"/>
        <v>0.99656723304297512</v>
      </c>
      <c r="G621" s="64">
        <f t="shared" si="87"/>
        <v>1.3207458036581683</v>
      </c>
      <c r="H621" s="154"/>
      <c r="I621" s="154"/>
    </row>
    <row r="622" spans="1:9" s="3" customFormat="1" ht="34.5">
      <c r="A622" s="1"/>
      <c r="B622" s="49" t="s">
        <v>9</v>
      </c>
      <c r="C622" s="45">
        <f t="shared" ref="C622" si="95">C627+C632+C637+C642+C647+C652+C657</f>
        <v>831744.4</v>
      </c>
      <c r="D622" s="72">
        <f t="shared" si="94"/>
        <v>973279.70000000007</v>
      </c>
      <c r="E622" s="72">
        <f t="shared" si="94"/>
        <v>969268.7</v>
      </c>
      <c r="F622" s="63">
        <f t="shared" si="79"/>
        <v>0.99587888250417622</v>
      </c>
      <c r="G622" s="64">
        <f t="shared" si="87"/>
        <v>1.1653444255230332</v>
      </c>
      <c r="H622" s="154"/>
      <c r="I622" s="154"/>
    </row>
    <row r="623" spans="1:9" ht="49.5">
      <c r="B623" s="50" t="s">
        <v>24</v>
      </c>
      <c r="C623" s="41">
        <f>SUM(C625:C627)</f>
        <v>546694.29999999993</v>
      </c>
      <c r="D623" s="73">
        <f>SUM(D625:D627)</f>
        <v>600662.4</v>
      </c>
      <c r="E623" s="73">
        <f>SUM(E625:E627)</f>
        <v>593369</v>
      </c>
      <c r="F623" s="63">
        <f t="shared" si="79"/>
        <v>0.98785773839015056</v>
      </c>
      <c r="G623" s="64">
        <f t="shared" si="87"/>
        <v>1.0853762331160213</v>
      </c>
    </row>
    <row r="624" spans="1:9">
      <c r="B624" s="51" t="s">
        <v>3</v>
      </c>
      <c r="C624" s="41"/>
      <c r="D624" s="41"/>
      <c r="E624" s="41"/>
      <c r="F624" s="63"/>
      <c r="G624" s="64"/>
    </row>
    <row r="625" spans="1:9" s="7" customFormat="1" ht="19.5">
      <c r="A625" s="6"/>
      <c r="B625" s="51" t="s">
        <v>4</v>
      </c>
      <c r="C625" s="41">
        <v>65220.3</v>
      </c>
      <c r="D625" s="42">
        <v>55987.3</v>
      </c>
      <c r="E625" s="42">
        <v>52855.9</v>
      </c>
      <c r="F625" s="63">
        <f t="shared" ref="F625:F628" si="96">IF(D625=0,0,E625/D625)</f>
        <v>0.9440694586093632</v>
      </c>
      <c r="G625" s="64">
        <f t="shared" si="87"/>
        <v>0.81042098855724365</v>
      </c>
      <c r="H625" s="156"/>
      <c r="I625" s="156"/>
    </row>
    <row r="626" spans="1:9">
      <c r="B626" s="51" t="s">
        <v>5</v>
      </c>
      <c r="C626" s="42">
        <v>414951.1</v>
      </c>
      <c r="D626" s="42">
        <v>473807.7</v>
      </c>
      <c r="E626" s="42">
        <v>472033</v>
      </c>
      <c r="F626" s="63">
        <f t="shared" si="96"/>
        <v>0.99625438759226581</v>
      </c>
      <c r="G626" s="64">
        <f t="shared" si="87"/>
        <v>1.1375629562133949</v>
      </c>
    </row>
    <row r="627" spans="1:9" ht="33">
      <c r="B627" s="51" t="s">
        <v>45</v>
      </c>
      <c r="C627" s="42">
        <v>66522.899999999994</v>
      </c>
      <c r="D627" s="42">
        <v>70867.399999999994</v>
      </c>
      <c r="E627" s="42">
        <v>68480.100000000006</v>
      </c>
      <c r="F627" s="63">
        <f t="shared" si="96"/>
        <v>0.96631314257331313</v>
      </c>
      <c r="G627" s="64">
        <f t="shared" si="87"/>
        <v>1.0294214473512131</v>
      </c>
    </row>
    <row r="628" spans="1:9" ht="49.5">
      <c r="B628" s="50" t="s">
        <v>31</v>
      </c>
      <c r="C628" s="41">
        <f>C631+C632+C630</f>
        <v>193236.09999999998</v>
      </c>
      <c r="D628" s="41">
        <f>D631+D632+D630</f>
        <v>120919.59999999999</v>
      </c>
      <c r="E628" s="41">
        <f>E631+E632+E630</f>
        <v>120441.79999999999</v>
      </c>
      <c r="F628" s="63">
        <f t="shared" si="96"/>
        <v>0.99604861412045687</v>
      </c>
      <c r="G628" s="64">
        <f t="shared" si="87"/>
        <v>0.62328829861501034</v>
      </c>
    </row>
    <row r="629" spans="1:9">
      <c r="B629" s="51" t="s">
        <v>3</v>
      </c>
      <c r="C629" s="41"/>
      <c r="D629" s="41"/>
      <c r="E629" s="41"/>
      <c r="F629" s="69"/>
      <c r="G629" s="64"/>
    </row>
    <row r="630" spans="1:9">
      <c r="B630" s="51" t="s">
        <v>4</v>
      </c>
      <c r="C630" s="41">
        <v>19038.8</v>
      </c>
      <c r="D630" s="41">
        <v>9992.4</v>
      </c>
      <c r="E630" s="42">
        <v>9672.4</v>
      </c>
      <c r="F630" s="63">
        <f t="shared" ref="F630:F633" si="97">IF(D630=0,0,E630/D630)</f>
        <v>0.96797566150274206</v>
      </c>
      <c r="G630" s="64">
        <f t="shared" si="87"/>
        <v>0.5080362207702166</v>
      </c>
    </row>
    <row r="631" spans="1:9">
      <c r="B631" s="51" t="s">
        <v>5</v>
      </c>
      <c r="C631" s="42">
        <v>147654</v>
      </c>
      <c r="D631" s="42">
        <v>97540.5</v>
      </c>
      <c r="E631" s="42">
        <v>97448.7</v>
      </c>
      <c r="F631" s="63">
        <f t="shared" si="97"/>
        <v>0.99905885247666348</v>
      </c>
      <c r="G631" s="64">
        <f t="shared" si="87"/>
        <v>0.65998008858547685</v>
      </c>
    </row>
    <row r="632" spans="1:9" ht="33">
      <c r="B632" s="51" t="s">
        <v>45</v>
      </c>
      <c r="C632" s="42">
        <v>26543.3</v>
      </c>
      <c r="D632" s="42">
        <v>13386.7</v>
      </c>
      <c r="E632" s="46">
        <v>13320.7</v>
      </c>
      <c r="F632" s="63">
        <f t="shared" si="97"/>
        <v>0.99506973339209814</v>
      </c>
      <c r="G632" s="64">
        <f t="shared" si="87"/>
        <v>0.50184792395821176</v>
      </c>
    </row>
    <row r="633" spans="1:9" ht="49.5">
      <c r="B633" s="50" t="s">
        <v>18</v>
      </c>
      <c r="C633" s="41">
        <f>C636+C637+C635</f>
        <v>1682395.8</v>
      </c>
      <c r="D633" s="41">
        <f>D636+D637+D635</f>
        <v>1930862.6</v>
      </c>
      <c r="E633" s="41">
        <f>E636+E637+E635</f>
        <v>1914269.5</v>
      </c>
      <c r="F633" s="63">
        <f t="shared" si="97"/>
        <v>0.99140637971857759</v>
      </c>
      <c r="G633" s="64">
        <f t="shared" si="87"/>
        <v>1.1378235133492367</v>
      </c>
    </row>
    <row r="634" spans="1:9">
      <c r="B634" s="51" t="s">
        <v>3</v>
      </c>
      <c r="C634" s="41"/>
      <c r="D634" s="41"/>
      <c r="E634" s="41"/>
      <c r="F634" s="69"/>
      <c r="G634" s="64"/>
    </row>
    <row r="635" spans="1:9">
      <c r="B635" s="51" t="s">
        <v>4</v>
      </c>
      <c r="C635" s="41">
        <v>186655.6</v>
      </c>
      <c r="D635" s="41">
        <v>195953.3</v>
      </c>
      <c r="E635" s="41">
        <v>184281.7</v>
      </c>
      <c r="F635" s="63">
        <f t="shared" ref="F635:F638" si="98">IF(D635=0,0,E635/D635)</f>
        <v>0.94043682857088917</v>
      </c>
      <c r="G635" s="64">
        <f t="shared" si="87"/>
        <v>0.98728192457124242</v>
      </c>
    </row>
    <row r="636" spans="1:9">
      <c r="B636" s="51" t="s">
        <v>5</v>
      </c>
      <c r="C636" s="42">
        <v>1266534.7</v>
      </c>
      <c r="D636" s="42">
        <v>1514899</v>
      </c>
      <c r="E636" s="42">
        <v>1510000.1</v>
      </c>
      <c r="F636" s="63">
        <f t="shared" si="98"/>
        <v>0.99676618705273423</v>
      </c>
      <c r="G636" s="64">
        <f t="shared" si="87"/>
        <v>1.1922295536000713</v>
      </c>
    </row>
    <row r="637" spans="1:9" ht="33">
      <c r="B637" s="51" t="s">
        <v>45</v>
      </c>
      <c r="C637" s="42">
        <v>229205.5</v>
      </c>
      <c r="D637" s="42">
        <v>220010.3</v>
      </c>
      <c r="E637" s="42">
        <v>219987.7</v>
      </c>
      <c r="F637" s="63">
        <f t="shared" si="98"/>
        <v>0.99989727753655178</v>
      </c>
      <c r="G637" s="64">
        <f t="shared" si="87"/>
        <v>0.95978368756421639</v>
      </c>
    </row>
    <row r="638" spans="1:9" ht="49.5">
      <c r="B638" s="50" t="s">
        <v>34</v>
      </c>
      <c r="C638" s="41">
        <f>C641+C642+C640</f>
        <v>1165676.2</v>
      </c>
      <c r="D638" s="41">
        <f>D641+D642+D640</f>
        <v>1455463</v>
      </c>
      <c r="E638" s="41">
        <f>E641+E642+E640</f>
        <v>1446498.3000000003</v>
      </c>
      <c r="F638" s="63">
        <f t="shared" si="98"/>
        <v>0.993840654142359</v>
      </c>
      <c r="G638" s="64">
        <f t="shared" si="87"/>
        <v>1.2409091821553879</v>
      </c>
    </row>
    <row r="639" spans="1:9">
      <c r="B639" s="51" t="s">
        <v>3</v>
      </c>
      <c r="C639" s="41"/>
      <c r="D639" s="41"/>
      <c r="E639" s="41"/>
      <c r="F639" s="69"/>
      <c r="G639" s="64"/>
    </row>
    <row r="640" spans="1:9">
      <c r="B640" s="51" t="s">
        <v>4</v>
      </c>
      <c r="C640" s="41">
        <v>131713.79999999999</v>
      </c>
      <c r="D640" s="41">
        <v>315972.40000000002</v>
      </c>
      <c r="E640" s="41">
        <v>309775.40000000002</v>
      </c>
      <c r="F640" s="63">
        <f t="shared" ref="F640:F643" si="99">IF(D640=0,0,E640/D640)</f>
        <v>0.98038752751822633</v>
      </c>
      <c r="G640" s="64">
        <f t="shared" si="87"/>
        <v>2.3518826425173374</v>
      </c>
    </row>
    <row r="641" spans="1:9">
      <c r="B641" s="51" t="s">
        <v>5</v>
      </c>
      <c r="C641" s="42">
        <v>866850.8</v>
      </c>
      <c r="D641" s="42">
        <v>948927</v>
      </c>
      <c r="E641" s="42">
        <v>946314.3</v>
      </c>
      <c r="F641" s="63">
        <f t="shared" si="99"/>
        <v>0.99724667967082825</v>
      </c>
      <c r="G641" s="64">
        <f t="shared" si="87"/>
        <v>1.0916691776716363</v>
      </c>
    </row>
    <row r="642" spans="1:9" ht="33">
      <c r="B642" s="51" t="s">
        <v>45</v>
      </c>
      <c r="C642" s="42">
        <v>167111.6</v>
      </c>
      <c r="D642" s="42">
        <v>190563.6</v>
      </c>
      <c r="E642" s="46">
        <v>190408.6</v>
      </c>
      <c r="F642" s="63">
        <f t="shared" si="99"/>
        <v>0.99918662325858665</v>
      </c>
      <c r="G642" s="64">
        <f t="shared" si="87"/>
        <v>1.1394098315137908</v>
      </c>
    </row>
    <row r="643" spans="1:9" ht="49.5">
      <c r="B643" s="50" t="s">
        <v>25</v>
      </c>
      <c r="C643" s="41">
        <f>SUM(C645:C647)</f>
        <v>288131.40000000002</v>
      </c>
      <c r="D643" s="41">
        <f>D646+D647+D645</f>
        <v>923638.6</v>
      </c>
      <c r="E643" s="76">
        <f>E646+E647+E645</f>
        <v>922692</v>
      </c>
      <c r="F643" s="63">
        <f t="shared" si="99"/>
        <v>0.99897514027672729</v>
      </c>
      <c r="G643" s="64">
        <f t="shared" si="87"/>
        <v>3.2023306033288974</v>
      </c>
    </row>
    <row r="644" spans="1:9">
      <c r="B644" s="51" t="s">
        <v>3</v>
      </c>
      <c r="C644" s="41"/>
      <c r="D644" s="41"/>
      <c r="E644" s="41"/>
      <c r="F644" s="69"/>
      <c r="G644" s="64"/>
    </row>
    <row r="645" spans="1:9">
      <c r="B645" s="51" t="s">
        <v>4</v>
      </c>
      <c r="C645" s="41">
        <v>34925.1</v>
      </c>
      <c r="D645" s="41">
        <v>288486</v>
      </c>
      <c r="E645" s="41">
        <v>288042.09999999998</v>
      </c>
      <c r="F645" s="63">
        <f t="shared" ref="F645:F673" si="100">IF(D645=0,0,E645/D645)</f>
        <v>0.99846127715036426</v>
      </c>
      <c r="G645" s="64">
        <f t="shared" si="87"/>
        <v>8.2474237725876236</v>
      </c>
    </row>
    <row r="646" spans="1:9">
      <c r="B646" s="51" t="s">
        <v>5</v>
      </c>
      <c r="C646" s="42">
        <v>217728.1</v>
      </c>
      <c r="D646" s="42">
        <v>568537.19999999995</v>
      </c>
      <c r="E646" s="77">
        <v>568076.1</v>
      </c>
      <c r="F646" s="63">
        <f t="shared" si="100"/>
        <v>0.99918897127575823</v>
      </c>
      <c r="G646" s="64">
        <f t="shared" si="87"/>
        <v>2.6091078735358457</v>
      </c>
    </row>
    <row r="647" spans="1:9" ht="33">
      <c r="B647" s="51" t="s">
        <v>45</v>
      </c>
      <c r="C647" s="42">
        <v>35478.199999999997</v>
      </c>
      <c r="D647" s="42">
        <v>66615.399999999994</v>
      </c>
      <c r="E647" s="42">
        <v>66573.8</v>
      </c>
      <c r="F647" s="63">
        <f t="shared" si="100"/>
        <v>0.99937551977470684</v>
      </c>
      <c r="G647" s="64">
        <f t="shared" si="87"/>
        <v>1.8764706213956741</v>
      </c>
    </row>
    <row r="648" spans="1:9" ht="49.5">
      <c r="B648" s="50" t="s">
        <v>21</v>
      </c>
      <c r="C648" s="41">
        <f>C651+C652+C650</f>
        <v>732922.00000000012</v>
      </c>
      <c r="D648" s="41">
        <f>D651+D652+D650</f>
        <v>845050.79999999993</v>
      </c>
      <c r="E648" s="41">
        <f>E651+E652+E650</f>
        <v>841593.6</v>
      </c>
      <c r="F648" s="63">
        <f t="shared" si="100"/>
        <v>0.99590888500430985</v>
      </c>
      <c r="G648" s="64">
        <f t="shared" si="87"/>
        <v>1.1482717124059585</v>
      </c>
    </row>
    <row r="649" spans="1:9">
      <c r="B649" s="51" t="s">
        <v>3</v>
      </c>
      <c r="C649" s="41"/>
      <c r="D649" s="41"/>
      <c r="E649" s="41"/>
      <c r="F649" s="69"/>
      <c r="G649" s="64"/>
    </row>
    <row r="650" spans="1:9" s="7" customFormat="1" ht="19.5">
      <c r="A650" s="6"/>
      <c r="B650" s="51" t="s">
        <v>4</v>
      </c>
      <c r="C650" s="41">
        <v>76337.3</v>
      </c>
      <c r="D650" s="42">
        <v>77549.2</v>
      </c>
      <c r="E650" s="42">
        <v>75361.8</v>
      </c>
      <c r="F650" s="63">
        <f t="shared" si="100"/>
        <v>0.97179339051853542</v>
      </c>
      <c r="G650" s="64">
        <f t="shared" si="87"/>
        <v>0.98722118806926629</v>
      </c>
      <c r="H650" s="156"/>
      <c r="I650" s="156"/>
    </row>
    <row r="651" spans="1:9">
      <c r="B651" s="51" t="s">
        <v>5</v>
      </c>
      <c r="C651" s="42">
        <v>537477.80000000005</v>
      </c>
      <c r="D651" s="42">
        <v>650701.9</v>
      </c>
      <c r="E651" s="42">
        <v>649485.19999999995</v>
      </c>
      <c r="F651" s="63">
        <f t="shared" si="100"/>
        <v>0.99813017297167861</v>
      </c>
      <c r="G651" s="64">
        <f t="shared" si="87"/>
        <v>1.2083944676412679</v>
      </c>
    </row>
    <row r="652" spans="1:9" ht="33">
      <c r="B652" s="51" t="s">
        <v>45</v>
      </c>
      <c r="C652" s="42">
        <v>119106.9</v>
      </c>
      <c r="D652" s="42">
        <v>116799.7</v>
      </c>
      <c r="E652" s="42">
        <v>116746.6</v>
      </c>
      <c r="F652" s="63">
        <f t="shared" si="100"/>
        <v>0.99954537554462908</v>
      </c>
      <c r="G652" s="64">
        <f t="shared" si="87"/>
        <v>0.98018334790007977</v>
      </c>
    </row>
    <row r="653" spans="1:9" ht="49.5">
      <c r="B653" s="50" t="s">
        <v>20</v>
      </c>
      <c r="C653" s="41">
        <f>C656+C657+C655</f>
        <v>982766</v>
      </c>
      <c r="D653" s="41">
        <f>D656+D657+D655</f>
        <v>1149012.7</v>
      </c>
      <c r="E653" s="76">
        <f>E656+E657+E655</f>
        <v>1136390.5999999999</v>
      </c>
      <c r="F653" s="63">
        <f t="shared" si="100"/>
        <v>0.9890148298621938</v>
      </c>
      <c r="G653" s="64">
        <f t="shared" si="87"/>
        <v>1.1563185946603769</v>
      </c>
    </row>
    <row r="654" spans="1:9">
      <c r="B654" s="51" t="s">
        <v>3</v>
      </c>
      <c r="C654" s="42"/>
      <c r="D654" s="42"/>
      <c r="E654" s="42"/>
      <c r="F654" s="69"/>
      <c r="G654" s="64"/>
    </row>
    <row r="655" spans="1:9">
      <c r="B655" s="51" t="s">
        <v>4</v>
      </c>
      <c r="C655" s="42">
        <v>95732.2</v>
      </c>
      <c r="D655" s="46">
        <v>102627.7</v>
      </c>
      <c r="E655" s="77">
        <v>94519.4</v>
      </c>
      <c r="F655" s="63">
        <f t="shared" si="100"/>
        <v>0.92099306522508051</v>
      </c>
      <c r="G655" s="64">
        <f t="shared" si="87"/>
        <v>0.98733132634578535</v>
      </c>
    </row>
    <row r="656" spans="1:9">
      <c r="B656" s="51" t="s">
        <v>5</v>
      </c>
      <c r="C656" s="42">
        <v>699257.8</v>
      </c>
      <c r="D656" s="46">
        <v>824219.3</v>
      </c>
      <c r="E656" s="42">
        <v>820255.1</v>
      </c>
      <c r="F656" s="63">
        <f t="shared" si="100"/>
        <v>0.99519035771183706</v>
      </c>
      <c r="G656" s="64">
        <f t="shared" si="87"/>
        <v>1.1730367541127178</v>
      </c>
    </row>
    <row r="657" spans="1:9" ht="33">
      <c r="B657" s="51" t="s">
        <v>9</v>
      </c>
      <c r="C657" s="42">
        <v>187776</v>
      </c>
      <c r="D657" s="42">
        <v>222165.7</v>
      </c>
      <c r="E657" s="42">
        <v>221616.1</v>
      </c>
      <c r="F657" s="63">
        <f t="shared" si="100"/>
        <v>0.99752617078153827</v>
      </c>
      <c r="G657" s="64">
        <f t="shared" si="87"/>
        <v>1.1802152564758011</v>
      </c>
    </row>
    <row r="658" spans="1:9" ht="66" customHeight="1">
      <c r="B658" s="50" t="s">
        <v>105</v>
      </c>
      <c r="C658" s="42" t="s">
        <v>6</v>
      </c>
      <c r="D658" s="76">
        <f>SUM(D660:D662)</f>
        <v>559785.30000000005</v>
      </c>
      <c r="E658" s="41">
        <f>SUM(E660:E662)</f>
        <v>552642.6</v>
      </c>
      <c r="F658" s="63">
        <f t="shared" si="100"/>
        <v>0.98724028658844731</v>
      </c>
      <c r="G658" s="64" t="e">
        <f t="shared" si="87"/>
        <v>#VALUE!</v>
      </c>
    </row>
    <row r="659" spans="1:9">
      <c r="B659" s="51" t="s">
        <v>23</v>
      </c>
      <c r="C659" s="42" t="s">
        <v>6</v>
      </c>
      <c r="D659" s="41"/>
      <c r="E659" s="41"/>
      <c r="F659" s="63"/>
      <c r="G659" s="64"/>
    </row>
    <row r="660" spans="1:9">
      <c r="B660" s="51" t="s">
        <v>4</v>
      </c>
      <c r="C660" s="42" t="s">
        <v>6</v>
      </c>
      <c r="D660" s="76">
        <v>64969.7</v>
      </c>
      <c r="E660" s="41">
        <v>62424.9</v>
      </c>
      <c r="F660" s="63">
        <f t="shared" ref="F660:F662" si="101">IF(D660=0,0,E660/D660)</f>
        <v>0.9608309719761674</v>
      </c>
      <c r="G660" s="64" t="e">
        <f t="shared" ref="G660:G662" si="102">IF(E660=0,0,E660/C660)</f>
        <v>#VALUE!</v>
      </c>
    </row>
    <row r="661" spans="1:9">
      <c r="B661" s="51" t="s">
        <v>5</v>
      </c>
      <c r="C661" s="42" t="s">
        <v>6</v>
      </c>
      <c r="D661" s="41">
        <v>421944.7</v>
      </c>
      <c r="E661" s="41">
        <v>418082.6</v>
      </c>
      <c r="F661" s="63">
        <f t="shared" si="101"/>
        <v>0.99084690481951776</v>
      </c>
      <c r="G661" s="64" t="e">
        <f t="shared" si="102"/>
        <v>#VALUE!</v>
      </c>
    </row>
    <row r="662" spans="1:9" ht="33">
      <c r="B662" s="51" t="s">
        <v>9</v>
      </c>
      <c r="C662" s="42" t="s">
        <v>6</v>
      </c>
      <c r="D662" s="41">
        <v>72870.899999999994</v>
      </c>
      <c r="E662" s="41">
        <v>72135.100000000006</v>
      </c>
      <c r="F662" s="63">
        <f t="shared" si="101"/>
        <v>0.98990269092326311</v>
      </c>
      <c r="G662" s="64" t="e">
        <f t="shared" si="102"/>
        <v>#VALUE!</v>
      </c>
    </row>
    <row r="663" spans="1:9" s="3" customFormat="1" ht="72" customHeight="1">
      <c r="A663" s="1"/>
      <c r="B663" s="52" t="s">
        <v>90</v>
      </c>
      <c r="C663" s="44">
        <f>SUM(C668,C673)</f>
        <v>488716.80000000005</v>
      </c>
      <c r="D663" s="71">
        <f>SUM(D668,D673,D698)</f>
        <v>1304460.6000000001</v>
      </c>
      <c r="E663" s="71">
        <f>SUM(E668,E673,E698)</f>
        <v>1301899.8999999999</v>
      </c>
      <c r="F663" s="142">
        <f t="shared" si="100"/>
        <v>0.99803696639055239</v>
      </c>
      <c r="G663" s="143">
        <f t="shared" si="87"/>
        <v>2.6639147661795128</v>
      </c>
      <c r="H663" s="154"/>
      <c r="I663" s="154"/>
    </row>
    <row r="664" spans="1:9" s="3" customFormat="1" ht="20.25" customHeight="1">
      <c r="A664" s="1"/>
      <c r="B664" s="49" t="s">
        <v>3</v>
      </c>
      <c r="C664" s="43"/>
      <c r="D664" s="43"/>
      <c r="E664" s="71"/>
      <c r="F664" s="63"/>
      <c r="G664" s="64"/>
      <c r="H664" s="154"/>
      <c r="I664" s="154"/>
    </row>
    <row r="665" spans="1:9" s="3" customFormat="1">
      <c r="A665" s="1"/>
      <c r="B665" s="49" t="s">
        <v>4</v>
      </c>
      <c r="C665" s="45">
        <f>SUM(C670,C675)</f>
        <v>457026.2</v>
      </c>
      <c r="D665" s="45">
        <f t="shared" ref="D665:E667" si="103">SUM(D670,D675,D700)</f>
        <v>1014247.6</v>
      </c>
      <c r="E665" s="72">
        <f t="shared" si="103"/>
        <v>1012547.7</v>
      </c>
      <c r="F665" s="63">
        <f t="shared" si="100"/>
        <v>0.99832397927291128</v>
      </c>
      <c r="G665" s="64">
        <f t="shared" ref="G665:G677" si="104">IF(E665=0,0,E665/C665)</f>
        <v>2.2155134650923731</v>
      </c>
      <c r="H665" s="154"/>
      <c r="I665" s="154"/>
    </row>
    <row r="666" spans="1:9" s="3" customFormat="1">
      <c r="A666" s="1"/>
      <c r="B666" s="49" t="s">
        <v>5</v>
      </c>
      <c r="C666" s="45">
        <f>SUM(C671,C676)</f>
        <v>24866.7</v>
      </c>
      <c r="D666" s="45">
        <f t="shared" si="103"/>
        <v>265654.2</v>
      </c>
      <c r="E666" s="72">
        <f t="shared" si="103"/>
        <v>265443.8</v>
      </c>
      <c r="F666" s="63">
        <f t="shared" si="100"/>
        <v>0.99920799294722229</v>
      </c>
      <c r="G666" s="64">
        <f t="shared" si="104"/>
        <v>10.674669336904373</v>
      </c>
      <c r="H666" s="154"/>
      <c r="I666" s="154"/>
    </row>
    <row r="667" spans="1:9" s="3" customFormat="1" ht="34.5">
      <c r="A667" s="1"/>
      <c r="B667" s="49" t="s">
        <v>9</v>
      </c>
      <c r="C667" s="45">
        <f>SUM(C672,C677)</f>
        <v>6823.9</v>
      </c>
      <c r="D667" s="45">
        <f t="shared" si="103"/>
        <v>24558.799999999999</v>
      </c>
      <c r="E667" s="72">
        <f t="shared" si="103"/>
        <v>23908.400000000001</v>
      </c>
      <c r="F667" s="63">
        <f t="shared" si="100"/>
        <v>0.97351662133328998</v>
      </c>
      <c r="G667" s="64">
        <f t="shared" si="104"/>
        <v>3.503626958191064</v>
      </c>
      <c r="H667" s="154"/>
      <c r="I667" s="154"/>
    </row>
    <row r="668" spans="1:9" ht="49.5">
      <c r="A668" s="11"/>
      <c r="B668" s="50" t="s">
        <v>50</v>
      </c>
      <c r="C668" s="41">
        <f>SUM(C670:C672)</f>
        <v>488716.80000000005</v>
      </c>
      <c r="D668" s="41">
        <f>SUM(D670:D672)</f>
        <v>1296321.8</v>
      </c>
      <c r="E668" s="73">
        <f t="shared" ref="E668" si="105">SUM(E670:E672)</f>
        <v>1293761.3999999999</v>
      </c>
      <c r="F668" s="63">
        <f t="shared" si="100"/>
        <v>0.99802487314492427</v>
      </c>
      <c r="G668" s="64">
        <f t="shared" si="104"/>
        <v>2.6472619725779833</v>
      </c>
    </row>
    <row r="669" spans="1:9">
      <c r="A669" s="11"/>
      <c r="B669" s="51" t="s">
        <v>3</v>
      </c>
      <c r="C669" s="42"/>
      <c r="D669" s="42"/>
      <c r="E669" s="46"/>
      <c r="F669" s="63"/>
      <c r="G669" s="64"/>
    </row>
    <row r="670" spans="1:9">
      <c r="A670" s="11"/>
      <c r="B670" s="51" t="s">
        <v>4</v>
      </c>
      <c r="C670" s="42">
        <v>457026.2</v>
      </c>
      <c r="D670" s="42">
        <v>1014247.6</v>
      </c>
      <c r="E670" s="46">
        <v>1012547.7</v>
      </c>
      <c r="F670" s="63">
        <f t="shared" si="100"/>
        <v>0.99832397927291128</v>
      </c>
      <c r="G670" s="64">
        <f t="shared" si="104"/>
        <v>2.2155134650923731</v>
      </c>
    </row>
    <row r="671" spans="1:9">
      <c r="A671" s="11"/>
      <c r="B671" s="51" t="s">
        <v>5</v>
      </c>
      <c r="C671" s="42">
        <v>24866.7</v>
      </c>
      <c r="D671" s="42">
        <v>265654.2</v>
      </c>
      <c r="E671" s="46">
        <v>265443.8</v>
      </c>
      <c r="F671" s="63">
        <f t="shared" si="100"/>
        <v>0.99920799294722229</v>
      </c>
      <c r="G671" s="64">
        <f t="shared" si="104"/>
        <v>10.674669336904373</v>
      </c>
    </row>
    <row r="672" spans="1:9" ht="33">
      <c r="A672" s="11"/>
      <c r="B672" s="51" t="s">
        <v>45</v>
      </c>
      <c r="C672" s="42">
        <v>6823.9</v>
      </c>
      <c r="D672" s="42">
        <v>16420</v>
      </c>
      <c r="E672" s="46">
        <v>15769.9</v>
      </c>
      <c r="F672" s="63">
        <f t="shared" si="100"/>
        <v>0.96040803897685745</v>
      </c>
      <c r="G672" s="64">
        <f t="shared" si="104"/>
        <v>2.3109805243335924</v>
      </c>
    </row>
    <row r="673" spans="1:9" s="3" customFormat="1" ht="49.5" hidden="1">
      <c r="A673" s="1"/>
      <c r="B673" s="39" t="s">
        <v>19</v>
      </c>
      <c r="C673" s="26" t="s">
        <v>6</v>
      </c>
      <c r="D673" s="26" t="str">
        <f>D677</f>
        <v>-</v>
      </c>
      <c r="E673" s="26" t="str">
        <f>E677</f>
        <v>-</v>
      </c>
      <c r="F673" s="28" t="e">
        <f t="shared" si="100"/>
        <v>#VALUE!</v>
      </c>
      <c r="G673" s="27" t="e">
        <f t="shared" si="104"/>
        <v>#VALUE!</v>
      </c>
      <c r="H673" s="154"/>
      <c r="I673" s="154"/>
    </row>
    <row r="674" spans="1:9" s="3" customFormat="1" hidden="1">
      <c r="A674" s="1"/>
      <c r="B674" s="4" t="s">
        <v>3</v>
      </c>
      <c r="C674" s="33"/>
      <c r="D674" s="33"/>
      <c r="E674" s="33"/>
      <c r="F674" s="28"/>
      <c r="G674" s="27"/>
      <c r="H674" s="154"/>
      <c r="I674" s="154"/>
    </row>
    <row r="675" spans="1:9" s="3" customFormat="1" hidden="1">
      <c r="A675" s="1"/>
      <c r="B675" s="4" t="s">
        <v>4</v>
      </c>
      <c r="C675" s="33" t="s">
        <v>6</v>
      </c>
      <c r="D675" s="33" t="s">
        <v>6</v>
      </c>
      <c r="E675" s="33" t="s">
        <v>6</v>
      </c>
      <c r="F675" s="28"/>
      <c r="G675" s="27"/>
      <c r="H675" s="154"/>
      <c r="I675" s="154"/>
    </row>
    <row r="676" spans="1:9" s="3" customFormat="1" hidden="1">
      <c r="A676" s="1"/>
      <c r="B676" s="4" t="s">
        <v>5</v>
      </c>
      <c r="C676" s="33" t="s">
        <v>6</v>
      </c>
      <c r="D676" s="33" t="s">
        <v>6</v>
      </c>
      <c r="E676" s="33" t="s">
        <v>6</v>
      </c>
      <c r="F676" s="28"/>
      <c r="G676" s="27"/>
      <c r="H676" s="154"/>
      <c r="I676" s="154"/>
    </row>
    <row r="677" spans="1:9" s="3" customFormat="1" ht="33" hidden="1">
      <c r="A677" s="1"/>
      <c r="B677" s="4" t="s">
        <v>45</v>
      </c>
      <c r="C677" s="33" t="s">
        <v>6</v>
      </c>
      <c r="D677" s="33" t="s">
        <v>6</v>
      </c>
      <c r="E677" s="33" t="s">
        <v>6</v>
      </c>
      <c r="F677" s="28" t="e">
        <f t="shared" ref="F677" si="106">IF(D677=0,0,E677/D677)</f>
        <v>#VALUE!</v>
      </c>
      <c r="G677" s="27" t="e">
        <f t="shared" si="104"/>
        <v>#VALUE!</v>
      </c>
      <c r="H677" s="154"/>
      <c r="I677" s="154"/>
    </row>
    <row r="678" spans="1:9" s="3" customFormat="1" ht="49.5" hidden="1" customHeight="1">
      <c r="A678" s="1"/>
      <c r="B678" s="39" t="s">
        <v>25</v>
      </c>
      <c r="C678" s="26" t="str">
        <f>C681</f>
        <v>-</v>
      </c>
      <c r="D678" s="26" t="str">
        <f>D681</f>
        <v>-</v>
      </c>
      <c r="E678" s="26" t="str">
        <f>E681</f>
        <v>-</v>
      </c>
      <c r="F678" s="30"/>
      <c r="G678" s="27"/>
      <c r="H678" s="154"/>
      <c r="I678" s="154"/>
    </row>
    <row r="679" spans="1:9" s="3" customFormat="1" ht="18.75" hidden="1" customHeight="1">
      <c r="A679" s="1"/>
      <c r="B679" s="4" t="s">
        <v>3</v>
      </c>
      <c r="C679" s="33"/>
      <c r="D679" s="33"/>
      <c r="E679" s="33"/>
      <c r="F679" s="30"/>
      <c r="G679" s="27"/>
      <c r="H679" s="154"/>
      <c r="I679" s="154"/>
    </row>
    <row r="680" spans="1:9" s="3" customFormat="1" ht="18.75" hidden="1" customHeight="1">
      <c r="A680" s="1"/>
      <c r="B680" s="4" t="s">
        <v>4</v>
      </c>
      <c r="C680" s="33" t="s">
        <v>6</v>
      </c>
      <c r="D680" s="33" t="s">
        <v>6</v>
      </c>
      <c r="E680" s="33" t="s">
        <v>6</v>
      </c>
      <c r="F680" s="30"/>
      <c r="G680" s="27"/>
      <c r="H680" s="154"/>
      <c r="I680" s="154"/>
    </row>
    <row r="681" spans="1:9" s="3" customFormat="1" ht="18.75" hidden="1" customHeight="1">
      <c r="A681" s="1"/>
      <c r="B681" s="4" t="s">
        <v>5</v>
      </c>
      <c r="C681" s="33" t="s">
        <v>6</v>
      </c>
      <c r="D681" s="33" t="s">
        <v>6</v>
      </c>
      <c r="E681" s="33" t="s">
        <v>6</v>
      </c>
      <c r="F681" s="30"/>
      <c r="G681" s="27"/>
      <c r="H681" s="154"/>
      <c r="I681" s="154"/>
    </row>
    <row r="682" spans="1:9" s="3" customFormat="1" ht="33" hidden="1" customHeight="1">
      <c r="A682" s="1"/>
      <c r="B682" s="4" t="s">
        <v>45</v>
      </c>
      <c r="C682" s="34" t="s">
        <v>6</v>
      </c>
      <c r="D682" s="34" t="s">
        <v>6</v>
      </c>
      <c r="E682" s="34" t="s">
        <v>6</v>
      </c>
      <c r="F682" s="30"/>
      <c r="G682" s="27"/>
      <c r="H682" s="154"/>
      <c r="I682" s="154"/>
    </row>
    <row r="683" spans="1:9" ht="49.5" hidden="1" customHeight="1">
      <c r="B683" s="39" t="s">
        <v>21</v>
      </c>
      <c r="C683" s="26" t="s">
        <v>6</v>
      </c>
      <c r="D683" s="26" t="s">
        <v>6</v>
      </c>
      <c r="E683" s="26" t="s">
        <v>6</v>
      </c>
      <c r="F683" s="30"/>
      <c r="G683" s="27"/>
    </row>
    <row r="684" spans="1:9" ht="18.75" hidden="1" customHeight="1">
      <c r="B684" s="4" t="s">
        <v>3</v>
      </c>
      <c r="C684" s="26"/>
      <c r="D684" s="26"/>
      <c r="E684" s="26"/>
      <c r="F684" s="30"/>
      <c r="G684" s="27"/>
    </row>
    <row r="685" spans="1:9" ht="18.75" hidden="1" customHeight="1">
      <c r="B685" s="4" t="s">
        <v>4</v>
      </c>
      <c r="C685" s="33" t="s">
        <v>6</v>
      </c>
      <c r="D685" s="33" t="s">
        <v>6</v>
      </c>
      <c r="E685" s="33" t="s">
        <v>6</v>
      </c>
      <c r="F685" s="30"/>
      <c r="G685" s="27"/>
    </row>
    <row r="686" spans="1:9" ht="18.75" hidden="1" customHeight="1">
      <c r="B686" s="4" t="s">
        <v>5</v>
      </c>
      <c r="C686" s="33" t="s">
        <v>6</v>
      </c>
      <c r="D686" s="33" t="s">
        <v>6</v>
      </c>
      <c r="E686" s="33" t="s">
        <v>6</v>
      </c>
      <c r="F686" s="30"/>
      <c r="G686" s="27"/>
    </row>
    <row r="687" spans="1:9" ht="39.950000000000003" hidden="1" customHeight="1">
      <c r="B687" s="4" t="s">
        <v>45</v>
      </c>
      <c r="C687" s="33" t="s">
        <v>6</v>
      </c>
      <c r="D687" s="33" t="s">
        <v>6</v>
      </c>
      <c r="E687" s="33" t="s">
        <v>6</v>
      </c>
      <c r="F687" s="30"/>
      <c r="G687" s="27"/>
    </row>
    <row r="688" spans="1:9" ht="49.5" hidden="1" customHeight="1">
      <c r="B688" s="39" t="s">
        <v>20</v>
      </c>
      <c r="C688" s="26" t="s">
        <v>6</v>
      </c>
      <c r="D688" s="26" t="s">
        <v>6</v>
      </c>
      <c r="E688" s="26" t="s">
        <v>6</v>
      </c>
      <c r="F688" s="30"/>
      <c r="G688" s="27"/>
    </row>
    <row r="689" spans="1:9" ht="18.75" hidden="1" customHeight="1">
      <c r="B689" s="4" t="s">
        <v>3</v>
      </c>
      <c r="C689" s="26"/>
      <c r="D689" s="26"/>
      <c r="E689" s="26"/>
      <c r="F689" s="30"/>
      <c r="G689" s="27"/>
    </row>
    <row r="690" spans="1:9" s="7" customFormat="1" ht="19.5" hidden="1" customHeight="1">
      <c r="A690" s="6"/>
      <c r="B690" s="4" t="s">
        <v>4</v>
      </c>
      <c r="C690" s="33" t="s">
        <v>6</v>
      </c>
      <c r="D690" s="33" t="s">
        <v>6</v>
      </c>
      <c r="E690" s="33" t="s">
        <v>6</v>
      </c>
      <c r="F690" s="32"/>
      <c r="G690" s="27"/>
      <c r="H690" s="156"/>
      <c r="I690" s="156"/>
    </row>
    <row r="691" spans="1:9" s="7" customFormat="1" ht="19.5" hidden="1" customHeight="1">
      <c r="A691" s="6"/>
      <c r="B691" s="4" t="s">
        <v>5</v>
      </c>
      <c r="C691" s="33" t="s">
        <v>6</v>
      </c>
      <c r="D691" s="33" t="s">
        <v>6</v>
      </c>
      <c r="E691" s="33" t="s">
        <v>6</v>
      </c>
      <c r="F691" s="32"/>
      <c r="G691" s="27"/>
      <c r="H691" s="156"/>
      <c r="I691" s="156"/>
    </row>
    <row r="692" spans="1:9" ht="33" hidden="1" customHeight="1">
      <c r="B692" s="4" t="s">
        <v>45</v>
      </c>
      <c r="C692" s="26" t="s">
        <v>6</v>
      </c>
      <c r="D692" s="26" t="s">
        <v>6</v>
      </c>
      <c r="E692" s="26" t="s">
        <v>6</v>
      </c>
      <c r="F692" s="30"/>
      <c r="G692" s="27"/>
    </row>
    <row r="693" spans="1:9" ht="49.5" hidden="1" customHeight="1">
      <c r="B693" s="39" t="s">
        <v>18</v>
      </c>
      <c r="C693" s="26" t="s">
        <v>6</v>
      </c>
      <c r="D693" s="26" t="s">
        <v>6</v>
      </c>
      <c r="E693" s="26" t="s">
        <v>6</v>
      </c>
      <c r="F693" s="30"/>
      <c r="G693" s="27"/>
    </row>
    <row r="694" spans="1:9" ht="18.75" hidden="1" customHeight="1">
      <c r="B694" s="4" t="s">
        <v>3</v>
      </c>
      <c r="C694" s="26"/>
      <c r="D694" s="26"/>
      <c r="E694" s="26"/>
      <c r="F694" s="30"/>
      <c r="G694" s="27"/>
    </row>
    <row r="695" spans="1:9" ht="18.75" hidden="1" customHeight="1">
      <c r="B695" s="4" t="s">
        <v>4</v>
      </c>
      <c r="C695" s="26" t="s">
        <v>6</v>
      </c>
      <c r="D695" s="26" t="s">
        <v>6</v>
      </c>
      <c r="E695" s="26" t="s">
        <v>6</v>
      </c>
      <c r="F695" s="30"/>
      <c r="G695" s="27"/>
    </row>
    <row r="696" spans="1:9" ht="18.75" hidden="1" customHeight="1">
      <c r="B696" s="4" t="s">
        <v>5</v>
      </c>
      <c r="C696" s="26" t="s">
        <v>6</v>
      </c>
      <c r="D696" s="26" t="s">
        <v>6</v>
      </c>
      <c r="E696" s="26" t="s">
        <v>6</v>
      </c>
      <c r="F696" s="30"/>
      <c r="G696" s="27"/>
    </row>
    <row r="697" spans="1:9" ht="33" hidden="1" customHeight="1">
      <c r="B697" s="4" t="s">
        <v>45</v>
      </c>
      <c r="C697" s="26" t="s">
        <v>6</v>
      </c>
      <c r="D697" s="26" t="s">
        <v>6</v>
      </c>
      <c r="E697" s="26" t="s">
        <v>6</v>
      </c>
      <c r="F697" s="30"/>
      <c r="G697" s="27"/>
    </row>
    <row r="698" spans="1:9" ht="49.5">
      <c r="B698" s="50" t="s">
        <v>21</v>
      </c>
      <c r="C698" s="41" t="s">
        <v>6</v>
      </c>
      <c r="D698" s="41">
        <f>SUM(D700:D702)</f>
        <v>8138.8</v>
      </c>
      <c r="E698" s="41">
        <f>SUM(E700:E702)</f>
        <v>8138.5</v>
      </c>
      <c r="F698" s="63">
        <f t="shared" ref="F698" si="107">IF(D698=0,0,E698/D698)</f>
        <v>0.99996313952916893</v>
      </c>
      <c r="G698" s="64" t="e">
        <f t="shared" ref="G698" si="108">IF(E698=0,0,E698/C698)</f>
        <v>#VALUE!</v>
      </c>
    </row>
    <row r="699" spans="1:9">
      <c r="B699" s="51" t="s">
        <v>3</v>
      </c>
      <c r="C699" s="42"/>
      <c r="D699" s="42"/>
      <c r="E699" s="42"/>
      <c r="F699" s="63"/>
      <c r="G699" s="64"/>
    </row>
    <row r="700" spans="1:9">
      <c r="B700" s="51" t="s">
        <v>4</v>
      </c>
      <c r="C700" s="42" t="s">
        <v>6</v>
      </c>
      <c r="D700" s="42" t="s">
        <v>6</v>
      </c>
      <c r="E700" s="42" t="s">
        <v>6</v>
      </c>
      <c r="F700" s="63"/>
      <c r="G700" s="64"/>
    </row>
    <row r="701" spans="1:9">
      <c r="B701" s="51" t="s">
        <v>5</v>
      </c>
      <c r="C701" s="42" t="s">
        <v>6</v>
      </c>
      <c r="D701" s="42" t="s">
        <v>6</v>
      </c>
      <c r="E701" s="42" t="s">
        <v>6</v>
      </c>
      <c r="F701" s="63"/>
      <c r="G701" s="64"/>
    </row>
    <row r="702" spans="1:9" ht="33">
      <c r="B702" s="51" t="s">
        <v>45</v>
      </c>
      <c r="C702" s="42" t="s">
        <v>6</v>
      </c>
      <c r="D702" s="42">
        <v>8138.8</v>
      </c>
      <c r="E702" s="42">
        <v>8138.5</v>
      </c>
      <c r="F702" s="63">
        <f t="shared" ref="F702:F717" si="109">IF(D702=0,0,E702/D702)</f>
        <v>0.99996313952916893</v>
      </c>
      <c r="G702" s="64" t="e">
        <f t="shared" ref="G702:G717" si="110">IF(E702=0,0,E702/C702)</f>
        <v>#VALUE!</v>
      </c>
    </row>
    <row r="703" spans="1:9" s="3" customFormat="1" ht="70.5" customHeight="1">
      <c r="A703" s="1"/>
      <c r="B703" s="52" t="s">
        <v>35</v>
      </c>
      <c r="C703" s="43">
        <f>SUM(C708)</f>
        <v>9413</v>
      </c>
      <c r="D703" s="43">
        <f>SUM(D708)</f>
        <v>12135.4</v>
      </c>
      <c r="E703" s="43">
        <f>SUM(E708)</f>
        <v>11899</v>
      </c>
      <c r="F703" s="63">
        <f t="shared" si="109"/>
        <v>0.98051980157225971</v>
      </c>
      <c r="G703" s="64">
        <f t="shared" si="110"/>
        <v>1.2641028365027089</v>
      </c>
      <c r="H703" s="154"/>
      <c r="I703" s="154"/>
    </row>
    <row r="704" spans="1:9" s="3" customFormat="1">
      <c r="A704" s="1"/>
      <c r="B704" s="49" t="s">
        <v>3</v>
      </c>
      <c r="C704" s="43"/>
      <c r="D704" s="43"/>
      <c r="E704" s="43"/>
      <c r="F704" s="68"/>
      <c r="G704" s="64"/>
      <c r="H704" s="154"/>
      <c r="I704" s="154"/>
    </row>
    <row r="705" spans="1:9" s="3" customFormat="1">
      <c r="A705" s="1"/>
      <c r="B705" s="49" t="s">
        <v>4</v>
      </c>
      <c r="C705" s="43" t="s">
        <v>6</v>
      </c>
      <c r="D705" s="43" t="s">
        <v>6</v>
      </c>
      <c r="E705" s="43" t="s">
        <v>6</v>
      </c>
      <c r="F705" s="63" t="e">
        <f t="shared" si="109"/>
        <v>#VALUE!</v>
      </c>
      <c r="G705" s="64" t="e">
        <f t="shared" si="110"/>
        <v>#VALUE!</v>
      </c>
      <c r="H705" s="154"/>
      <c r="I705" s="154"/>
    </row>
    <row r="706" spans="1:9" s="3" customFormat="1">
      <c r="A706" s="1"/>
      <c r="B706" s="49" t="s">
        <v>5</v>
      </c>
      <c r="C706" s="45" t="str">
        <f t="shared" ref="C706:C707" si="111">C711</f>
        <v>-</v>
      </c>
      <c r="D706" s="45">
        <f>SUM(D711)</f>
        <v>0</v>
      </c>
      <c r="E706" s="45">
        <v>0</v>
      </c>
      <c r="F706" s="63">
        <f t="shared" si="109"/>
        <v>0</v>
      </c>
      <c r="G706" s="64">
        <f t="shared" si="110"/>
        <v>0</v>
      </c>
      <c r="H706" s="154"/>
      <c r="I706" s="154"/>
    </row>
    <row r="707" spans="1:9" s="3" customFormat="1" ht="34.5">
      <c r="A707" s="1"/>
      <c r="B707" s="49" t="s">
        <v>9</v>
      </c>
      <c r="C707" s="45">
        <f t="shared" si="111"/>
        <v>9413</v>
      </c>
      <c r="D707" s="45">
        <f>D712</f>
        <v>12135.4</v>
      </c>
      <c r="E707" s="45">
        <f>E712</f>
        <v>11899</v>
      </c>
      <c r="F707" s="63">
        <f t="shared" si="109"/>
        <v>0.98051980157225971</v>
      </c>
      <c r="G707" s="64">
        <f t="shared" si="110"/>
        <v>1.2641028365027089</v>
      </c>
      <c r="H707" s="154"/>
      <c r="I707" s="154"/>
    </row>
    <row r="708" spans="1:9" ht="49.5">
      <c r="B708" s="50" t="s">
        <v>31</v>
      </c>
      <c r="C708" s="41">
        <f>SUM(C710,C711,C712)</f>
        <v>9413</v>
      </c>
      <c r="D708" s="41">
        <f t="shared" ref="D708:E708" si="112">SUM(D710,D711,D712)</f>
        <v>12135.4</v>
      </c>
      <c r="E708" s="41">
        <f t="shared" si="112"/>
        <v>11899</v>
      </c>
      <c r="F708" s="63">
        <f t="shared" si="109"/>
        <v>0.98051980157225971</v>
      </c>
      <c r="G708" s="64">
        <f t="shared" si="110"/>
        <v>1.2641028365027089</v>
      </c>
    </row>
    <row r="709" spans="1:9">
      <c r="B709" s="51" t="s">
        <v>3</v>
      </c>
      <c r="C709" s="41"/>
      <c r="D709" s="41"/>
      <c r="E709" s="41"/>
      <c r="F709" s="69"/>
      <c r="G709" s="64"/>
    </row>
    <row r="710" spans="1:9" s="3" customFormat="1">
      <c r="A710" s="1"/>
      <c r="B710" s="51" t="s">
        <v>4</v>
      </c>
      <c r="C710" s="43" t="s">
        <v>6</v>
      </c>
      <c r="D710" s="43" t="s">
        <v>6</v>
      </c>
      <c r="E710" s="43" t="s">
        <v>6</v>
      </c>
      <c r="F710" s="63" t="e">
        <f t="shared" ref="F710" si="113">IF(D710=0,0,E710/D710)</f>
        <v>#VALUE!</v>
      </c>
      <c r="G710" s="64" t="e">
        <f t="shared" ref="G710" si="114">IF(E710=0,0,E710/C710)</f>
        <v>#VALUE!</v>
      </c>
      <c r="H710" s="154"/>
      <c r="I710" s="154"/>
    </row>
    <row r="711" spans="1:9">
      <c r="B711" s="51" t="s">
        <v>5</v>
      </c>
      <c r="C711" s="42" t="s">
        <v>6</v>
      </c>
      <c r="D711" s="42" t="s">
        <v>6</v>
      </c>
      <c r="E711" s="42" t="s">
        <v>6</v>
      </c>
      <c r="F711" s="63"/>
      <c r="G711" s="64"/>
    </row>
    <row r="712" spans="1:9" ht="33">
      <c r="B712" s="51" t="s">
        <v>45</v>
      </c>
      <c r="C712" s="42">
        <v>9413</v>
      </c>
      <c r="D712" s="42">
        <v>12135.4</v>
      </c>
      <c r="E712" s="42">
        <v>11899</v>
      </c>
      <c r="F712" s="63">
        <f t="shared" si="109"/>
        <v>0.98051980157225971</v>
      </c>
      <c r="G712" s="64">
        <f t="shared" si="110"/>
        <v>1.2641028365027089</v>
      </c>
    </row>
    <row r="713" spans="1:9" s="3" customFormat="1">
      <c r="A713" s="1"/>
      <c r="B713" s="52" t="s">
        <v>8</v>
      </c>
      <c r="C713" s="44">
        <f>SUM(C524,C574,C618,C663,C703)</f>
        <v>10863708.800000001</v>
      </c>
      <c r="D713" s="43">
        <f>D715+D716+D717</f>
        <v>13791247.400000002</v>
      </c>
      <c r="E713" s="43">
        <f>E715+E716+E717</f>
        <v>13727957.5</v>
      </c>
      <c r="F713" s="63">
        <f t="shared" si="109"/>
        <v>0.99541086471989459</v>
      </c>
      <c r="G713" s="64">
        <f t="shared" si="110"/>
        <v>1.2636529340698086</v>
      </c>
      <c r="H713" s="157">
        <v>13791247413.49</v>
      </c>
      <c r="I713" s="157">
        <v>13727957503.889999</v>
      </c>
    </row>
    <row r="714" spans="1:9" s="3" customFormat="1">
      <c r="A714" s="1"/>
      <c r="B714" s="49" t="s">
        <v>3</v>
      </c>
      <c r="C714" s="43"/>
      <c r="D714" s="43"/>
      <c r="E714" s="43"/>
      <c r="F714" s="68"/>
      <c r="G714" s="64"/>
      <c r="H714" s="158"/>
      <c r="I714" s="158"/>
    </row>
    <row r="715" spans="1:9" s="3" customFormat="1">
      <c r="A715" s="1"/>
      <c r="B715" s="49" t="s">
        <v>4</v>
      </c>
      <c r="C715" s="45">
        <f t="shared" ref="C715:C716" si="115">SUM(C526,C576,C620,C665,C705)</f>
        <v>1529456.9</v>
      </c>
      <c r="D715" s="45">
        <f>SUM(D526,D576,D620,D665,D705)</f>
        <v>2180911.7999999998</v>
      </c>
      <c r="E715" s="45">
        <f>SUM(E526,E576,E620,E665,E705)</f>
        <v>2144607.5</v>
      </c>
      <c r="F715" s="63">
        <f t="shared" si="109"/>
        <v>0.98335361384169695</v>
      </c>
      <c r="G715" s="64">
        <f t="shared" si="110"/>
        <v>1.4022019842468265</v>
      </c>
      <c r="H715" s="158">
        <v>2180911798.6599998</v>
      </c>
      <c r="I715" s="158">
        <v>2144607538.5599999</v>
      </c>
    </row>
    <row r="716" spans="1:9" s="3" customFormat="1">
      <c r="A716" s="1"/>
      <c r="B716" s="49" t="s">
        <v>5</v>
      </c>
      <c r="C716" s="45">
        <f t="shared" si="115"/>
        <v>6729295.7999999998</v>
      </c>
      <c r="D716" s="45">
        <f>SUM(D527,D577,D621,D666,D706)</f>
        <v>8620442.8000000007</v>
      </c>
      <c r="E716" s="45">
        <f>SUM(E527,E577,E621,E666,E706)</f>
        <v>8601020.5999999996</v>
      </c>
      <c r="F716" s="63">
        <f t="shared" si="109"/>
        <v>0.99774696028375698</v>
      </c>
      <c r="G716" s="64">
        <f t="shared" si="110"/>
        <v>1.2781457162278407</v>
      </c>
      <c r="H716" s="158">
        <v>8620442814.8299999</v>
      </c>
      <c r="I716" s="158">
        <v>8601020553.9699993</v>
      </c>
    </row>
    <row r="717" spans="1:9" s="3" customFormat="1" ht="35.25" thickBot="1">
      <c r="A717" s="1"/>
      <c r="B717" s="60" t="s">
        <v>9</v>
      </c>
      <c r="C717" s="58">
        <f>C707+C667+C622+C578+C528</f>
        <v>2604956.1</v>
      </c>
      <c r="D717" s="58">
        <f>D707+D667+D622+D578+D528</f>
        <v>2989892.8000000003</v>
      </c>
      <c r="E717" s="58">
        <f>E707+E667+E622+E578+E528</f>
        <v>2982329.4</v>
      </c>
      <c r="F717" s="63">
        <f t="shared" si="109"/>
        <v>0.99747034408725277</v>
      </c>
      <c r="G717" s="64">
        <f t="shared" si="110"/>
        <v>1.1448674317390608</v>
      </c>
      <c r="H717" s="158">
        <v>2989892800</v>
      </c>
      <c r="I717" s="158">
        <v>2982329411.3600001</v>
      </c>
    </row>
    <row r="718" spans="1:9" ht="47.25" customHeight="1" thickBot="1">
      <c r="A718" s="17">
        <v>9</v>
      </c>
      <c r="B718" s="311" t="s">
        <v>85</v>
      </c>
      <c r="C718" s="312"/>
      <c r="D718" s="312"/>
      <c r="E718" s="312"/>
      <c r="F718" s="312"/>
      <c r="G718" s="336"/>
    </row>
    <row r="719" spans="1:9" ht="57" customHeight="1">
      <c r="A719" s="15"/>
      <c r="B719" s="48" t="s">
        <v>59</v>
      </c>
      <c r="C719" s="44">
        <f>SUM(C724)</f>
        <v>115.5</v>
      </c>
      <c r="D719" s="44" t="s">
        <v>6</v>
      </c>
      <c r="E719" s="44" t="s">
        <v>6</v>
      </c>
      <c r="F719" s="63" t="e">
        <f>IF(D719=0,0,E719/D719)</f>
        <v>#VALUE!</v>
      </c>
      <c r="G719" s="64" t="e">
        <f>IF(E719=0,0,E719/C719)</f>
        <v>#VALUE!</v>
      </c>
    </row>
    <row r="720" spans="1:9" ht="22.5" customHeight="1">
      <c r="A720" s="15"/>
      <c r="B720" s="49" t="s">
        <v>3</v>
      </c>
      <c r="C720" s="44"/>
      <c r="D720" s="44"/>
      <c r="E720" s="44"/>
      <c r="F720" s="63"/>
      <c r="G720" s="64"/>
    </row>
    <row r="721" spans="1:9" ht="20.25" customHeight="1">
      <c r="A721" s="15"/>
      <c r="B721" s="49" t="s">
        <v>4</v>
      </c>
      <c r="C721" s="44" t="s">
        <v>6</v>
      </c>
      <c r="D721" s="44" t="s">
        <v>6</v>
      </c>
      <c r="E721" s="44" t="s">
        <v>6</v>
      </c>
      <c r="F721" s="63" t="e">
        <f t="shared" ref="F721:F752" si="116">IF(D721=0,0,E721/D721)</f>
        <v>#VALUE!</v>
      </c>
      <c r="G721" s="64" t="e">
        <f t="shared" ref="G721:G724" si="117">IF(E721=0,0,E721/C721)</f>
        <v>#VALUE!</v>
      </c>
    </row>
    <row r="722" spans="1:9" ht="21" customHeight="1">
      <c r="A722" s="15"/>
      <c r="B722" s="49" t="s">
        <v>5</v>
      </c>
      <c r="C722" s="44" t="s">
        <v>6</v>
      </c>
      <c r="D722" s="44" t="s">
        <v>6</v>
      </c>
      <c r="E722" s="44" t="s">
        <v>6</v>
      </c>
      <c r="F722" s="63" t="e">
        <f t="shared" si="116"/>
        <v>#VALUE!</v>
      </c>
      <c r="G722" s="64" t="e">
        <f t="shared" si="117"/>
        <v>#VALUE!</v>
      </c>
    </row>
    <row r="723" spans="1:9" ht="21" customHeight="1">
      <c r="A723" s="15"/>
      <c r="B723" s="49" t="s">
        <v>9</v>
      </c>
      <c r="C723" s="45">
        <f>SUM(C724)</f>
        <v>115.5</v>
      </c>
      <c r="D723" s="42" t="s">
        <v>6</v>
      </c>
      <c r="E723" s="42" t="s">
        <v>6</v>
      </c>
      <c r="F723" s="63" t="e">
        <f t="shared" si="116"/>
        <v>#VALUE!</v>
      </c>
      <c r="G723" s="64" t="e">
        <f t="shared" si="117"/>
        <v>#VALUE!</v>
      </c>
    </row>
    <row r="724" spans="1:9" s="98" customFormat="1" ht="60" customHeight="1">
      <c r="A724" s="15"/>
      <c r="B724" s="50" t="s">
        <v>25</v>
      </c>
      <c r="C724" s="41">
        <v>115.5</v>
      </c>
      <c r="D724" s="41" t="s">
        <v>6</v>
      </c>
      <c r="E724" s="41" t="s">
        <v>6</v>
      </c>
      <c r="F724" s="63" t="e">
        <f t="shared" si="116"/>
        <v>#VALUE!</v>
      </c>
      <c r="G724" s="64" t="e">
        <f t="shared" si="117"/>
        <v>#VALUE!</v>
      </c>
      <c r="H724" s="155"/>
      <c r="I724" s="155"/>
    </row>
    <row r="725" spans="1:9" s="3" customFormat="1" ht="49.5">
      <c r="A725" s="1"/>
      <c r="B725" s="52" t="s">
        <v>36</v>
      </c>
      <c r="C725" s="43">
        <f>SUM(C730,C731,C732,C733,C734,C735,C736)</f>
        <v>1500</v>
      </c>
      <c r="D725" s="43">
        <f>SUM(D730,D731,D732,D733,D734,D735,D736)</f>
        <v>1900</v>
      </c>
      <c r="E725" s="43">
        <f>SUM(E730,E731,E732,E733,E734,E735,E736)</f>
        <v>1900</v>
      </c>
      <c r="F725" s="63">
        <f t="shared" si="116"/>
        <v>1</v>
      </c>
      <c r="G725" s="64">
        <f>IF(E725=0,0,E725/C725)</f>
        <v>1.2666666666666666</v>
      </c>
      <c r="H725" s="154"/>
      <c r="I725" s="154"/>
    </row>
    <row r="726" spans="1:9" ht="22.5" customHeight="1">
      <c r="A726" s="15"/>
      <c r="B726" s="49" t="s">
        <v>3</v>
      </c>
      <c r="C726" s="44"/>
      <c r="D726" s="44"/>
      <c r="E726" s="44"/>
      <c r="F726" s="63"/>
      <c r="G726" s="64"/>
    </row>
    <row r="727" spans="1:9" ht="20.25" customHeight="1">
      <c r="A727" s="15"/>
      <c r="B727" s="49" t="s">
        <v>4</v>
      </c>
      <c r="C727" s="44" t="s">
        <v>6</v>
      </c>
      <c r="D727" s="44" t="s">
        <v>6</v>
      </c>
      <c r="E727" s="44" t="s">
        <v>6</v>
      </c>
      <c r="F727" s="63" t="e">
        <f t="shared" si="116"/>
        <v>#VALUE!</v>
      </c>
      <c r="G727" s="64" t="e">
        <f t="shared" ref="G727:G752" si="118">IF(E727=0,0,E727/C727)</f>
        <v>#VALUE!</v>
      </c>
    </row>
    <row r="728" spans="1:9" s="10" customFormat="1" ht="19.5">
      <c r="A728" s="6"/>
      <c r="B728" s="49" t="s">
        <v>5</v>
      </c>
      <c r="C728" s="45" t="s">
        <v>6</v>
      </c>
      <c r="D728" s="42" t="s">
        <v>6</v>
      </c>
      <c r="E728" s="42" t="s">
        <v>6</v>
      </c>
      <c r="F728" s="63" t="e">
        <f t="shared" si="116"/>
        <v>#VALUE!</v>
      </c>
      <c r="G728" s="64" t="e">
        <f t="shared" si="118"/>
        <v>#VALUE!</v>
      </c>
      <c r="H728" s="156"/>
      <c r="I728" s="156"/>
    </row>
    <row r="729" spans="1:9" s="10" customFormat="1" ht="34.5">
      <c r="A729" s="6"/>
      <c r="B729" s="49" t="s">
        <v>9</v>
      </c>
      <c r="C729" s="45">
        <f>SUM(C730,C731,C732,C733,C734,C735,C736)</f>
        <v>1500</v>
      </c>
      <c r="D729" s="45">
        <f>SUM(D730,D731,D732,D733,D734,D735,D736)</f>
        <v>1900</v>
      </c>
      <c r="E729" s="45">
        <f>SUM(E730,E731,E732,E733,E734,E735,E736)</f>
        <v>1900</v>
      </c>
      <c r="F729" s="63">
        <f t="shared" si="116"/>
        <v>1</v>
      </c>
      <c r="G729" s="64">
        <f t="shared" si="118"/>
        <v>1.2666666666666666</v>
      </c>
      <c r="H729" s="156"/>
      <c r="I729" s="156"/>
    </row>
    <row r="730" spans="1:9" ht="54.75" customHeight="1">
      <c r="B730" s="50" t="s">
        <v>31</v>
      </c>
      <c r="C730" s="41">
        <v>100</v>
      </c>
      <c r="D730" s="41" t="s">
        <v>6</v>
      </c>
      <c r="E730" s="41" t="s">
        <v>6</v>
      </c>
      <c r="F730" s="63" t="e">
        <f t="shared" si="116"/>
        <v>#VALUE!</v>
      </c>
      <c r="G730" s="64" t="e">
        <f t="shared" si="118"/>
        <v>#VALUE!</v>
      </c>
    </row>
    <row r="731" spans="1:9" ht="55.5" customHeight="1">
      <c r="B731" s="50" t="s">
        <v>78</v>
      </c>
      <c r="C731" s="41" t="s">
        <v>6</v>
      </c>
      <c r="D731" s="41" t="s">
        <v>6</v>
      </c>
      <c r="E731" s="41" t="s">
        <v>6</v>
      </c>
      <c r="F731" s="63" t="e">
        <f t="shared" si="116"/>
        <v>#VALUE!</v>
      </c>
      <c r="G731" s="64" t="e">
        <f t="shared" si="118"/>
        <v>#VALUE!</v>
      </c>
    </row>
    <row r="732" spans="1:9" ht="49.5">
      <c r="B732" s="50" t="s">
        <v>18</v>
      </c>
      <c r="C732" s="41">
        <v>1000</v>
      </c>
      <c r="D732" s="41">
        <v>1000</v>
      </c>
      <c r="E732" s="41">
        <v>1000</v>
      </c>
      <c r="F732" s="63">
        <f t="shared" si="116"/>
        <v>1</v>
      </c>
      <c r="G732" s="64">
        <f t="shared" si="118"/>
        <v>1</v>
      </c>
    </row>
    <row r="733" spans="1:9" ht="49.5">
      <c r="B733" s="50" t="s">
        <v>19</v>
      </c>
      <c r="C733" s="41">
        <v>100</v>
      </c>
      <c r="D733" s="41">
        <v>100</v>
      </c>
      <c r="E733" s="41">
        <v>100</v>
      </c>
      <c r="F733" s="63">
        <f t="shared" si="116"/>
        <v>1</v>
      </c>
      <c r="G733" s="64">
        <f t="shared" si="118"/>
        <v>1</v>
      </c>
    </row>
    <row r="734" spans="1:9" ht="49.5">
      <c r="B734" s="50" t="s">
        <v>20</v>
      </c>
      <c r="C734" s="41">
        <v>200</v>
      </c>
      <c r="D734" s="41">
        <v>200</v>
      </c>
      <c r="E734" s="41">
        <v>200</v>
      </c>
      <c r="F734" s="63">
        <f t="shared" si="116"/>
        <v>1</v>
      </c>
      <c r="G734" s="64">
        <f t="shared" si="118"/>
        <v>1</v>
      </c>
    </row>
    <row r="735" spans="1:9" ht="49.5">
      <c r="B735" s="50" t="s">
        <v>24</v>
      </c>
      <c r="C735" s="41">
        <v>100</v>
      </c>
      <c r="D735" s="41" t="s">
        <v>6</v>
      </c>
      <c r="E735" s="41" t="s">
        <v>6</v>
      </c>
      <c r="F735" s="63" t="e">
        <f t="shared" si="116"/>
        <v>#VALUE!</v>
      </c>
      <c r="G735" s="64" t="e">
        <f t="shared" si="118"/>
        <v>#VALUE!</v>
      </c>
    </row>
    <row r="736" spans="1:9" ht="49.5">
      <c r="B736" s="50" t="s">
        <v>21</v>
      </c>
      <c r="C736" s="41" t="s">
        <v>6</v>
      </c>
      <c r="D736" s="41">
        <v>600</v>
      </c>
      <c r="E736" s="41">
        <v>600</v>
      </c>
      <c r="F736" s="63">
        <f t="shared" si="116"/>
        <v>1</v>
      </c>
      <c r="G736" s="64" t="e">
        <f t="shared" si="118"/>
        <v>#VALUE!</v>
      </c>
    </row>
    <row r="737" spans="1:9" s="3" customFormat="1" ht="49.5">
      <c r="A737" s="1"/>
      <c r="B737" s="52" t="s">
        <v>77</v>
      </c>
      <c r="C737" s="43">
        <f>SUM(C742)</f>
        <v>110000</v>
      </c>
      <c r="D737" s="43">
        <f>SUM(D742)</f>
        <v>115245.5</v>
      </c>
      <c r="E737" s="43">
        <f>SUM(E742)</f>
        <v>115245.5</v>
      </c>
      <c r="F737" s="63">
        <f t="shared" si="116"/>
        <v>1</v>
      </c>
      <c r="G737" s="64">
        <f t="shared" si="118"/>
        <v>1.0476863636363636</v>
      </c>
      <c r="H737" s="154"/>
      <c r="I737" s="154"/>
    </row>
    <row r="738" spans="1:9" s="3" customFormat="1">
      <c r="A738" s="1"/>
      <c r="B738" s="49" t="s">
        <v>3</v>
      </c>
      <c r="C738" s="43"/>
      <c r="D738" s="43"/>
      <c r="E738" s="43"/>
      <c r="F738" s="63"/>
      <c r="G738" s="64"/>
      <c r="H738" s="154"/>
      <c r="I738" s="154"/>
    </row>
    <row r="739" spans="1:9" s="3" customFormat="1">
      <c r="A739" s="1"/>
      <c r="B739" s="49" t="s">
        <v>4</v>
      </c>
      <c r="C739" s="43" t="s">
        <v>6</v>
      </c>
      <c r="D739" s="43" t="s">
        <v>6</v>
      </c>
      <c r="E739" s="43" t="s">
        <v>6</v>
      </c>
      <c r="F739" s="63" t="e">
        <f t="shared" si="116"/>
        <v>#VALUE!</v>
      </c>
      <c r="G739" s="64" t="e">
        <f t="shared" si="118"/>
        <v>#VALUE!</v>
      </c>
      <c r="H739" s="154"/>
      <c r="I739" s="154"/>
    </row>
    <row r="740" spans="1:9" s="3" customFormat="1">
      <c r="A740" s="1"/>
      <c r="B740" s="49" t="s">
        <v>5</v>
      </c>
      <c r="C740" s="43" t="s">
        <v>6</v>
      </c>
      <c r="D740" s="43" t="s">
        <v>6</v>
      </c>
      <c r="E740" s="43" t="s">
        <v>6</v>
      </c>
      <c r="F740" s="63" t="e">
        <f t="shared" si="116"/>
        <v>#VALUE!</v>
      </c>
      <c r="G740" s="64" t="e">
        <f t="shared" si="118"/>
        <v>#VALUE!</v>
      </c>
      <c r="H740" s="154"/>
      <c r="I740" s="154"/>
    </row>
    <row r="741" spans="1:9" s="3" customFormat="1" ht="34.5">
      <c r="A741" s="1"/>
      <c r="B741" s="49" t="s">
        <v>9</v>
      </c>
      <c r="C741" s="45">
        <f>SUM(C742)</f>
        <v>110000</v>
      </c>
      <c r="D741" s="45">
        <f>SUM(D742)</f>
        <v>115245.5</v>
      </c>
      <c r="E741" s="45">
        <f>SUM(E742)</f>
        <v>115245.5</v>
      </c>
      <c r="F741" s="63">
        <f t="shared" si="116"/>
        <v>1</v>
      </c>
      <c r="G741" s="64">
        <f t="shared" si="118"/>
        <v>1.0476863636363636</v>
      </c>
      <c r="H741" s="154"/>
      <c r="I741" s="154"/>
    </row>
    <row r="742" spans="1:9" ht="66">
      <c r="B742" s="50" t="s">
        <v>17</v>
      </c>
      <c r="C742" s="41">
        <v>110000</v>
      </c>
      <c r="D742" s="41">
        <v>115245.5</v>
      </c>
      <c r="E742" s="41">
        <v>115245.5</v>
      </c>
      <c r="F742" s="63">
        <f t="shared" si="116"/>
        <v>1</v>
      </c>
      <c r="G742" s="64">
        <f t="shared" si="118"/>
        <v>1.0476863636363636</v>
      </c>
    </row>
    <row r="743" spans="1:9" s="3" customFormat="1" ht="69" customHeight="1">
      <c r="A743" s="1"/>
      <c r="B743" s="52" t="s">
        <v>83</v>
      </c>
      <c r="C743" s="43" t="s">
        <v>6</v>
      </c>
      <c r="D743" s="43">
        <f>SUM(D748)</f>
        <v>1046.8</v>
      </c>
      <c r="E743" s="43">
        <f>SUM(E748)</f>
        <v>731.7</v>
      </c>
      <c r="F743" s="63">
        <f t="shared" si="116"/>
        <v>0.69898739014138334</v>
      </c>
      <c r="G743" s="64" t="e">
        <f t="shared" si="118"/>
        <v>#VALUE!</v>
      </c>
      <c r="H743" s="154"/>
      <c r="I743" s="154"/>
    </row>
    <row r="744" spans="1:9" s="3" customFormat="1">
      <c r="A744" s="1"/>
      <c r="B744" s="49" t="s">
        <v>3</v>
      </c>
      <c r="C744" s="41"/>
      <c r="D744" s="43"/>
      <c r="E744" s="43"/>
      <c r="F744" s="63"/>
      <c r="G744" s="64"/>
      <c r="H744" s="154"/>
      <c r="I744" s="154"/>
    </row>
    <row r="745" spans="1:9" s="3" customFormat="1">
      <c r="A745" s="1"/>
      <c r="B745" s="49" t="s">
        <v>4</v>
      </c>
      <c r="C745" s="41" t="s">
        <v>6</v>
      </c>
      <c r="D745" s="43" t="s">
        <v>6</v>
      </c>
      <c r="E745" s="43" t="s">
        <v>6</v>
      </c>
      <c r="F745" s="63" t="e">
        <f t="shared" ref="F745:F748" si="119">IF(D745=0,0,E745/D745)</f>
        <v>#VALUE!</v>
      </c>
      <c r="G745" s="64" t="e">
        <f t="shared" ref="G745:G748" si="120">IF(E745=0,0,E745/C745)</f>
        <v>#VALUE!</v>
      </c>
      <c r="H745" s="154"/>
      <c r="I745" s="154"/>
    </row>
    <row r="746" spans="1:9" s="3" customFormat="1">
      <c r="A746" s="1"/>
      <c r="B746" s="49" t="s">
        <v>5</v>
      </c>
      <c r="C746" s="41" t="s">
        <v>6</v>
      </c>
      <c r="D746" s="43" t="s">
        <v>6</v>
      </c>
      <c r="E746" s="43" t="s">
        <v>6</v>
      </c>
      <c r="F746" s="63" t="e">
        <f t="shared" si="119"/>
        <v>#VALUE!</v>
      </c>
      <c r="G746" s="64" t="e">
        <f t="shared" si="120"/>
        <v>#VALUE!</v>
      </c>
      <c r="H746" s="154"/>
      <c r="I746" s="154"/>
    </row>
    <row r="747" spans="1:9" s="3" customFormat="1" ht="34.5">
      <c r="A747" s="1"/>
      <c r="B747" s="49" t="s">
        <v>9</v>
      </c>
      <c r="C747" s="42" t="s">
        <v>6</v>
      </c>
      <c r="D747" s="45">
        <f>SUM(D748)</f>
        <v>1046.8</v>
      </c>
      <c r="E747" s="45">
        <f>SUM(E748)</f>
        <v>731.7</v>
      </c>
      <c r="F747" s="63">
        <f t="shared" si="119"/>
        <v>0.69898739014138334</v>
      </c>
      <c r="G747" s="64" t="e">
        <f t="shared" si="120"/>
        <v>#VALUE!</v>
      </c>
      <c r="H747" s="154"/>
      <c r="I747" s="154"/>
    </row>
    <row r="748" spans="1:9" ht="72" customHeight="1">
      <c r="B748" s="50" t="s">
        <v>27</v>
      </c>
      <c r="C748" s="41" t="s">
        <v>6</v>
      </c>
      <c r="D748" s="41">
        <v>1046.8</v>
      </c>
      <c r="E748" s="41">
        <v>731.7</v>
      </c>
      <c r="F748" s="63">
        <f t="shared" si="119"/>
        <v>0.69898739014138334</v>
      </c>
      <c r="G748" s="64" t="e">
        <f t="shared" si="120"/>
        <v>#VALUE!</v>
      </c>
    </row>
    <row r="749" spans="1:9" s="3" customFormat="1">
      <c r="A749" s="1"/>
      <c r="B749" s="52" t="s">
        <v>8</v>
      </c>
      <c r="C749" s="43">
        <f>SUM(C737,C725,C719,C743)</f>
        <v>111615.5</v>
      </c>
      <c r="D749" s="43">
        <f>SUM(D737,D725,D719,D743)</f>
        <v>118192.3</v>
      </c>
      <c r="E749" s="43">
        <f>SUM(E737,E725,E719,E743)</f>
        <v>117877.2</v>
      </c>
      <c r="F749" s="63">
        <f t="shared" si="116"/>
        <v>0.99733400568395736</v>
      </c>
      <c r="G749" s="64">
        <f t="shared" si="118"/>
        <v>1.056100631184737</v>
      </c>
      <c r="H749" s="154">
        <v>118192.3</v>
      </c>
      <c r="I749" s="154">
        <v>117877.235</v>
      </c>
    </row>
    <row r="750" spans="1:9" s="3" customFormat="1">
      <c r="A750" s="1"/>
      <c r="B750" s="49" t="s">
        <v>3</v>
      </c>
      <c r="C750" s="43"/>
      <c r="D750" s="43"/>
      <c r="E750" s="43"/>
      <c r="F750" s="63"/>
      <c r="G750" s="64"/>
      <c r="H750" s="154"/>
      <c r="I750" s="154"/>
    </row>
    <row r="751" spans="1:9" s="3" customFormat="1">
      <c r="A751" s="1"/>
      <c r="B751" s="49" t="s">
        <v>4</v>
      </c>
      <c r="C751" s="43" t="s">
        <v>6</v>
      </c>
      <c r="D751" s="43" t="s">
        <v>6</v>
      </c>
      <c r="E751" s="43" t="s">
        <v>6</v>
      </c>
      <c r="F751" s="63" t="e">
        <f t="shared" si="116"/>
        <v>#VALUE!</v>
      </c>
      <c r="G751" s="64" t="e">
        <f t="shared" si="118"/>
        <v>#VALUE!</v>
      </c>
      <c r="H751" s="154"/>
      <c r="I751" s="154"/>
    </row>
    <row r="752" spans="1:9" s="10" customFormat="1" ht="19.5">
      <c r="A752" s="6"/>
      <c r="B752" s="49" t="s">
        <v>5</v>
      </c>
      <c r="C752" s="42" t="s">
        <v>6</v>
      </c>
      <c r="D752" s="45" t="s">
        <v>6</v>
      </c>
      <c r="E752" s="42" t="s">
        <v>6</v>
      </c>
      <c r="F752" s="63" t="e">
        <f t="shared" si="116"/>
        <v>#VALUE!</v>
      </c>
      <c r="G752" s="64" t="e">
        <f t="shared" si="118"/>
        <v>#VALUE!</v>
      </c>
      <c r="H752" s="156"/>
      <c r="I752" s="156"/>
    </row>
    <row r="753" spans="1:9" s="10" customFormat="1" ht="35.25" thickBot="1">
      <c r="A753" s="6"/>
      <c r="B753" s="60" t="s">
        <v>9</v>
      </c>
      <c r="C753" s="58">
        <f>SUM(C741,C729,C723)</f>
        <v>111615.5</v>
      </c>
      <c r="D753" s="58">
        <f>SUM(D741,D729,D723,D747)</f>
        <v>118192.3</v>
      </c>
      <c r="E753" s="58">
        <f>SUM(E741,E729,E723,E747)</f>
        <v>117877.2</v>
      </c>
      <c r="F753" s="66">
        <f>IF(D753=0,0,E753/D753)</f>
        <v>0.99733400568395736</v>
      </c>
      <c r="G753" s="67">
        <f>IF(E753=0,0,E753/C753)</f>
        <v>1.056100631184737</v>
      </c>
      <c r="H753" s="156"/>
      <c r="I753" s="156"/>
    </row>
    <row r="754" spans="1:9" s="10" customFormat="1" ht="36.75" customHeight="1" thickBot="1">
      <c r="A754" s="1">
        <v>10</v>
      </c>
      <c r="B754" s="338" t="s">
        <v>84</v>
      </c>
      <c r="C754" s="339"/>
      <c r="D754" s="339"/>
      <c r="E754" s="339"/>
      <c r="F754" s="339"/>
      <c r="G754" s="340"/>
      <c r="H754" s="156"/>
      <c r="I754" s="156"/>
    </row>
    <row r="755" spans="1:9" s="10" customFormat="1" ht="99">
      <c r="A755" s="6"/>
      <c r="B755" s="48" t="s">
        <v>91</v>
      </c>
      <c r="C755" s="44" t="s">
        <v>6</v>
      </c>
      <c r="D755" s="44">
        <f>SUM(D760)</f>
        <v>0</v>
      </c>
      <c r="E755" s="44">
        <f>SUM(E760)</f>
        <v>0</v>
      </c>
      <c r="F755" s="85">
        <f>IF(D755=0,0,E755/D755)</f>
        <v>0</v>
      </c>
      <c r="G755" s="86">
        <f>IF(E755=0,0,E755/C755)</f>
        <v>0</v>
      </c>
      <c r="H755" s="156"/>
      <c r="I755" s="156"/>
    </row>
    <row r="756" spans="1:9" s="10" customFormat="1" ht="19.5">
      <c r="A756" s="6"/>
      <c r="B756" s="49" t="s">
        <v>3</v>
      </c>
      <c r="C756" s="44"/>
      <c r="D756" s="44"/>
      <c r="E756" s="44"/>
      <c r="F756" s="63"/>
      <c r="G756" s="64"/>
      <c r="H756" s="156"/>
      <c r="I756" s="156"/>
    </row>
    <row r="757" spans="1:9" s="10" customFormat="1" ht="19.5">
      <c r="A757" s="6"/>
      <c r="B757" s="49" t="s">
        <v>4</v>
      </c>
      <c r="C757" s="44" t="s">
        <v>6</v>
      </c>
      <c r="D757" s="44" t="s">
        <v>6</v>
      </c>
      <c r="E757" s="44" t="s">
        <v>6</v>
      </c>
      <c r="F757" s="63" t="e">
        <f t="shared" ref="F757:F761" si="121">IF(D757=0,0,E757/D757)</f>
        <v>#VALUE!</v>
      </c>
      <c r="G757" s="64" t="e">
        <f t="shared" ref="G757:G760" si="122">IF(E757=0,0,E757/C757)</f>
        <v>#VALUE!</v>
      </c>
      <c r="H757" s="156"/>
      <c r="I757" s="156"/>
    </row>
    <row r="758" spans="1:9" s="10" customFormat="1" ht="19.5">
      <c r="A758" s="6"/>
      <c r="B758" s="49" t="s">
        <v>5</v>
      </c>
      <c r="C758" s="44" t="s">
        <v>6</v>
      </c>
      <c r="D758" s="44" t="s">
        <v>6</v>
      </c>
      <c r="E758" s="44" t="s">
        <v>6</v>
      </c>
      <c r="F758" s="63" t="e">
        <f t="shared" si="121"/>
        <v>#VALUE!</v>
      </c>
      <c r="G758" s="64" t="e">
        <f t="shared" si="122"/>
        <v>#VALUE!</v>
      </c>
      <c r="H758" s="156"/>
      <c r="I758" s="156"/>
    </row>
    <row r="759" spans="1:9" s="10" customFormat="1" ht="34.5">
      <c r="A759" s="6"/>
      <c r="B759" s="49" t="s">
        <v>9</v>
      </c>
      <c r="C759" s="42" t="s">
        <v>6</v>
      </c>
      <c r="D759" s="45">
        <f>SUM(D760)</f>
        <v>0</v>
      </c>
      <c r="E759" s="45">
        <f>SUM(E760)</f>
        <v>0</v>
      </c>
      <c r="F759" s="63">
        <f t="shared" si="121"/>
        <v>0</v>
      </c>
      <c r="G759" s="64">
        <f t="shared" si="122"/>
        <v>0</v>
      </c>
      <c r="H759" s="156"/>
      <c r="I759" s="156"/>
    </row>
    <row r="760" spans="1:9" s="10" customFormat="1" ht="55.5" customHeight="1">
      <c r="A760" s="6"/>
      <c r="B760" s="50" t="s">
        <v>55</v>
      </c>
      <c r="C760" s="41" t="s">
        <v>6</v>
      </c>
      <c r="D760" s="41">
        <v>0</v>
      </c>
      <c r="E760" s="41">
        <v>0</v>
      </c>
      <c r="F760" s="63">
        <f t="shared" si="121"/>
        <v>0</v>
      </c>
      <c r="G760" s="64">
        <f t="shared" si="122"/>
        <v>0</v>
      </c>
      <c r="H760" s="156"/>
      <c r="I760" s="156"/>
    </row>
    <row r="761" spans="1:9" s="10" customFormat="1" ht="74.25" customHeight="1">
      <c r="A761" s="6"/>
      <c r="B761" s="52" t="s">
        <v>86</v>
      </c>
      <c r="C761" s="43" t="s">
        <v>6</v>
      </c>
      <c r="D761" s="43">
        <f>SUM(D766:D769)</f>
        <v>7597</v>
      </c>
      <c r="E761" s="43">
        <f>SUM(E766:E769)</f>
        <v>7597</v>
      </c>
      <c r="F761" s="63">
        <f t="shared" si="121"/>
        <v>1</v>
      </c>
      <c r="G761" s="64" t="e">
        <f>IF(E761=0,0,E761/C761)</f>
        <v>#VALUE!</v>
      </c>
      <c r="H761" s="156"/>
      <c r="I761" s="156"/>
    </row>
    <row r="762" spans="1:9" s="10" customFormat="1" ht="19.5">
      <c r="A762" s="6"/>
      <c r="B762" s="49" t="s">
        <v>3</v>
      </c>
      <c r="C762" s="44"/>
      <c r="D762" s="44"/>
      <c r="E762" s="44"/>
      <c r="F762" s="63"/>
      <c r="G762" s="64"/>
      <c r="H762" s="156"/>
      <c r="I762" s="156"/>
    </row>
    <row r="763" spans="1:9" s="10" customFormat="1" ht="19.5">
      <c r="A763" s="6"/>
      <c r="B763" s="49" t="s">
        <v>4</v>
      </c>
      <c r="C763" s="44" t="s">
        <v>6</v>
      </c>
      <c r="D763" s="44" t="s">
        <v>6</v>
      </c>
      <c r="E763" s="44" t="s">
        <v>6</v>
      </c>
      <c r="F763" s="63" t="e">
        <f t="shared" ref="F763:F770" si="123">IF(D763=0,0,E763/D763)</f>
        <v>#VALUE!</v>
      </c>
      <c r="G763" s="64" t="e">
        <f t="shared" ref="G763:G770" si="124">IF(E763=0,0,E763/C763)</f>
        <v>#VALUE!</v>
      </c>
      <c r="H763" s="156"/>
      <c r="I763" s="156"/>
    </row>
    <row r="764" spans="1:9" s="10" customFormat="1" ht="19.5">
      <c r="A764" s="6"/>
      <c r="B764" s="49" t="s">
        <v>5</v>
      </c>
      <c r="C764" s="42" t="s">
        <v>6</v>
      </c>
      <c r="D764" s="45" t="s">
        <v>6</v>
      </c>
      <c r="E764" s="45" t="s">
        <v>6</v>
      </c>
      <c r="F764" s="63" t="e">
        <f t="shared" si="123"/>
        <v>#VALUE!</v>
      </c>
      <c r="G764" s="64" t="e">
        <f t="shared" si="124"/>
        <v>#VALUE!</v>
      </c>
      <c r="H764" s="156"/>
      <c r="I764" s="156"/>
    </row>
    <row r="765" spans="1:9" s="10" customFormat="1" ht="34.5">
      <c r="A765" s="6"/>
      <c r="B765" s="49" t="s">
        <v>9</v>
      </c>
      <c r="C765" s="42" t="s">
        <v>6</v>
      </c>
      <c r="D765" s="45">
        <f>SUM(D766:D769)</f>
        <v>7597</v>
      </c>
      <c r="E765" s="45">
        <f>SUM(E766:E769)</f>
        <v>7597</v>
      </c>
      <c r="F765" s="63">
        <f t="shared" si="123"/>
        <v>1</v>
      </c>
      <c r="G765" s="64" t="e">
        <f t="shared" si="124"/>
        <v>#VALUE!</v>
      </c>
      <c r="H765" s="156"/>
      <c r="I765" s="156"/>
    </row>
    <row r="766" spans="1:9" s="10" customFormat="1" ht="56.25" customHeight="1">
      <c r="A766" s="6"/>
      <c r="B766" s="50" t="s">
        <v>55</v>
      </c>
      <c r="C766" s="41" t="s">
        <v>6</v>
      </c>
      <c r="D766" s="41">
        <v>199</v>
      </c>
      <c r="E766" s="41">
        <v>199</v>
      </c>
      <c r="F766" s="63">
        <f t="shared" si="123"/>
        <v>1</v>
      </c>
      <c r="G766" s="64" t="e">
        <f t="shared" si="124"/>
        <v>#VALUE!</v>
      </c>
      <c r="H766" s="156"/>
      <c r="I766" s="156"/>
    </row>
    <row r="767" spans="1:9" s="10" customFormat="1" ht="72" customHeight="1">
      <c r="A767" s="6"/>
      <c r="B767" s="62" t="s">
        <v>17</v>
      </c>
      <c r="C767" s="40" t="s">
        <v>6</v>
      </c>
      <c r="D767" s="58" t="s">
        <v>6</v>
      </c>
      <c r="E767" s="58" t="s">
        <v>6</v>
      </c>
      <c r="F767" s="63" t="e">
        <f t="shared" si="123"/>
        <v>#VALUE!</v>
      </c>
      <c r="G767" s="64" t="e">
        <f t="shared" si="124"/>
        <v>#VALUE!</v>
      </c>
      <c r="H767" s="156"/>
      <c r="I767" s="156"/>
    </row>
    <row r="768" spans="1:9" s="10" customFormat="1" ht="52.5" customHeight="1">
      <c r="A768" s="6"/>
      <c r="B768" s="62" t="s">
        <v>21</v>
      </c>
      <c r="C768" s="55" t="s">
        <v>6</v>
      </c>
      <c r="D768" s="58" t="s">
        <v>6</v>
      </c>
      <c r="E768" s="58" t="s">
        <v>6</v>
      </c>
      <c r="F768" s="63" t="e">
        <f t="shared" si="123"/>
        <v>#VALUE!</v>
      </c>
      <c r="G768" s="64" t="e">
        <f t="shared" si="124"/>
        <v>#VALUE!</v>
      </c>
      <c r="H768" s="156"/>
      <c r="I768" s="156"/>
    </row>
    <row r="769" spans="1:9" s="10" customFormat="1" ht="55.5" customHeight="1">
      <c r="A769" s="6"/>
      <c r="B769" s="62" t="s">
        <v>25</v>
      </c>
      <c r="C769" s="42" t="s">
        <v>6</v>
      </c>
      <c r="D769" s="40">
        <v>7398</v>
      </c>
      <c r="E769" s="55">
        <v>7398</v>
      </c>
      <c r="F769" s="63">
        <f t="shared" si="123"/>
        <v>1</v>
      </c>
      <c r="G769" s="64" t="e">
        <f t="shared" si="124"/>
        <v>#VALUE!</v>
      </c>
      <c r="H769" s="156"/>
      <c r="I769" s="156"/>
    </row>
    <row r="770" spans="1:9" s="10" customFormat="1" ht="18" customHeight="1">
      <c r="A770" s="6"/>
      <c r="B770" s="52" t="s">
        <v>8</v>
      </c>
      <c r="C770" s="44" t="s">
        <v>6</v>
      </c>
      <c r="D770" s="43">
        <f>SUM(D755,D761)</f>
        <v>7597</v>
      </c>
      <c r="E770" s="43">
        <f>SUM(E755,E761)</f>
        <v>7597</v>
      </c>
      <c r="F770" s="63">
        <f t="shared" si="123"/>
        <v>1</v>
      </c>
      <c r="G770" s="64" t="e">
        <f t="shared" si="124"/>
        <v>#VALUE!</v>
      </c>
      <c r="H770" s="156">
        <v>7597</v>
      </c>
      <c r="I770" s="156">
        <v>7597</v>
      </c>
    </row>
    <row r="771" spans="1:9" s="10" customFormat="1" ht="19.5" customHeight="1">
      <c r="A771" s="6"/>
      <c r="B771" s="49" t="s">
        <v>3</v>
      </c>
      <c r="C771" s="43"/>
      <c r="D771" s="43"/>
      <c r="E771" s="43"/>
      <c r="F771" s="63"/>
      <c r="G771" s="64"/>
      <c r="H771" s="156"/>
      <c r="I771" s="156"/>
    </row>
    <row r="772" spans="1:9" s="10" customFormat="1" ht="19.5" customHeight="1">
      <c r="A772" s="6"/>
      <c r="B772" s="49" t="s">
        <v>4</v>
      </c>
      <c r="C772" s="43" t="s">
        <v>6</v>
      </c>
      <c r="D772" s="45">
        <f>SUM(D763,D757)</f>
        <v>0</v>
      </c>
      <c r="E772" s="45">
        <f>SUM(E763,E757)</f>
        <v>0</v>
      </c>
      <c r="F772" s="63">
        <f t="shared" ref="F772:F773" si="125">IF(D772=0,0,E772/D772)</f>
        <v>0</v>
      </c>
      <c r="G772" s="64">
        <f t="shared" ref="G772:G773" si="126">IF(E772=0,0,E772/C772)</f>
        <v>0</v>
      </c>
      <c r="H772" s="156"/>
      <c r="I772" s="156"/>
    </row>
    <row r="773" spans="1:9" s="10" customFormat="1" ht="16.5" customHeight="1">
      <c r="A773" s="6"/>
      <c r="B773" s="49" t="s">
        <v>5</v>
      </c>
      <c r="C773" s="42" t="s">
        <v>6</v>
      </c>
      <c r="D773" s="45">
        <f>SUM(D758)</f>
        <v>0</v>
      </c>
      <c r="E773" s="45">
        <f>SUM(E758)</f>
        <v>0</v>
      </c>
      <c r="F773" s="63">
        <f t="shared" si="125"/>
        <v>0</v>
      </c>
      <c r="G773" s="64">
        <f t="shared" si="126"/>
        <v>0</v>
      </c>
      <c r="H773" s="156"/>
      <c r="I773" s="156"/>
    </row>
    <row r="774" spans="1:9" s="10" customFormat="1" ht="36.75" customHeight="1" thickBot="1">
      <c r="A774" s="6"/>
      <c r="B774" s="60" t="s">
        <v>9</v>
      </c>
      <c r="C774" s="55" t="s">
        <v>6</v>
      </c>
      <c r="D774" s="58">
        <f>SUM(D765,D759)</f>
        <v>7597</v>
      </c>
      <c r="E774" s="58">
        <f>SUM(E765,E759)</f>
        <v>7597</v>
      </c>
      <c r="F774" s="66">
        <f>IF(D774=0,0,E774/D774)</f>
        <v>1</v>
      </c>
      <c r="G774" s="67" t="e">
        <f>IF(E774=0,0,E774/C774)</f>
        <v>#VALUE!</v>
      </c>
      <c r="H774" s="156"/>
      <c r="I774" s="156"/>
    </row>
    <row r="775" spans="1:9" ht="42.75" customHeight="1" thickBot="1">
      <c r="A775" s="1">
        <v>11</v>
      </c>
      <c r="B775" s="324" t="s">
        <v>110</v>
      </c>
      <c r="C775" s="325"/>
      <c r="D775" s="325"/>
      <c r="E775" s="325"/>
      <c r="F775" s="325"/>
      <c r="G775" s="326"/>
    </row>
    <row r="776" spans="1:9" s="3" customFormat="1" ht="49.5">
      <c r="A776" s="1"/>
      <c r="B776" s="48" t="s">
        <v>57</v>
      </c>
      <c r="C776" s="44">
        <f>SUM(C781)</f>
        <v>120311</v>
      </c>
      <c r="D776" s="44">
        <f>SUM(D781)</f>
        <v>105445.6</v>
      </c>
      <c r="E776" s="44">
        <f>SUM(E781)</f>
        <v>105445.5</v>
      </c>
      <c r="F776" s="63">
        <f t="shared" ref="F776:F796" si="127">IF(D776=0,0,E776/D776)</f>
        <v>0.99999905164369107</v>
      </c>
      <c r="G776" s="64">
        <f t="shared" ref="G776:G806" si="128">IF(E776=0,0,E776/C776)</f>
        <v>0.87644105692746299</v>
      </c>
      <c r="H776" s="154"/>
      <c r="I776" s="154"/>
    </row>
    <row r="777" spans="1:9" s="3" customFormat="1">
      <c r="A777" s="1"/>
      <c r="B777" s="49" t="s">
        <v>3</v>
      </c>
      <c r="C777" s="43"/>
      <c r="D777" s="43"/>
      <c r="E777" s="43"/>
      <c r="F777" s="63"/>
      <c r="G777" s="64"/>
      <c r="H777" s="154"/>
      <c r="I777" s="154"/>
    </row>
    <row r="778" spans="1:9" s="3" customFormat="1">
      <c r="A778" s="1"/>
      <c r="B778" s="49" t="s">
        <v>4</v>
      </c>
      <c r="C778" s="43" t="s">
        <v>6</v>
      </c>
      <c r="D778" s="43" t="s">
        <v>6</v>
      </c>
      <c r="E778" s="43" t="s">
        <v>6</v>
      </c>
      <c r="F778" s="63" t="e">
        <f t="shared" ref="F778" si="129">IF(D778=0,0,E778/D778)</f>
        <v>#VALUE!</v>
      </c>
      <c r="G778" s="64" t="e">
        <f t="shared" ref="G778" si="130">IF(E778=0,0,E778/C778)</f>
        <v>#VALUE!</v>
      </c>
      <c r="H778" s="154"/>
      <c r="I778" s="154"/>
    </row>
    <row r="779" spans="1:9" s="3" customFormat="1">
      <c r="A779" s="1"/>
      <c r="B779" s="49" t="s">
        <v>5</v>
      </c>
      <c r="C779" s="45">
        <f t="shared" ref="C779" si="131">C784</f>
        <v>50</v>
      </c>
      <c r="D779" s="45" t="str">
        <f>D784</f>
        <v>-</v>
      </c>
      <c r="E779" s="45" t="str">
        <f t="shared" ref="E779" si="132">E784</f>
        <v>-</v>
      </c>
      <c r="F779" s="63" t="e">
        <f t="shared" si="127"/>
        <v>#VALUE!</v>
      </c>
      <c r="G779" s="64" t="e">
        <f t="shared" si="128"/>
        <v>#VALUE!</v>
      </c>
      <c r="H779" s="154"/>
      <c r="I779" s="154"/>
    </row>
    <row r="780" spans="1:9" s="3" customFormat="1" ht="34.5">
      <c r="A780" s="1"/>
      <c r="B780" s="49" t="s">
        <v>45</v>
      </c>
      <c r="C780" s="45">
        <f>C785</f>
        <v>120261</v>
      </c>
      <c r="D780" s="45">
        <f>D785</f>
        <v>105445.6</v>
      </c>
      <c r="E780" s="45">
        <f>E785</f>
        <v>105445.5</v>
      </c>
      <c r="F780" s="63">
        <f t="shared" si="127"/>
        <v>0.99999905164369107</v>
      </c>
      <c r="G780" s="64">
        <f t="shared" si="128"/>
        <v>0.87680544815027317</v>
      </c>
      <c r="H780" s="154"/>
      <c r="I780" s="154"/>
    </row>
    <row r="781" spans="1:9" ht="49.5">
      <c r="B781" s="50" t="s">
        <v>80</v>
      </c>
      <c r="C781" s="41">
        <f>SUM(C783:C785)</f>
        <v>120311</v>
      </c>
      <c r="D781" s="41">
        <f>SUM(D783:D785)</f>
        <v>105445.6</v>
      </c>
      <c r="E781" s="41">
        <f t="shared" ref="E781" si="133">SUM(E783:E785)</f>
        <v>105445.5</v>
      </c>
      <c r="F781" s="63">
        <f t="shared" si="127"/>
        <v>0.99999905164369107</v>
      </c>
      <c r="G781" s="64">
        <f t="shared" si="128"/>
        <v>0.87644105692746299</v>
      </c>
    </row>
    <row r="782" spans="1:9">
      <c r="B782" s="51" t="s">
        <v>3</v>
      </c>
      <c r="C782" s="41"/>
      <c r="D782" s="41"/>
      <c r="E782" s="41"/>
      <c r="F782" s="63"/>
      <c r="G782" s="64"/>
    </row>
    <row r="783" spans="1:9" s="3" customFormat="1">
      <c r="A783" s="1"/>
      <c r="B783" s="51" t="s">
        <v>4</v>
      </c>
      <c r="C783" s="43" t="s">
        <v>6</v>
      </c>
      <c r="D783" s="43" t="s">
        <v>6</v>
      </c>
      <c r="E783" s="43" t="s">
        <v>6</v>
      </c>
      <c r="F783" s="63" t="e">
        <f t="shared" ref="F783" si="134">IF(D783=0,0,E783/D783)</f>
        <v>#VALUE!</v>
      </c>
      <c r="G783" s="64" t="e">
        <f t="shared" ref="G783" si="135">IF(E783=0,0,E783/C783)</f>
        <v>#VALUE!</v>
      </c>
      <c r="H783" s="154"/>
      <c r="I783" s="154"/>
    </row>
    <row r="784" spans="1:9">
      <c r="B784" s="51" t="s">
        <v>5</v>
      </c>
      <c r="C784" s="42">
        <v>50</v>
      </c>
      <c r="D784" s="42" t="s">
        <v>6</v>
      </c>
      <c r="E784" s="42" t="s">
        <v>6</v>
      </c>
      <c r="F784" s="63" t="e">
        <f t="shared" si="127"/>
        <v>#VALUE!</v>
      </c>
      <c r="G784" s="64" t="e">
        <f t="shared" si="128"/>
        <v>#VALUE!</v>
      </c>
    </row>
    <row r="785" spans="1:9" ht="33">
      <c r="B785" s="51" t="s">
        <v>45</v>
      </c>
      <c r="C785" s="42">
        <v>120261</v>
      </c>
      <c r="D785" s="42">
        <v>105445.6</v>
      </c>
      <c r="E785" s="42">
        <v>105445.5</v>
      </c>
      <c r="F785" s="63">
        <f t="shared" si="127"/>
        <v>0.99999905164369107</v>
      </c>
      <c r="G785" s="64">
        <f t="shared" si="128"/>
        <v>0.87680544815027317</v>
      </c>
    </row>
    <row r="786" spans="1:9" s="3" customFormat="1" ht="66">
      <c r="A786" s="1"/>
      <c r="B786" s="52" t="s">
        <v>37</v>
      </c>
      <c r="C786" s="43">
        <f>SUM(C791)</f>
        <v>206938</v>
      </c>
      <c r="D786" s="43">
        <f>SUM(D791)</f>
        <v>266640.7</v>
      </c>
      <c r="E786" s="43">
        <f>SUM(E791)</f>
        <v>266640.09999999998</v>
      </c>
      <c r="F786" s="63">
        <f t="shared" si="127"/>
        <v>0.99999774978088474</v>
      </c>
      <c r="G786" s="64">
        <f>IF(E786=0,0,E786/C786)</f>
        <v>1.2885023533618765</v>
      </c>
      <c r="H786" s="154"/>
      <c r="I786" s="154"/>
    </row>
    <row r="787" spans="1:9" s="3" customFormat="1">
      <c r="A787" s="1"/>
      <c r="B787" s="49" t="s">
        <v>3</v>
      </c>
      <c r="C787" s="43"/>
      <c r="D787" s="43"/>
      <c r="E787" s="43"/>
      <c r="F787" s="63"/>
      <c r="G787" s="64"/>
      <c r="H787" s="154"/>
      <c r="I787" s="154"/>
    </row>
    <row r="788" spans="1:9" s="3" customFormat="1">
      <c r="A788" s="1"/>
      <c r="B788" s="49" t="s">
        <v>4</v>
      </c>
      <c r="C788" s="43" t="s">
        <v>6</v>
      </c>
      <c r="D788" s="45">
        <f t="shared" ref="D788:E790" si="136">D793</f>
        <v>1335</v>
      </c>
      <c r="E788" s="45">
        <f t="shared" si="136"/>
        <v>1335</v>
      </c>
      <c r="F788" s="63">
        <f t="shared" ref="F788" si="137">IF(D788=0,0,E788/D788)</f>
        <v>1</v>
      </c>
      <c r="G788" s="64" t="e">
        <f>IF(E788=0,0,E788/C788)</f>
        <v>#VALUE!</v>
      </c>
      <c r="H788" s="154"/>
      <c r="I788" s="154"/>
    </row>
    <row r="789" spans="1:9" s="3" customFormat="1">
      <c r="A789" s="1"/>
      <c r="B789" s="49" t="s">
        <v>5</v>
      </c>
      <c r="C789" s="45">
        <f t="shared" ref="C789:C790" si="138">C794</f>
        <v>500</v>
      </c>
      <c r="D789" s="45">
        <f t="shared" si="136"/>
        <v>873</v>
      </c>
      <c r="E789" s="45">
        <f t="shared" si="136"/>
        <v>873</v>
      </c>
      <c r="F789" s="63">
        <f t="shared" si="127"/>
        <v>1</v>
      </c>
      <c r="G789" s="64">
        <f t="shared" si="128"/>
        <v>1.746</v>
      </c>
      <c r="H789" s="154"/>
      <c r="I789" s="154"/>
    </row>
    <row r="790" spans="1:9" s="3" customFormat="1" ht="34.5">
      <c r="A790" s="1"/>
      <c r="B790" s="49" t="s">
        <v>45</v>
      </c>
      <c r="C790" s="45">
        <f t="shared" si="138"/>
        <v>206438</v>
      </c>
      <c r="D790" s="45">
        <f t="shared" si="136"/>
        <v>264432.7</v>
      </c>
      <c r="E790" s="45">
        <f t="shared" si="136"/>
        <v>264432.09999999998</v>
      </c>
      <c r="F790" s="63">
        <f t="shared" si="127"/>
        <v>0.99999773099166622</v>
      </c>
      <c r="G790" s="64">
        <f>IF(E790=0,0,E790/C790)</f>
        <v>1.2809274455284394</v>
      </c>
      <c r="H790" s="154"/>
      <c r="I790" s="154"/>
    </row>
    <row r="791" spans="1:9" ht="49.5">
      <c r="B791" s="50" t="s">
        <v>80</v>
      </c>
      <c r="C791" s="41">
        <f>SUM(C793:C795)</f>
        <v>206938</v>
      </c>
      <c r="D791" s="41">
        <f>SUM(D793:D795)</f>
        <v>266640.7</v>
      </c>
      <c r="E791" s="41">
        <f>SUM(E793:E795)</f>
        <v>266640.09999999998</v>
      </c>
      <c r="F791" s="63">
        <f t="shared" si="127"/>
        <v>0.99999774978088474</v>
      </c>
      <c r="G791" s="64">
        <f t="shared" si="128"/>
        <v>1.2885023533618765</v>
      </c>
    </row>
    <row r="792" spans="1:9">
      <c r="B792" s="51" t="s">
        <v>3</v>
      </c>
      <c r="C792" s="41"/>
      <c r="D792" s="41"/>
      <c r="E792" s="41"/>
      <c r="F792" s="63"/>
      <c r="G792" s="64"/>
    </row>
    <row r="793" spans="1:9" s="3" customFormat="1">
      <c r="A793" s="1"/>
      <c r="B793" s="51" t="s">
        <v>4</v>
      </c>
      <c r="C793" s="43" t="s">
        <v>6</v>
      </c>
      <c r="D793" s="42">
        <v>1335</v>
      </c>
      <c r="E793" s="42">
        <v>1335</v>
      </c>
      <c r="F793" s="63">
        <f t="shared" ref="F793" si="139">IF(D793=0,0,E793/D793)</f>
        <v>1</v>
      </c>
      <c r="G793" s="64" t="e">
        <f t="shared" ref="G793" si="140">IF(E793=0,0,E793/C793)</f>
        <v>#VALUE!</v>
      </c>
      <c r="H793" s="154"/>
      <c r="I793" s="154"/>
    </row>
    <row r="794" spans="1:9">
      <c r="B794" s="51" t="s">
        <v>5</v>
      </c>
      <c r="C794" s="42">
        <v>500</v>
      </c>
      <c r="D794" s="42">
        <v>873</v>
      </c>
      <c r="E794" s="42">
        <v>873</v>
      </c>
      <c r="F794" s="63">
        <f t="shared" si="127"/>
        <v>1</v>
      </c>
      <c r="G794" s="64">
        <f t="shared" si="128"/>
        <v>1.746</v>
      </c>
    </row>
    <row r="795" spans="1:9" ht="33">
      <c r="B795" s="51" t="s">
        <v>45</v>
      </c>
      <c r="C795" s="42">
        <v>206438</v>
      </c>
      <c r="D795" s="42">
        <v>264432.7</v>
      </c>
      <c r="E795" s="42">
        <v>264432.09999999998</v>
      </c>
      <c r="F795" s="63">
        <f t="shared" si="127"/>
        <v>0.99999773099166622</v>
      </c>
      <c r="G795" s="64">
        <f t="shared" si="128"/>
        <v>1.2809274455284394</v>
      </c>
    </row>
    <row r="796" spans="1:9" s="3" customFormat="1" ht="82.5">
      <c r="A796" s="1"/>
      <c r="B796" s="52" t="s">
        <v>111</v>
      </c>
      <c r="C796" s="43">
        <f>SUM(C801,C806)</f>
        <v>91195.4</v>
      </c>
      <c r="D796" s="43">
        <f>SUM(D801,D806,D811)</f>
        <v>276304.5</v>
      </c>
      <c r="E796" s="43">
        <f>SUM(E801,E806,E811)</f>
        <v>275458.5</v>
      </c>
      <c r="F796" s="63">
        <f t="shared" si="127"/>
        <v>0.9969381606162766</v>
      </c>
      <c r="G796" s="64">
        <f t="shared" si="128"/>
        <v>3.0205306407998651</v>
      </c>
      <c r="H796" s="154"/>
      <c r="I796" s="154"/>
    </row>
    <row r="797" spans="1:9" s="3" customFormat="1">
      <c r="A797" s="1"/>
      <c r="B797" s="49" t="s">
        <v>3</v>
      </c>
      <c r="C797" s="43"/>
      <c r="D797" s="43"/>
      <c r="E797" s="43"/>
      <c r="F797" s="68"/>
      <c r="G797" s="64"/>
      <c r="H797" s="154"/>
      <c r="I797" s="154"/>
    </row>
    <row r="798" spans="1:9" s="3" customFormat="1">
      <c r="A798" s="1"/>
      <c r="B798" s="49" t="s">
        <v>4</v>
      </c>
      <c r="C798" s="45">
        <f>C808</f>
        <v>24890</v>
      </c>
      <c r="D798" s="45">
        <f>D808</f>
        <v>15010</v>
      </c>
      <c r="E798" s="45">
        <f>E808</f>
        <v>15010</v>
      </c>
      <c r="F798" s="63">
        <f t="shared" ref="F798:F801" si="141">IF(D798=0,0,E798/D798)</f>
        <v>1</v>
      </c>
      <c r="G798" s="64">
        <f t="shared" si="128"/>
        <v>0.60305343511450382</v>
      </c>
      <c r="H798" s="154"/>
      <c r="I798" s="154"/>
    </row>
    <row r="799" spans="1:9" s="3" customFormat="1">
      <c r="A799" s="1"/>
      <c r="B799" s="49" t="s">
        <v>5</v>
      </c>
      <c r="C799" s="45">
        <f>SUM(C804,C809)</f>
        <v>18511.5</v>
      </c>
      <c r="D799" s="45">
        <f>D809+D804+D814</f>
        <v>9032</v>
      </c>
      <c r="E799" s="45">
        <f>E809+E804+E814</f>
        <v>9032</v>
      </c>
      <c r="F799" s="63">
        <f t="shared" si="141"/>
        <v>1</v>
      </c>
      <c r="G799" s="64">
        <f t="shared" si="128"/>
        <v>0.48791291899629957</v>
      </c>
      <c r="H799" s="154"/>
      <c r="I799" s="154"/>
    </row>
    <row r="800" spans="1:9" s="3" customFormat="1" ht="34.5">
      <c r="A800" s="1"/>
      <c r="B800" s="49" t="s">
        <v>45</v>
      </c>
      <c r="C800" s="45">
        <f t="shared" ref="C800" si="142">C810+C805</f>
        <v>47793.9</v>
      </c>
      <c r="D800" s="45">
        <f>D810+D805</f>
        <v>252262.5</v>
      </c>
      <c r="E800" s="45">
        <f>E810+E805</f>
        <v>251416.5</v>
      </c>
      <c r="F800" s="63">
        <f t="shared" si="141"/>
        <v>0.9966463505277241</v>
      </c>
      <c r="G800" s="64">
        <f t="shared" si="128"/>
        <v>5.2604307244229913</v>
      </c>
      <c r="H800" s="154"/>
      <c r="I800" s="154"/>
    </row>
    <row r="801" spans="1:9" s="3" customFormat="1" ht="49.5">
      <c r="A801" s="1"/>
      <c r="B801" s="50" t="s">
        <v>50</v>
      </c>
      <c r="C801" s="41">
        <f>SUM(C803:C805)</f>
        <v>41732.5</v>
      </c>
      <c r="D801" s="41">
        <f>SUM(D803:D805)</f>
        <v>224024.8</v>
      </c>
      <c r="E801" s="41">
        <f>SUM(E803:E805)</f>
        <v>223178.8</v>
      </c>
      <c r="F801" s="63">
        <f t="shared" si="141"/>
        <v>0.99622363238355749</v>
      </c>
      <c r="G801" s="64">
        <f t="shared" si="128"/>
        <v>5.347841610255796</v>
      </c>
      <c r="H801" s="154"/>
      <c r="I801" s="154"/>
    </row>
    <row r="802" spans="1:9" s="3" customFormat="1">
      <c r="A802" s="1"/>
      <c r="B802" s="51" t="s">
        <v>3</v>
      </c>
      <c r="C802" s="42"/>
      <c r="D802" s="42"/>
      <c r="E802" s="42"/>
      <c r="F802" s="69"/>
      <c r="G802" s="64"/>
      <c r="H802" s="154"/>
      <c r="I802" s="154"/>
    </row>
    <row r="803" spans="1:9" s="3" customFormat="1">
      <c r="A803" s="1"/>
      <c r="B803" s="51" t="s">
        <v>4</v>
      </c>
      <c r="C803" s="42" t="s">
        <v>6</v>
      </c>
      <c r="D803" s="42" t="s">
        <v>6</v>
      </c>
      <c r="E803" s="42" t="s">
        <v>6</v>
      </c>
      <c r="F803" s="69"/>
      <c r="G803" s="64"/>
      <c r="H803" s="154"/>
      <c r="I803" s="154"/>
    </row>
    <row r="804" spans="1:9" s="3" customFormat="1">
      <c r="A804" s="1"/>
      <c r="B804" s="51" t="s">
        <v>5</v>
      </c>
      <c r="C804" s="42">
        <v>10476.5</v>
      </c>
      <c r="D804" s="42">
        <v>0</v>
      </c>
      <c r="E804" s="42">
        <v>0</v>
      </c>
      <c r="F804" s="63">
        <f t="shared" ref="F804:F806" si="143">IF(D804=0,0,E804/D804)</f>
        <v>0</v>
      </c>
      <c r="G804" s="64">
        <f t="shared" si="128"/>
        <v>0</v>
      </c>
      <c r="H804" s="154"/>
      <c r="I804" s="154"/>
    </row>
    <row r="805" spans="1:9" s="3" customFormat="1" ht="33">
      <c r="A805" s="1"/>
      <c r="B805" s="51" t="s">
        <v>45</v>
      </c>
      <c r="C805" s="42">
        <v>31256</v>
      </c>
      <c r="D805" s="42">
        <v>224024.8</v>
      </c>
      <c r="E805" s="42">
        <v>223178.8</v>
      </c>
      <c r="F805" s="63">
        <f t="shared" si="143"/>
        <v>0.99622363238355749</v>
      </c>
      <c r="G805" s="64">
        <f t="shared" si="128"/>
        <v>7.1403506526746865</v>
      </c>
      <c r="H805" s="154"/>
      <c r="I805" s="154"/>
    </row>
    <row r="806" spans="1:9" ht="49.5">
      <c r="B806" s="50" t="s">
        <v>80</v>
      </c>
      <c r="C806" s="41">
        <f>C809+C810+C808</f>
        <v>49462.9</v>
      </c>
      <c r="D806" s="41">
        <f>D809+D810+D808</f>
        <v>44279.7</v>
      </c>
      <c r="E806" s="41">
        <f>E809+E810+E808</f>
        <v>44279.7</v>
      </c>
      <c r="F806" s="63">
        <f t="shared" si="143"/>
        <v>1</v>
      </c>
      <c r="G806" s="64">
        <f t="shared" si="128"/>
        <v>0.89521034957513601</v>
      </c>
    </row>
    <row r="807" spans="1:9">
      <c r="B807" s="51" t="s">
        <v>3</v>
      </c>
      <c r="C807" s="41"/>
      <c r="D807" s="41"/>
      <c r="E807" s="41"/>
      <c r="F807" s="69"/>
      <c r="G807" s="64"/>
    </row>
    <row r="808" spans="1:9">
      <c r="B808" s="51" t="s">
        <v>4</v>
      </c>
      <c r="C808" s="42">
        <v>24890</v>
      </c>
      <c r="D808" s="42">
        <v>15010</v>
      </c>
      <c r="E808" s="42">
        <v>15010</v>
      </c>
      <c r="F808" s="63">
        <f t="shared" ref="F808:F811" si="144">IF(D808=0,0,E808/D808)</f>
        <v>1</v>
      </c>
      <c r="G808" s="64">
        <f t="shared" ref="G808:G820" si="145">IF(E808=0,0,E808/C808)</f>
        <v>0.60305343511450382</v>
      </c>
    </row>
    <row r="809" spans="1:9">
      <c r="B809" s="51" t="s">
        <v>5</v>
      </c>
      <c r="C809" s="42">
        <v>8035</v>
      </c>
      <c r="D809" s="42">
        <v>1032</v>
      </c>
      <c r="E809" s="42">
        <v>1032</v>
      </c>
      <c r="F809" s="63">
        <f t="shared" si="144"/>
        <v>1</v>
      </c>
      <c r="G809" s="64">
        <f t="shared" si="145"/>
        <v>0.12843808338518981</v>
      </c>
    </row>
    <row r="810" spans="1:9" ht="33">
      <c r="B810" s="51" t="s">
        <v>45</v>
      </c>
      <c r="C810" s="42">
        <v>16537.900000000001</v>
      </c>
      <c r="D810" s="42">
        <v>28237.7</v>
      </c>
      <c r="E810" s="42">
        <v>28237.7</v>
      </c>
      <c r="F810" s="63">
        <f t="shared" si="144"/>
        <v>1</v>
      </c>
      <c r="G810" s="64">
        <f t="shared" si="145"/>
        <v>1.7074537879658238</v>
      </c>
    </row>
    <row r="811" spans="1:9" ht="49.5" customHeight="1">
      <c r="B811" s="50" t="s">
        <v>18</v>
      </c>
      <c r="C811" s="78" t="s">
        <v>6</v>
      </c>
      <c r="D811" s="41">
        <f>D814</f>
        <v>8000</v>
      </c>
      <c r="E811" s="41">
        <f>E814</f>
        <v>8000</v>
      </c>
      <c r="F811" s="63">
        <f t="shared" si="144"/>
        <v>1</v>
      </c>
      <c r="G811" s="64" t="e">
        <f t="shared" si="145"/>
        <v>#VALUE!</v>
      </c>
    </row>
    <row r="812" spans="1:9" ht="18.75" customHeight="1">
      <c r="B812" s="51" t="s">
        <v>3</v>
      </c>
      <c r="C812" s="42"/>
      <c r="D812" s="42"/>
      <c r="E812" s="42"/>
      <c r="F812" s="69"/>
      <c r="G812" s="64"/>
    </row>
    <row r="813" spans="1:9" ht="18.75" customHeight="1">
      <c r="B813" s="51" t="s">
        <v>4</v>
      </c>
      <c r="C813" s="42" t="s">
        <v>6</v>
      </c>
      <c r="D813" s="42" t="s">
        <v>6</v>
      </c>
      <c r="E813" s="42" t="s">
        <v>6</v>
      </c>
      <c r="F813" s="63" t="e">
        <f t="shared" ref="F813:F820" si="146">IF(D813=0,0,E813/D813)</f>
        <v>#VALUE!</v>
      </c>
      <c r="G813" s="64" t="e">
        <f t="shared" ref="G813:G815" si="147">IF(E813=0,0,E813/C813)</f>
        <v>#VALUE!</v>
      </c>
    </row>
    <row r="814" spans="1:9" ht="18.75" customHeight="1">
      <c r="B814" s="51" t="s">
        <v>5</v>
      </c>
      <c r="C814" s="42" t="s">
        <v>6</v>
      </c>
      <c r="D814" s="42">
        <v>8000</v>
      </c>
      <c r="E814" s="42">
        <v>8000</v>
      </c>
      <c r="F814" s="63">
        <f t="shared" si="146"/>
        <v>1</v>
      </c>
      <c r="G814" s="64" t="e">
        <f t="shared" si="147"/>
        <v>#VALUE!</v>
      </c>
    </row>
    <row r="815" spans="1:9" ht="33" customHeight="1">
      <c r="B815" s="51" t="s">
        <v>45</v>
      </c>
      <c r="C815" s="42" t="s">
        <v>6</v>
      </c>
      <c r="D815" s="42" t="s">
        <v>6</v>
      </c>
      <c r="E815" s="42" t="s">
        <v>6</v>
      </c>
      <c r="F815" s="63" t="e">
        <f t="shared" si="146"/>
        <v>#VALUE!</v>
      </c>
      <c r="G815" s="64" t="e">
        <f t="shared" si="147"/>
        <v>#VALUE!</v>
      </c>
    </row>
    <row r="816" spans="1:9" s="3" customFormat="1">
      <c r="A816" s="1"/>
      <c r="B816" s="52" t="s">
        <v>8</v>
      </c>
      <c r="C816" s="43">
        <f>SUM(C776,C786,C796)</f>
        <v>418444.4</v>
      </c>
      <c r="D816" s="43">
        <f>SUM(D776,D786,D796)</f>
        <v>648390.80000000005</v>
      </c>
      <c r="E816" s="43">
        <f>SUM(E776,E786,E796)</f>
        <v>647544.1</v>
      </c>
      <c r="F816" s="63">
        <f t="shared" si="146"/>
        <v>0.99869415173688447</v>
      </c>
      <c r="G816" s="64">
        <f t="shared" si="145"/>
        <v>1.5475033242170284</v>
      </c>
      <c r="H816" s="154">
        <v>648390.80000000005</v>
      </c>
      <c r="I816" s="154">
        <v>647544.10800000001</v>
      </c>
    </row>
    <row r="817" spans="1:9" s="3" customFormat="1">
      <c r="A817" s="1"/>
      <c r="B817" s="49" t="s">
        <v>3</v>
      </c>
      <c r="C817" s="43"/>
      <c r="D817" s="43"/>
      <c r="E817" s="43"/>
      <c r="F817" s="63"/>
      <c r="G817" s="64"/>
      <c r="H817" s="154"/>
      <c r="I817" s="154"/>
    </row>
    <row r="818" spans="1:9" s="3" customFormat="1">
      <c r="A818" s="1"/>
      <c r="B818" s="49" t="s">
        <v>4</v>
      </c>
      <c r="C818" s="45">
        <f>SUM(C798,C788,C778)</f>
        <v>24890</v>
      </c>
      <c r="D818" s="45">
        <f>D798+D788</f>
        <v>16345</v>
      </c>
      <c r="E818" s="45">
        <f>E798+E788</f>
        <v>16345</v>
      </c>
      <c r="F818" s="63">
        <f t="shared" si="146"/>
        <v>1</v>
      </c>
      <c r="G818" s="64">
        <f t="shared" si="145"/>
        <v>0.6566894335074327</v>
      </c>
      <c r="H818" s="154"/>
      <c r="I818" s="154"/>
    </row>
    <row r="819" spans="1:9" s="3" customFormat="1">
      <c r="A819" s="1"/>
      <c r="B819" s="49" t="s">
        <v>5</v>
      </c>
      <c r="C819" s="45">
        <f>SUM(C779,C789,C799)</f>
        <v>19061.5</v>
      </c>
      <c r="D819" s="45">
        <f>SUM(D779,D789,D799)</f>
        <v>9905</v>
      </c>
      <c r="E819" s="45">
        <f>SUM(E779,E789,E799)</f>
        <v>9905</v>
      </c>
      <c r="F819" s="63">
        <f t="shared" si="146"/>
        <v>1</v>
      </c>
      <c r="G819" s="64">
        <f t="shared" si="145"/>
        <v>0.51963381685596621</v>
      </c>
      <c r="H819" s="154"/>
      <c r="I819" s="154"/>
    </row>
    <row r="820" spans="1:9" s="3" customFormat="1" ht="35.25" thickBot="1">
      <c r="A820" s="1"/>
      <c r="B820" s="60" t="s">
        <v>9</v>
      </c>
      <c r="C820" s="58">
        <f>C800+C790+C780</f>
        <v>374492.9</v>
      </c>
      <c r="D820" s="58">
        <f>D800+D790+D780</f>
        <v>622140.80000000005</v>
      </c>
      <c r="E820" s="58">
        <f>E800+E790+E780</f>
        <v>621294.1</v>
      </c>
      <c r="F820" s="63">
        <f t="shared" si="146"/>
        <v>0.99863905405335884</v>
      </c>
      <c r="G820" s="64">
        <f t="shared" si="145"/>
        <v>1.6590277145441208</v>
      </c>
      <c r="H820" s="154"/>
      <c r="I820" s="154"/>
    </row>
    <row r="821" spans="1:9" ht="39.75" customHeight="1" thickBot="1">
      <c r="A821" s="1">
        <v>12</v>
      </c>
      <c r="B821" s="324" t="s">
        <v>112</v>
      </c>
      <c r="C821" s="325"/>
      <c r="D821" s="325"/>
      <c r="E821" s="325"/>
      <c r="F821" s="325"/>
      <c r="G821" s="337"/>
    </row>
    <row r="822" spans="1:9" s="3" customFormat="1" ht="33">
      <c r="A822" s="1"/>
      <c r="B822" s="48" t="s">
        <v>38</v>
      </c>
      <c r="C822" s="44">
        <f>SUM(C823:C832)</f>
        <v>1344</v>
      </c>
      <c r="D822" s="70">
        <f>SUM(D823:D832)</f>
        <v>918.4</v>
      </c>
      <c r="E822" s="70">
        <f>SUM(E823:E832)</f>
        <v>917.8</v>
      </c>
      <c r="F822" s="142">
        <f>IF(D822=0,0,E822/D822)</f>
        <v>0.99934668989547037</v>
      </c>
      <c r="G822" s="143">
        <f>IF(E822=0,0,E822/C822)</f>
        <v>0.68288690476190472</v>
      </c>
      <c r="H822" s="154"/>
      <c r="I822" s="154"/>
    </row>
    <row r="823" spans="1:9" s="3" customFormat="1" ht="49.5">
      <c r="A823" s="1"/>
      <c r="B823" s="50" t="s">
        <v>50</v>
      </c>
      <c r="C823" s="41">
        <v>17</v>
      </c>
      <c r="D823" s="73">
        <v>12.5</v>
      </c>
      <c r="E823" s="73">
        <v>12.5</v>
      </c>
      <c r="F823" s="142">
        <f t="shared" ref="F823:F825" si="148">IF(D823=0,0,E823/D823)</f>
        <v>1</v>
      </c>
      <c r="G823" s="143">
        <f t="shared" ref="G823:G825" si="149">IF(E823=0,0,E823/C823)</f>
        <v>0.73529411764705888</v>
      </c>
      <c r="H823" s="154"/>
      <c r="I823" s="154"/>
    </row>
    <row r="824" spans="1:9" s="3" customFormat="1" ht="73.5" customHeight="1">
      <c r="A824" s="1"/>
      <c r="B824" s="50" t="s">
        <v>17</v>
      </c>
      <c r="C824" s="41">
        <v>50.1</v>
      </c>
      <c r="D824" s="73">
        <v>78.3</v>
      </c>
      <c r="E824" s="73">
        <v>78.3</v>
      </c>
      <c r="F824" s="142">
        <f t="shared" si="148"/>
        <v>1</v>
      </c>
      <c r="G824" s="143">
        <f t="shared" si="149"/>
        <v>1.562874251497006</v>
      </c>
      <c r="H824" s="154"/>
      <c r="I824" s="154"/>
    </row>
    <row r="825" spans="1:9" s="3" customFormat="1" ht="73.5" customHeight="1">
      <c r="A825" s="1"/>
      <c r="B825" s="50" t="s">
        <v>53</v>
      </c>
      <c r="C825" s="41">
        <v>105.2</v>
      </c>
      <c r="D825" s="73">
        <v>66.8</v>
      </c>
      <c r="E825" s="73">
        <v>66.7</v>
      </c>
      <c r="F825" s="142">
        <f t="shared" si="148"/>
        <v>0.99850299401197617</v>
      </c>
      <c r="G825" s="143">
        <f t="shared" si="149"/>
        <v>0.63403041825095063</v>
      </c>
      <c r="H825" s="154"/>
      <c r="I825" s="154"/>
    </row>
    <row r="826" spans="1:9" ht="49.5">
      <c r="B826" s="50" t="s">
        <v>78</v>
      </c>
      <c r="C826" s="41" t="s">
        <v>6</v>
      </c>
      <c r="D826" s="73" t="s">
        <v>6</v>
      </c>
      <c r="E826" s="73" t="s">
        <v>6</v>
      </c>
      <c r="F826" s="142"/>
      <c r="G826" s="143"/>
    </row>
    <row r="827" spans="1:9" ht="49.5">
      <c r="B827" s="50" t="s">
        <v>80</v>
      </c>
      <c r="C827" s="41">
        <v>387.5</v>
      </c>
      <c r="D827" s="73">
        <v>55.8</v>
      </c>
      <c r="E827" s="73">
        <v>55.8</v>
      </c>
      <c r="F827" s="142">
        <f>IF(D827=0,0,E827/D827)</f>
        <v>1</v>
      </c>
      <c r="G827" s="143">
        <f t="shared" ref="G827:G828" si="150">IF(E827=0,0,E827/C827)</f>
        <v>0.14399999999999999</v>
      </c>
    </row>
    <row r="828" spans="1:9" ht="49.5">
      <c r="B828" s="50" t="s">
        <v>18</v>
      </c>
      <c r="C828" s="41">
        <v>597</v>
      </c>
      <c r="D828" s="73">
        <v>267</v>
      </c>
      <c r="E828" s="73">
        <v>267</v>
      </c>
      <c r="F828" s="142">
        <f>IF(D828=0,0,E828/D828)</f>
        <v>1</v>
      </c>
      <c r="G828" s="143">
        <f t="shared" si="150"/>
        <v>0.44723618090452261</v>
      </c>
    </row>
    <row r="829" spans="1:9" ht="49.5">
      <c r="B829" s="50" t="s">
        <v>25</v>
      </c>
      <c r="C829" s="41" t="s">
        <v>6</v>
      </c>
      <c r="D829" s="73" t="s">
        <v>6</v>
      </c>
      <c r="E829" s="73" t="s">
        <v>6</v>
      </c>
      <c r="F829" s="142"/>
      <c r="G829" s="143"/>
    </row>
    <row r="830" spans="1:9" ht="49.5">
      <c r="B830" s="50" t="s">
        <v>21</v>
      </c>
      <c r="C830" s="41">
        <v>87.2</v>
      </c>
      <c r="D830" s="73" t="s">
        <v>6</v>
      </c>
      <c r="E830" s="73" t="s">
        <v>6</v>
      </c>
      <c r="F830" s="142"/>
      <c r="G830" s="143"/>
    </row>
    <row r="831" spans="1:9" ht="49.5">
      <c r="B831" s="50" t="s">
        <v>61</v>
      </c>
      <c r="C831" s="41" t="s">
        <v>6</v>
      </c>
      <c r="D831" s="73">
        <v>248</v>
      </c>
      <c r="E831" s="73">
        <v>247.5</v>
      </c>
      <c r="F831" s="142">
        <f>IF(D831=0,0,E831/D831)</f>
        <v>0.99798387096774188</v>
      </c>
      <c r="G831" s="143" t="e">
        <f t="shared" ref="G831:G833" si="151">IF(E831=0,0,E831/C831)</f>
        <v>#VALUE!</v>
      </c>
    </row>
    <row r="832" spans="1:9" ht="49.5">
      <c r="B832" s="50" t="s">
        <v>20</v>
      </c>
      <c r="C832" s="41">
        <v>100</v>
      </c>
      <c r="D832" s="73">
        <v>190</v>
      </c>
      <c r="E832" s="73">
        <v>190</v>
      </c>
      <c r="F832" s="142">
        <f>IF(D832=0,0,E832/D832)</f>
        <v>1</v>
      </c>
      <c r="G832" s="143">
        <f t="shared" si="151"/>
        <v>1.9</v>
      </c>
    </row>
    <row r="833" spans="1:9" s="3" customFormat="1" ht="51" customHeight="1">
      <c r="A833" s="1"/>
      <c r="B833" s="52" t="s">
        <v>39</v>
      </c>
      <c r="C833" s="43">
        <f>SUM(C835:C836)</f>
        <v>189.5</v>
      </c>
      <c r="D833" s="71">
        <f>SUM(D835:D836)</f>
        <v>253.3</v>
      </c>
      <c r="E833" s="71">
        <f>SUM(E835:E836)</f>
        <v>253.3</v>
      </c>
      <c r="F833" s="142">
        <f>IF(D833=0,0,E833/D833)</f>
        <v>1</v>
      </c>
      <c r="G833" s="143">
        <f t="shared" si="151"/>
        <v>1.3366754617414249</v>
      </c>
      <c r="H833" s="154"/>
      <c r="I833" s="154"/>
    </row>
    <row r="834" spans="1:9" s="3" customFormat="1">
      <c r="A834" s="1"/>
      <c r="B834" s="51" t="s">
        <v>3</v>
      </c>
      <c r="C834" s="43"/>
      <c r="D834" s="71"/>
      <c r="E834" s="71"/>
      <c r="F834" s="142"/>
      <c r="G834" s="143"/>
      <c r="H834" s="154"/>
      <c r="I834" s="154"/>
    </row>
    <row r="835" spans="1:9" s="3" customFormat="1" ht="33">
      <c r="A835" s="1"/>
      <c r="B835" s="51" t="s">
        <v>45</v>
      </c>
      <c r="C835" s="42">
        <f>SUM(C837:C846)</f>
        <v>189.5</v>
      </c>
      <c r="D835" s="46">
        <f>SUM(D837:D846)</f>
        <v>242.10000000000002</v>
      </c>
      <c r="E835" s="46">
        <f>SUM(E837:E846)</f>
        <v>242.10000000000002</v>
      </c>
      <c r="F835" s="142">
        <f t="shared" ref="F835:F840" si="152">IF(D835=0,0,E835/D835)</f>
        <v>1</v>
      </c>
      <c r="G835" s="143">
        <f t="shared" ref="G835:G840" si="153">IF(E835=0,0,E835/C835)</f>
        <v>1.2775725593667548</v>
      </c>
      <c r="H835" s="154"/>
      <c r="I835" s="154"/>
    </row>
    <row r="836" spans="1:9" s="3" customFormat="1">
      <c r="A836" s="1"/>
      <c r="B836" s="51" t="s">
        <v>95</v>
      </c>
      <c r="C836" s="42" t="s">
        <v>6</v>
      </c>
      <c r="D836" s="46">
        <f>D849+D852</f>
        <v>11.2</v>
      </c>
      <c r="E836" s="46">
        <f>E849+E852</f>
        <v>11.2</v>
      </c>
      <c r="F836" s="142">
        <f t="shared" si="152"/>
        <v>1</v>
      </c>
      <c r="G836" s="143" t="e">
        <f t="shared" si="153"/>
        <v>#VALUE!</v>
      </c>
      <c r="H836" s="154"/>
      <c r="I836" s="154"/>
    </row>
    <row r="837" spans="1:9" s="3" customFormat="1" ht="49.5">
      <c r="A837" s="1"/>
      <c r="B837" s="50" t="s">
        <v>27</v>
      </c>
      <c r="C837" s="41">
        <v>6</v>
      </c>
      <c r="D837" s="73">
        <v>6</v>
      </c>
      <c r="E837" s="73">
        <v>6</v>
      </c>
      <c r="F837" s="142">
        <f t="shared" si="152"/>
        <v>1</v>
      </c>
      <c r="G837" s="143">
        <f t="shared" si="153"/>
        <v>1</v>
      </c>
      <c r="H837" s="154"/>
      <c r="I837" s="154"/>
    </row>
    <row r="838" spans="1:9" s="3" customFormat="1" ht="49.5">
      <c r="A838" s="1"/>
      <c r="B838" s="50" t="s">
        <v>50</v>
      </c>
      <c r="C838" s="41">
        <v>16.3</v>
      </c>
      <c r="D838" s="73">
        <v>3</v>
      </c>
      <c r="E838" s="73">
        <v>3</v>
      </c>
      <c r="F838" s="142">
        <f t="shared" si="152"/>
        <v>1</v>
      </c>
      <c r="G838" s="143">
        <f t="shared" si="153"/>
        <v>0.18404907975460122</v>
      </c>
      <c r="H838" s="154"/>
      <c r="I838" s="154"/>
    </row>
    <row r="839" spans="1:9" s="3" customFormat="1" ht="87" customHeight="1">
      <c r="A839" s="1"/>
      <c r="B839" s="50" t="s">
        <v>53</v>
      </c>
      <c r="C839" s="41">
        <v>11.4</v>
      </c>
      <c r="D839" s="73">
        <v>9.1999999999999993</v>
      </c>
      <c r="E839" s="73">
        <v>9.1999999999999993</v>
      </c>
      <c r="F839" s="142">
        <f t="shared" si="152"/>
        <v>1</v>
      </c>
      <c r="G839" s="143">
        <f t="shared" si="153"/>
        <v>0.80701754385964908</v>
      </c>
      <c r="H839" s="154"/>
      <c r="I839" s="154"/>
    </row>
    <row r="840" spans="1:9" s="3" customFormat="1" ht="72" customHeight="1">
      <c r="A840" s="1"/>
      <c r="B840" s="50" t="s">
        <v>17</v>
      </c>
      <c r="C840" s="41">
        <v>76.8</v>
      </c>
      <c r="D840" s="73">
        <v>74.099999999999994</v>
      </c>
      <c r="E840" s="73">
        <v>74.099999999999994</v>
      </c>
      <c r="F840" s="142">
        <f t="shared" si="152"/>
        <v>1</v>
      </c>
      <c r="G840" s="143">
        <f t="shared" si="153"/>
        <v>0.96484375</v>
      </c>
      <c r="H840" s="154"/>
      <c r="I840" s="154"/>
    </row>
    <row r="841" spans="1:9" ht="49.5">
      <c r="B841" s="50" t="s">
        <v>78</v>
      </c>
      <c r="C841" s="41" t="s">
        <v>6</v>
      </c>
      <c r="D841" s="73" t="s">
        <v>6</v>
      </c>
      <c r="E841" s="73" t="s">
        <v>6</v>
      </c>
      <c r="F841" s="142"/>
      <c r="G841" s="143"/>
    </row>
    <row r="842" spans="1:9" ht="49.5">
      <c r="B842" s="50" t="s">
        <v>80</v>
      </c>
      <c r="C842" s="41" t="s">
        <v>6</v>
      </c>
      <c r="D842" s="73">
        <v>18</v>
      </c>
      <c r="E842" s="73">
        <v>18</v>
      </c>
      <c r="F842" s="142">
        <f>IF(D842=0,0,E842/D842)</f>
        <v>1</v>
      </c>
      <c r="G842" s="143" t="e">
        <f t="shared" ref="G842" si="154">IF(E842=0,0,E842/C842)</f>
        <v>#VALUE!</v>
      </c>
    </row>
    <row r="843" spans="1:9" ht="49.5">
      <c r="B843" s="50" t="s">
        <v>34</v>
      </c>
      <c r="C843" s="41">
        <v>70</v>
      </c>
      <c r="D843" s="73">
        <v>70</v>
      </c>
      <c r="E843" s="73">
        <v>70</v>
      </c>
      <c r="F843" s="142">
        <f>IF(D843=0,0,E843/D843)</f>
        <v>1</v>
      </c>
      <c r="G843" s="143">
        <f t="shared" ref="G843:G844" si="155">IF(E843=0,0,E843/C843)</f>
        <v>1</v>
      </c>
    </row>
    <row r="844" spans="1:9" ht="49.5">
      <c r="B844" s="50" t="s">
        <v>20</v>
      </c>
      <c r="C844" s="41">
        <v>9</v>
      </c>
      <c r="D844" s="73">
        <v>9</v>
      </c>
      <c r="E844" s="73">
        <v>9</v>
      </c>
      <c r="F844" s="142">
        <f>IF(D844=0,0,E844/D844)</f>
        <v>1</v>
      </c>
      <c r="G844" s="143">
        <f t="shared" si="155"/>
        <v>1</v>
      </c>
    </row>
    <row r="845" spans="1:9" ht="49.5">
      <c r="B845" s="50" t="s">
        <v>25</v>
      </c>
      <c r="C845" s="41" t="s">
        <v>6</v>
      </c>
      <c r="D845" s="73" t="s">
        <v>6</v>
      </c>
      <c r="E845" s="73" t="s">
        <v>6</v>
      </c>
      <c r="F845" s="142"/>
      <c r="G845" s="143"/>
    </row>
    <row r="846" spans="1:9" ht="49.5">
      <c r="B846" s="50" t="s">
        <v>24</v>
      </c>
      <c r="C846" s="41" t="s">
        <v>6</v>
      </c>
      <c r="D846" s="73">
        <v>52.8</v>
      </c>
      <c r="E846" s="73">
        <v>52.8</v>
      </c>
      <c r="F846" s="142">
        <f>IF(D846=0,0,E846/D846)</f>
        <v>1</v>
      </c>
      <c r="G846" s="143" t="e">
        <f t="shared" ref="G846:G847" si="156">IF(E846=0,0,E846/C846)</f>
        <v>#VALUE!</v>
      </c>
    </row>
    <row r="847" spans="1:9" ht="49.5">
      <c r="B847" s="50" t="s">
        <v>96</v>
      </c>
      <c r="C847" s="41" t="s">
        <v>6</v>
      </c>
      <c r="D847" s="73">
        <f>D849</f>
        <v>10</v>
      </c>
      <c r="E847" s="73">
        <f>E849</f>
        <v>10</v>
      </c>
      <c r="F847" s="142">
        <f>IF(D847=0,0,E847/D847)</f>
        <v>1</v>
      </c>
      <c r="G847" s="143" t="e">
        <f t="shared" si="156"/>
        <v>#VALUE!</v>
      </c>
    </row>
    <row r="848" spans="1:9">
      <c r="B848" s="51" t="s">
        <v>3</v>
      </c>
      <c r="C848" s="41"/>
      <c r="D848" s="73"/>
      <c r="E848" s="73"/>
      <c r="F848" s="142"/>
      <c r="G848" s="143"/>
    </row>
    <row r="849" spans="1:9">
      <c r="B849" s="51" t="s">
        <v>95</v>
      </c>
      <c r="C849" s="41" t="s">
        <v>6</v>
      </c>
      <c r="D849" s="46">
        <v>10</v>
      </c>
      <c r="E849" s="46">
        <v>10</v>
      </c>
      <c r="F849" s="142">
        <f>IF(D849=0,0,E849/D849)</f>
        <v>1</v>
      </c>
      <c r="G849" s="143" t="e">
        <f t="shared" ref="G849:G850" si="157">IF(E849=0,0,E849/C849)</f>
        <v>#VALUE!</v>
      </c>
    </row>
    <row r="850" spans="1:9" ht="49.5">
      <c r="B850" s="50" t="s">
        <v>97</v>
      </c>
      <c r="C850" s="41" t="s">
        <v>6</v>
      </c>
      <c r="D850" s="73">
        <f>D852</f>
        <v>1.2</v>
      </c>
      <c r="E850" s="73">
        <f>E852</f>
        <v>1.2</v>
      </c>
      <c r="F850" s="142">
        <f>IF(D850=0,0,E850/D850)</f>
        <v>1</v>
      </c>
      <c r="G850" s="143" t="e">
        <f t="shared" si="157"/>
        <v>#VALUE!</v>
      </c>
    </row>
    <row r="851" spans="1:9">
      <c r="B851" s="51" t="s">
        <v>3</v>
      </c>
      <c r="C851" s="41"/>
      <c r="D851" s="73"/>
      <c r="E851" s="73"/>
      <c r="F851" s="142"/>
      <c r="G851" s="143"/>
    </row>
    <row r="852" spans="1:9">
      <c r="B852" s="51" t="s">
        <v>95</v>
      </c>
      <c r="C852" s="41" t="s">
        <v>6</v>
      </c>
      <c r="D852" s="46">
        <v>1.2</v>
      </c>
      <c r="E852" s="46">
        <v>1.2</v>
      </c>
      <c r="F852" s="142">
        <f>IF(D852=0,0,E852/D852)</f>
        <v>1</v>
      </c>
      <c r="G852" s="143" t="e">
        <f t="shared" ref="G852:G853" si="158">IF(E852=0,0,E852/C852)</f>
        <v>#VALUE!</v>
      </c>
    </row>
    <row r="853" spans="1:9" ht="33">
      <c r="B853" s="52" t="s">
        <v>52</v>
      </c>
      <c r="C853" s="43">
        <f>SUM(C855:C856)</f>
        <v>376.9</v>
      </c>
      <c r="D853" s="71">
        <f>SUM(D855:D856)</f>
        <v>373.2</v>
      </c>
      <c r="E853" s="71">
        <f>SUM(E855:E856)</f>
        <v>355.5</v>
      </c>
      <c r="F853" s="142">
        <f>IF(D853=0,0,E853/D853)</f>
        <v>0.952572347266881</v>
      </c>
      <c r="G853" s="143">
        <f t="shared" si="158"/>
        <v>0.94322101353144072</v>
      </c>
    </row>
    <row r="854" spans="1:9">
      <c r="B854" s="51" t="s">
        <v>3</v>
      </c>
      <c r="C854" s="43"/>
      <c r="D854" s="71"/>
      <c r="E854" s="71"/>
      <c r="F854" s="142"/>
      <c r="G854" s="143"/>
    </row>
    <row r="855" spans="1:9" ht="33">
      <c r="B855" s="51" t="s">
        <v>45</v>
      </c>
      <c r="C855" s="42">
        <f>SUM(C857:C860)</f>
        <v>376.9</v>
      </c>
      <c r="D855" s="46">
        <f>SUM(D857:D860)</f>
        <v>244.39999999999998</v>
      </c>
      <c r="E855" s="46">
        <f>SUM(E857:E860)</f>
        <v>226.7</v>
      </c>
      <c r="F855" s="142">
        <f t="shared" ref="F855:F861" si="159">IF(D855=0,0,E855/D855)</f>
        <v>0.92757774140752869</v>
      </c>
      <c r="G855" s="143">
        <f t="shared" ref="G855:G861" si="160">IF(E855=0,0,E855/C855)</f>
        <v>0.60148580525338291</v>
      </c>
    </row>
    <row r="856" spans="1:9">
      <c r="B856" s="51" t="s">
        <v>95</v>
      </c>
      <c r="C856" s="42" t="s">
        <v>6</v>
      </c>
      <c r="D856" s="46">
        <f>SUM(D861)</f>
        <v>128.80000000000001</v>
      </c>
      <c r="E856" s="46">
        <f>SUM(E861)</f>
        <v>128.80000000000001</v>
      </c>
      <c r="F856" s="142">
        <f t="shared" si="159"/>
        <v>1</v>
      </c>
      <c r="G856" s="143" t="e">
        <f t="shared" si="160"/>
        <v>#VALUE!</v>
      </c>
    </row>
    <row r="857" spans="1:9" ht="65.25" customHeight="1">
      <c r="B857" s="50" t="s">
        <v>27</v>
      </c>
      <c r="C857" s="41">
        <v>32</v>
      </c>
      <c r="D857" s="73">
        <v>63.1</v>
      </c>
      <c r="E857" s="73">
        <v>63</v>
      </c>
      <c r="F857" s="142">
        <f t="shared" si="159"/>
        <v>0.99841521394611721</v>
      </c>
      <c r="G857" s="143">
        <f t="shared" si="160"/>
        <v>1.96875</v>
      </c>
    </row>
    <row r="858" spans="1:9" ht="69" customHeight="1">
      <c r="B858" s="50" t="s">
        <v>17</v>
      </c>
      <c r="C858" s="41">
        <v>176.8</v>
      </c>
      <c r="D858" s="73">
        <v>117.5</v>
      </c>
      <c r="E858" s="73">
        <v>99.9</v>
      </c>
      <c r="F858" s="142">
        <f t="shared" si="159"/>
        <v>0.85021276595744688</v>
      </c>
      <c r="G858" s="143">
        <f t="shared" si="160"/>
        <v>0.56504524886877827</v>
      </c>
    </row>
    <row r="859" spans="1:9" ht="49.5">
      <c r="B859" s="50" t="s">
        <v>80</v>
      </c>
      <c r="C859" s="41" t="s">
        <v>6</v>
      </c>
      <c r="D859" s="73">
        <v>21</v>
      </c>
      <c r="E859" s="73">
        <v>21</v>
      </c>
      <c r="F859" s="142">
        <f t="shared" ref="F859" si="161">IF(D859=0,0,E859/D859)</f>
        <v>1</v>
      </c>
      <c r="G859" s="143" t="e">
        <f t="shared" ref="G859" si="162">IF(E859=0,0,E859/C859)</f>
        <v>#VALUE!</v>
      </c>
    </row>
    <row r="860" spans="1:9" ht="88.5" customHeight="1">
      <c r="B860" s="50" t="s">
        <v>53</v>
      </c>
      <c r="C860" s="41">
        <v>168.1</v>
      </c>
      <c r="D860" s="73">
        <v>42.8</v>
      </c>
      <c r="E860" s="73">
        <v>42.8</v>
      </c>
      <c r="F860" s="142">
        <f t="shared" si="159"/>
        <v>1</v>
      </c>
      <c r="G860" s="143">
        <f t="shared" si="160"/>
        <v>0.2546103509815586</v>
      </c>
    </row>
    <row r="861" spans="1:9" ht="57" customHeight="1">
      <c r="B861" s="50" t="s">
        <v>97</v>
      </c>
      <c r="C861" s="41" t="s">
        <v>6</v>
      </c>
      <c r="D861" s="73">
        <f>D863</f>
        <v>128.80000000000001</v>
      </c>
      <c r="E861" s="73">
        <f>E863</f>
        <v>128.80000000000001</v>
      </c>
      <c r="F861" s="142">
        <f t="shared" si="159"/>
        <v>1</v>
      </c>
      <c r="G861" s="143" t="e">
        <f t="shared" si="160"/>
        <v>#VALUE!</v>
      </c>
    </row>
    <row r="862" spans="1:9">
      <c r="B862" s="51" t="s">
        <v>3</v>
      </c>
      <c r="C862" s="41"/>
      <c r="D862" s="73"/>
      <c r="E862" s="73"/>
      <c r="F862" s="142"/>
      <c r="G862" s="143"/>
    </row>
    <row r="863" spans="1:9">
      <c r="B863" s="51" t="s">
        <v>95</v>
      </c>
      <c r="C863" s="41" t="s">
        <v>6</v>
      </c>
      <c r="D863" s="73">
        <v>128.80000000000001</v>
      </c>
      <c r="E863" s="73">
        <v>128.80000000000001</v>
      </c>
      <c r="F863" s="142">
        <f>IF(D863=0,0,E863/D863)</f>
        <v>1</v>
      </c>
      <c r="G863" s="143" t="e">
        <f t="shared" ref="G863:G864" si="163">IF(E863=0,0,E863/C863)</f>
        <v>#VALUE!</v>
      </c>
    </row>
    <row r="864" spans="1:9" s="3" customFormat="1" ht="73.5" customHeight="1">
      <c r="A864" s="1"/>
      <c r="B864" s="52" t="s">
        <v>54</v>
      </c>
      <c r="C864" s="43">
        <f>SUM(C868:C871)</f>
        <v>744.5</v>
      </c>
      <c r="D864" s="71">
        <f>SUM(D866:D867)</f>
        <v>1134.3</v>
      </c>
      <c r="E864" s="71">
        <f>SUM(E866:E867)</f>
        <v>1125.5</v>
      </c>
      <c r="F864" s="142">
        <f>IF(D864=0,0,E864/D864)</f>
        <v>0.99224191131094075</v>
      </c>
      <c r="G864" s="143">
        <f t="shared" si="163"/>
        <v>1.511752854264607</v>
      </c>
      <c r="H864" s="154"/>
      <c r="I864" s="154"/>
    </row>
    <row r="865" spans="1:9" s="3" customFormat="1">
      <c r="A865" s="1"/>
      <c r="B865" s="51" t="s">
        <v>3</v>
      </c>
      <c r="C865" s="41"/>
      <c r="D865" s="73"/>
      <c r="E865" s="73"/>
      <c r="F865" s="142"/>
      <c r="G865" s="143"/>
      <c r="H865" s="154"/>
      <c r="I865" s="154"/>
    </row>
    <row r="866" spans="1:9" s="3" customFormat="1" ht="33">
      <c r="A866" s="1"/>
      <c r="B866" s="51" t="s">
        <v>45</v>
      </c>
      <c r="C866" s="42">
        <f>SUM(C868:C871)</f>
        <v>744.5</v>
      </c>
      <c r="D866" s="46">
        <f>SUM(D868:D871)</f>
        <v>974.3</v>
      </c>
      <c r="E866" s="46">
        <f>SUM(E868:E871)</f>
        <v>965.5</v>
      </c>
      <c r="F866" s="142">
        <f t="shared" ref="F866:F872" si="164">IF(D866=0,0,E866/D866)</f>
        <v>0.99096787437134359</v>
      </c>
      <c r="G866" s="143">
        <f t="shared" ref="G866:G872" si="165">IF(E866=0,0,E866/C866)</f>
        <v>1.2968435191403627</v>
      </c>
      <c r="H866" s="154"/>
      <c r="I866" s="154"/>
    </row>
    <row r="867" spans="1:9" s="3" customFormat="1">
      <c r="A867" s="1"/>
      <c r="B867" s="51" t="s">
        <v>95</v>
      </c>
      <c r="C867" s="42" t="s">
        <v>6</v>
      </c>
      <c r="D867" s="46">
        <f>SUM(D872)</f>
        <v>160</v>
      </c>
      <c r="E867" s="46">
        <f>SUM(E872)</f>
        <v>160</v>
      </c>
      <c r="F867" s="142">
        <f t="shared" si="164"/>
        <v>1</v>
      </c>
      <c r="G867" s="143" t="e">
        <f t="shared" si="165"/>
        <v>#VALUE!</v>
      </c>
      <c r="H867" s="154"/>
      <c r="I867" s="154"/>
    </row>
    <row r="868" spans="1:9" ht="56.25" customHeight="1">
      <c r="B868" s="50" t="s">
        <v>50</v>
      </c>
      <c r="C868" s="41">
        <v>1.4</v>
      </c>
      <c r="D868" s="73">
        <v>1.5</v>
      </c>
      <c r="E868" s="73">
        <v>1.5</v>
      </c>
      <c r="F868" s="142">
        <f t="shared" si="164"/>
        <v>1</v>
      </c>
      <c r="G868" s="143">
        <f t="shared" si="165"/>
        <v>1.0714285714285714</v>
      </c>
    </row>
    <row r="869" spans="1:9" ht="84.75" customHeight="1">
      <c r="B869" s="50" t="s">
        <v>53</v>
      </c>
      <c r="C869" s="41">
        <v>5</v>
      </c>
      <c r="D869" s="73">
        <v>3.5</v>
      </c>
      <c r="E869" s="73">
        <v>3.5</v>
      </c>
      <c r="F869" s="142">
        <f t="shared" si="164"/>
        <v>1</v>
      </c>
      <c r="G869" s="143">
        <f t="shared" si="165"/>
        <v>0.7</v>
      </c>
    </row>
    <row r="870" spans="1:9" ht="66" customHeight="1">
      <c r="B870" s="50" t="s">
        <v>27</v>
      </c>
      <c r="C870" s="41">
        <v>220.7</v>
      </c>
      <c r="D870" s="73">
        <v>255.9</v>
      </c>
      <c r="E870" s="73">
        <v>255.8</v>
      </c>
      <c r="F870" s="142">
        <f t="shared" si="164"/>
        <v>0.99960922235248151</v>
      </c>
      <c r="G870" s="143">
        <f t="shared" si="165"/>
        <v>1.1590394200271863</v>
      </c>
    </row>
    <row r="871" spans="1:9" ht="74.25" customHeight="1">
      <c r="B871" s="50" t="s">
        <v>17</v>
      </c>
      <c r="C871" s="41">
        <v>517.4</v>
      </c>
      <c r="D871" s="73">
        <v>713.4</v>
      </c>
      <c r="E871" s="73">
        <v>704.7</v>
      </c>
      <c r="F871" s="142">
        <f t="shared" si="164"/>
        <v>0.98780487804878059</v>
      </c>
      <c r="G871" s="143">
        <f t="shared" si="165"/>
        <v>1.3620023192887516</v>
      </c>
    </row>
    <row r="872" spans="1:9" ht="49.5">
      <c r="B872" s="50" t="s">
        <v>96</v>
      </c>
      <c r="C872" s="41" t="s">
        <v>6</v>
      </c>
      <c r="D872" s="73">
        <f>D874</f>
        <v>160</v>
      </c>
      <c r="E872" s="73">
        <f>E874</f>
        <v>160</v>
      </c>
      <c r="F872" s="142">
        <f t="shared" si="164"/>
        <v>1</v>
      </c>
      <c r="G872" s="143" t="e">
        <f t="shared" si="165"/>
        <v>#VALUE!</v>
      </c>
    </row>
    <row r="873" spans="1:9">
      <c r="B873" s="51" t="s">
        <v>3</v>
      </c>
      <c r="C873" s="41"/>
      <c r="D873" s="73"/>
      <c r="E873" s="73"/>
      <c r="F873" s="142"/>
      <c r="G873" s="143"/>
    </row>
    <row r="874" spans="1:9">
      <c r="B874" s="51" t="s">
        <v>95</v>
      </c>
      <c r="C874" s="41" t="s">
        <v>6</v>
      </c>
      <c r="D874" s="46">
        <v>160</v>
      </c>
      <c r="E874" s="46">
        <v>160</v>
      </c>
      <c r="F874" s="142">
        <f>IF(D874=0,0,E874/D874)</f>
        <v>1</v>
      </c>
      <c r="G874" s="143" t="e">
        <f t="shared" ref="G874:G877" si="166">IF(E874=0,0,E874/C874)</f>
        <v>#VALUE!</v>
      </c>
    </row>
    <row r="875" spans="1:9" s="3" customFormat="1" ht="49.5">
      <c r="A875" s="1"/>
      <c r="B875" s="52" t="s">
        <v>62</v>
      </c>
      <c r="C875" s="43">
        <f>C876</f>
        <v>87</v>
      </c>
      <c r="D875" s="71">
        <f>D876</f>
        <v>87</v>
      </c>
      <c r="E875" s="71">
        <f>E876</f>
        <v>87</v>
      </c>
      <c r="F875" s="142">
        <f>IF(D875=0,0,E875/D875)</f>
        <v>1</v>
      </c>
      <c r="G875" s="143">
        <f t="shared" si="166"/>
        <v>1</v>
      </c>
      <c r="H875" s="154"/>
      <c r="I875" s="154"/>
    </row>
    <row r="876" spans="1:9" ht="49.5">
      <c r="B876" s="50" t="s">
        <v>79</v>
      </c>
      <c r="C876" s="41">
        <v>87</v>
      </c>
      <c r="D876" s="73">
        <v>87</v>
      </c>
      <c r="E876" s="73">
        <v>87</v>
      </c>
      <c r="F876" s="142">
        <f>IF(D876=0,0,E876/D876)</f>
        <v>1</v>
      </c>
      <c r="G876" s="143">
        <f t="shared" si="166"/>
        <v>1</v>
      </c>
    </row>
    <row r="877" spans="1:9">
      <c r="B877" s="52" t="s">
        <v>8</v>
      </c>
      <c r="C877" s="43">
        <f>SUM(C879:C882)</f>
        <v>2741.9</v>
      </c>
      <c r="D877" s="71">
        <f>SUM(D879:D882)</f>
        <v>2766.2</v>
      </c>
      <c r="E877" s="71">
        <f>SUM(E879:E882)</f>
        <v>2739.1000000000004</v>
      </c>
      <c r="F877" s="142">
        <f>IF(D877=0,0,E877/D877)</f>
        <v>0.99020316679921938</v>
      </c>
      <c r="G877" s="143">
        <f t="shared" si="166"/>
        <v>0.99897881031401592</v>
      </c>
    </row>
    <row r="878" spans="1:9">
      <c r="B878" s="49" t="s">
        <v>3</v>
      </c>
      <c r="C878" s="43"/>
      <c r="D878" s="71"/>
      <c r="E878" s="71"/>
      <c r="F878" s="142"/>
      <c r="G878" s="143"/>
    </row>
    <row r="879" spans="1:9">
      <c r="B879" s="49" t="s">
        <v>4</v>
      </c>
      <c r="C879" s="41" t="s">
        <v>6</v>
      </c>
      <c r="D879" s="73" t="s">
        <v>6</v>
      </c>
      <c r="E879" s="73" t="s">
        <v>6</v>
      </c>
      <c r="F879" s="142"/>
      <c r="G879" s="143"/>
    </row>
    <row r="880" spans="1:9">
      <c r="B880" s="49" t="s">
        <v>5</v>
      </c>
      <c r="C880" s="41" t="s">
        <v>6</v>
      </c>
      <c r="D880" s="73" t="s">
        <v>6</v>
      </c>
      <c r="E880" s="73" t="s">
        <v>6</v>
      </c>
      <c r="F880" s="142"/>
      <c r="G880" s="143"/>
    </row>
    <row r="881" spans="1:9" ht="34.5">
      <c r="B881" s="60" t="s">
        <v>9</v>
      </c>
      <c r="C881" s="58">
        <f>SUM(C823:C832,C835,C855,C866,C876)</f>
        <v>2741.9</v>
      </c>
      <c r="D881" s="122">
        <f>SUM(D823:D832,D835,D855,D866,D876)</f>
        <v>2466.1999999999998</v>
      </c>
      <c r="E881" s="122">
        <f>SUM(E823:E832,E835,E855,E866,E876)</f>
        <v>2439.1000000000004</v>
      </c>
      <c r="F881" s="142">
        <f>IF(D881=0,0,E881/D881)</f>
        <v>0.9890114345957346</v>
      </c>
      <c r="G881" s="143">
        <f>IF(E881=0,0,E881/C881)</f>
        <v>0.88956562967285469</v>
      </c>
      <c r="H881" s="154">
        <v>2466.1999999999998</v>
      </c>
      <c r="I881" s="154">
        <v>2439.136</v>
      </c>
    </row>
    <row r="882" spans="1:9" ht="19.5" thickBot="1">
      <c r="B882" s="60" t="s">
        <v>95</v>
      </c>
      <c r="C882" s="58" t="s">
        <v>6</v>
      </c>
      <c r="D882" s="122">
        <f>SUM(D836,D856,D867)</f>
        <v>300</v>
      </c>
      <c r="E882" s="122">
        <f>SUM(E836,E856,E867)</f>
        <v>300</v>
      </c>
      <c r="F882" s="142">
        <f>IF(D882=0,0,E882/D882)</f>
        <v>1</v>
      </c>
      <c r="G882" s="143" t="e">
        <f t="shared" ref="G882" si="167">IF(E882=0,0,E882/C882)</f>
        <v>#VALUE!</v>
      </c>
    </row>
    <row r="883" spans="1:9" ht="36.75" customHeight="1" thickBot="1">
      <c r="A883" s="1">
        <v>13</v>
      </c>
      <c r="B883" s="324" t="s">
        <v>92</v>
      </c>
      <c r="C883" s="325"/>
      <c r="D883" s="325"/>
      <c r="E883" s="325"/>
      <c r="F883" s="325"/>
      <c r="G883" s="326"/>
    </row>
    <row r="884" spans="1:9" s="3" customFormat="1" ht="88.5" customHeight="1">
      <c r="A884" s="1"/>
      <c r="B884" s="48" t="s">
        <v>40</v>
      </c>
      <c r="C884" s="106">
        <f>SUM(C885:C886)</f>
        <v>430</v>
      </c>
      <c r="D884" s="119">
        <f>SUM(D885:D886)</f>
        <v>9664.6</v>
      </c>
      <c r="E884" s="119">
        <f>SUM(E885:E886)</f>
        <v>9664.6</v>
      </c>
      <c r="F884" s="142">
        <f t="shared" ref="F884:F891" si="168">IF(D884=0,0,E884/D884)</f>
        <v>1</v>
      </c>
      <c r="G884" s="143">
        <f t="shared" ref="G884:G891" si="169">IF(E884=0,0,E884/C884)</f>
        <v>22.475813953488373</v>
      </c>
      <c r="H884" s="154"/>
      <c r="I884" s="154"/>
    </row>
    <row r="885" spans="1:9" ht="39" customHeight="1">
      <c r="B885" s="50" t="s">
        <v>41</v>
      </c>
      <c r="C885" s="107">
        <v>430</v>
      </c>
      <c r="D885" s="117">
        <v>440</v>
      </c>
      <c r="E885" s="117">
        <v>440</v>
      </c>
      <c r="F885" s="142">
        <f t="shared" si="168"/>
        <v>1</v>
      </c>
      <c r="G885" s="143">
        <f t="shared" si="169"/>
        <v>1.0232558139534884</v>
      </c>
    </row>
    <row r="886" spans="1:9" ht="75.75" customHeight="1">
      <c r="B886" s="50" t="s">
        <v>17</v>
      </c>
      <c r="C886" s="107" t="s">
        <v>6</v>
      </c>
      <c r="D886" s="117">
        <v>9224.6</v>
      </c>
      <c r="E886" s="117">
        <v>9224.6</v>
      </c>
      <c r="F886" s="142">
        <f t="shared" si="168"/>
        <v>1</v>
      </c>
      <c r="G886" s="143" t="e">
        <f t="shared" si="169"/>
        <v>#VALUE!</v>
      </c>
    </row>
    <row r="887" spans="1:9" s="3" customFormat="1" ht="82.5">
      <c r="A887" s="1"/>
      <c r="B887" s="52" t="s">
        <v>98</v>
      </c>
      <c r="C887" s="79">
        <f>C888</f>
        <v>199.9</v>
      </c>
      <c r="D887" s="116">
        <f>D888</f>
        <v>725.6</v>
      </c>
      <c r="E887" s="116">
        <f>E888</f>
        <v>725.5</v>
      </c>
      <c r="F887" s="142">
        <f t="shared" si="168"/>
        <v>0.9998621830209482</v>
      </c>
      <c r="G887" s="143">
        <f t="shared" si="169"/>
        <v>3.6293146573286643</v>
      </c>
      <c r="H887" s="154"/>
      <c r="I887" s="154"/>
    </row>
    <row r="888" spans="1:9" ht="53.25" customHeight="1">
      <c r="B888" s="50" t="s">
        <v>31</v>
      </c>
      <c r="C888" s="107">
        <v>199.9</v>
      </c>
      <c r="D888" s="117">
        <v>725.6</v>
      </c>
      <c r="E888" s="117">
        <v>725.5</v>
      </c>
      <c r="F888" s="142">
        <f t="shared" si="168"/>
        <v>0.9998621830209482</v>
      </c>
      <c r="G888" s="143">
        <f t="shared" si="169"/>
        <v>3.6293146573286643</v>
      </c>
    </row>
    <row r="889" spans="1:9" s="3" customFormat="1" ht="57" customHeight="1">
      <c r="A889" s="1"/>
      <c r="B889" s="52" t="s">
        <v>42</v>
      </c>
      <c r="C889" s="79">
        <f>SUM(C890:C890)</f>
        <v>2575.8000000000002</v>
      </c>
      <c r="D889" s="116">
        <f>SUM(D890:D890)</f>
        <v>2904.2</v>
      </c>
      <c r="E889" s="116">
        <f>SUM(E890:E890)</f>
        <v>2904</v>
      </c>
      <c r="F889" s="142">
        <f t="shared" si="168"/>
        <v>0.99993113421940649</v>
      </c>
      <c r="G889" s="143">
        <f t="shared" si="169"/>
        <v>1.1274167249010016</v>
      </c>
      <c r="H889" s="154"/>
      <c r="I889" s="154"/>
    </row>
    <row r="890" spans="1:9" ht="70.5" customHeight="1">
      <c r="B890" s="50" t="s">
        <v>79</v>
      </c>
      <c r="C890" s="107">
        <v>2575.8000000000002</v>
      </c>
      <c r="D890" s="117">
        <v>2904.2</v>
      </c>
      <c r="E890" s="117">
        <v>2904</v>
      </c>
      <c r="F890" s="142">
        <f t="shared" si="168"/>
        <v>0.99993113421940649</v>
      </c>
      <c r="G890" s="143">
        <f t="shared" si="169"/>
        <v>1.1274167249010016</v>
      </c>
    </row>
    <row r="891" spans="1:9" s="3" customFormat="1" ht="19.5" thickBot="1">
      <c r="A891" s="1"/>
      <c r="B891" s="102" t="s">
        <v>8</v>
      </c>
      <c r="C891" s="108">
        <f>SUM(C884,C887,C889)</f>
        <v>3205.7000000000003</v>
      </c>
      <c r="D891" s="141">
        <f>SUM(D889,D887,D884)</f>
        <v>13294.4</v>
      </c>
      <c r="E891" s="141">
        <f>SUM(E884,E887,E889)</f>
        <v>13294.1</v>
      </c>
      <c r="F891" s="142">
        <f t="shared" si="168"/>
        <v>0.99997743410759421</v>
      </c>
      <c r="G891" s="143">
        <f t="shared" si="169"/>
        <v>4.1470193717440802</v>
      </c>
      <c r="H891" s="154">
        <v>13294.4</v>
      </c>
      <c r="I891" s="154">
        <v>13294.079</v>
      </c>
    </row>
    <row r="892" spans="1:9" s="3" customFormat="1" ht="41.25" customHeight="1" thickBot="1">
      <c r="A892" s="1">
        <v>14</v>
      </c>
      <c r="B892" s="332" t="s">
        <v>93</v>
      </c>
      <c r="C892" s="333"/>
      <c r="D892" s="333"/>
      <c r="E892" s="333"/>
      <c r="F892" s="333"/>
      <c r="G892" s="326"/>
      <c r="H892" s="154"/>
      <c r="I892" s="154"/>
    </row>
    <row r="893" spans="1:9" s="3" customFormat="1" ht="72.75" customHeight="1">
      <c r="A893" s="1"/>
      <c r="B893" s="48" t="s">
        <v>49</v>
      </c>
      <c r="C893" s="106">
        <f>SUM(C894:C901)</f>
        <v>1926.8999999999999</v>
      </c>
      <c r="D893" s="106">
        <f>SUM(D894:D902)</f>
        <v>2773.6</v>
      </c>
      <c r="E893" s="119">
        <f>SUM(E894:E902)</f>
        <v>2772.9</v>
      </c>
      <c r="F893" s="63">
        <f t="shared" ref="F893:F904" si="170">IF(D893=0,0,E893/D893)</f>
        <v>0.99974762042111343</v>
      </c>
      <c r="G893" s="64">
        <f>IF(E893=0,0,E893/C893)</f>
        <v>1.4390471742176554</v>
      </c>
      <c r="H893" s="154"/>
      <c r="I893" s="154"/>
    </row>
    <row r="894" spans="1:9" s="3" customFormat="1" ht="49.5">
      <c r="A894" s="1"/>
      <c r="B894" s="50" t="s">
        <v>21</v>
      </c>
      <c r="C894" s="107">
        <v>388.8</v>
      </c>
      <c r="D894" s="107">
        <v>455</v>
      </c>
      <c r="E894" s="117">
        <v>454.9</v>
      </c>
      <c r="F894" s="63">
        <f t="shared" si="170"/>
        <v>0.99978021978021969</v>
      </c>
      <c r="G894" s="64">
        <f t="shared" ref="G894:G904" si="171">IF(E894=0,0,E894/C894)</f>
        <v>1.1700102880658436</v>
      </c>
      <c r="H894" s="154"/>
      <c r="I894" s="154"/>
    </row>
    <row r="895" spans="1:9" s="3" customFormat="1" ht="53.25" customHeight="1">
      <c r="A895" s="1"/>
      <c r="B895" s="50" t="s">
        <v>34</v>
      </c>
      <c r="C895" s="107">
        <v>362.5</v>
      </c>
      <c r="D895" s="107">
        <v>362.5</v>
      </c>
      <c r="E895" s="117">
        <v>362.5</v>
      </c>
      <c r="F895" s="63">
        <f t="shared" si="170"/>
        <v>1</v>
      </c>
      <c r="G895" s="64">
        <f t="shared" si="171"/>
        <v>1</v>
      </c>
      <c r="H895" s="154"/>
      <c r="I895" s="154"/>
    </row>
    <row r="896" spans="1:9" s="3" customFormat="1" ht="55.5" customHeight="1">
      <c r="A896" s="1"/>
      <c r="B896" s="50" t="s">
        <v>48</v>
      </c>
      <c r="C896" s="107">
        <v>203.9</v>
      </c>
      <c r="D896" s="107">
        <v>232</v>
      </c>
      <c r="E896" s="117">
        <v>232</v>
      </c>
      <c r="F896" s="63">
        <f t="shared" si="170"/>
        <v>1</v>
      </c>
      <c r="G896" s="64">
        <f>IF(E896=0,0,E896/C896)</f>
        <v>1.1378126532614026</v>
      </c>
      <c r="H896" s="154"/>
      <c r="I896" s="154"/>
    </row>
    <row r="897" spans="1:9" s="3" customFormat="1" ht="52.5" customHeight="1">
      <c r="A897" s="1"/>
      <c r="B897" s="50" t="s">
        <v>18</v>
      </c>
      <c r="C897" s="107">
        <v>565.5</v>
      </c>
      <c r="D897" s="107">
        <v>565.5</v>
      </c>
      <c r="E897" s="117">
        <v>565.5</v>
      </c>
      <c r="F897" s="63">
        <f t="shared" si="170"/>
        <v>1</v>
      </c>
      <c r="G897" s="64">
        <f>IF(E897=0,0,E897/C897)</f>
        <v>1</v>
      </c>
      <c r="H897" s="154"/>
      <c r="I897" s="154"/>
    </row>
    <row r="898" spans="1:9" s="3" customFormat="1" ht="55.5" customHeight="1">
      <c r="A898" s="1"/>
      <c r="B898" s="50" t="s">
        <v>24</v>
      </c>
      <c r="C898" s="107">
        <v>203.4</v>
      </c>
      <c r="D898" s="107">
        <v>203.4</v>
      </c>
      <c r="E898" s="117">
        <v>203.4</v>
      </c>
      <c r="F898" s="63">
        <f t="shared" si="170"/>
        <v>1</v>
      </c>
      <c r="G898" s="64">
        <f>IF(E898=0,0,E898/C898)</f>
        <v>1</v>
      </c>
      <c r="H898" s="154"/>
      <c r="I898" s="154"/>
    </row>
    <row r="899" spans="1:9" s="3" customFormat="1" ht="55.5" customHeight="1">
      <c r="A899" s="1"/>
      <c r="B899" s="50" t="s">
        <v>25</v>
      </c>
      <c r="C899" s="107">
        <v>202.8</v>
      </c>
      <c r="D899" s="107">
        <v>203</v>
      </c>
      <c r="E899" s="117">
        <v>202.4</v>
      </c>
      <c r="F899" s="63">
        <f t="shared" si="170"/>
        <v>0.99704433497536948</v>
      </c>
      <c r="G899" s="64">
        <f>IF(E899=0,0,E899/C899)</f>
        <v>0.99802761341222879</v>
      </c>
      <c r="H899" s="154"/>
      <c r="I899" s="154"/>
    </row>
    <row r="900" spans="1:9" s="3" customFormat="1" ht="49.5">
      <c r="A900" s="1"/>
      <c r="B900" s="50" t="s">
        <v>80</v>
      </c>
      <c r="C900" s="107" t="s">
        <v>6</v>
      </c>
      <c r="D900" s="107">
        <v>186.2</v>
      </c>
      <c r="E900" s="117">
        <v>186.2</v>
      </c>
      <c r="F900" s="63">
        <f t="shared" si="170"/>
        <v>1</v>
      </c>
      <c r="G900" s="64" t="e">
        <f t="shared" si="171"/>
        <v>#VALUE!</v>
      </c>
      <c r="H900" s="154"/>
      <c r="I900" s="154"/>
    </row>
    <row r="901" spans="1:9" s="3" customFormat="1" ht="49.5">
      <c r="A901" s="1"/>
      <c r="B901" s="109" t="s">
        <v>78</v>
      </c>
      <c r="C901" s="110" t="s">
        <v>6</v>
      </c>
      <c r="D901" s="107">
        <v>266</v>
      </c>
      <c r="E901" s="117">
        <v>266</v>
      </c>
      <c r="F901" s="63">
        <f t="shared" si="170"/>
        <v>1</v>
      </c>
      <c r="G901" s="64" t="e">
        <f t="shared" si="171"/>
        <v>#VALUE!</v>
      </c>
      <c r="H901" s="154"/>
      <c r="I901" s="154"/>
    </row>
    <row r="902" spans="1:9" s="3" customFormat="1" ht="66">
      <c r="A902" s="1"/>
      <c r="B902" s="109" t="s">
        <v>104</v>
      </c>
      <c r="C902" s="110" t="s">
        <v>6</v>
      </c>
      <c r="D902" s="107">
        <v>300</v>
      </c>
      <c r="E902" s="117">
        <v>300</v>
      </c>
      <c r="F902" s="63">
        <f t="shared" si="170"/>
        <v>1</v>
      </c>
      <c r="G902" s="64" t="e">
        <f t="shared" si="171"/>
        <v>#VALUE!</v>
      </c>
      <c r="H902" s="154"/>
      <c r="I902" s="154"/>
    </row>
    <row r="903" spans="1:9" s="3" customFormat="1" ht="72.75" customHeight="1">
      <c r="A903" s="1"/>
      <c r="B903" s="52" t="s">
        <v>69</v>
      </c>
      <c r="C903" s="79">
        <f>SUM(C904)</f>
        <v>46</v>
      </c>
      <c r="D903" s="116">
        <f>SUM(D904)</f>
        <v>46</v>
      </c>
      <c r="E903" s="116">
        <f>SUM(E904)</f>
        <v>45.8</v>
      </c>
      <c r="F903" s="63">
        <f t="shared" si="170"/>
        <v>0.99565217391304339</v>
      </c>
      <c r="G903" s="64">
        <f t="shared" si="171"/>
        <v>0.99565217391304339</v>
      </c>
      <c r="H903" s="154"/>
      <c r="I903" s="154"/>
    </row>
    <row r="904" spans="1:9" s="3" customFormat="1" ht="56.25" customHeight="1">
      <c r="A904" s="1"/>
      <c r="B904" s="50" t="s">
        <v>79</v>
      </c>
      <c r="C904" s="107">
        <v>46</v>
      </c>
      <c r="D904" s="117">
        <v>46</v>
      </c>
      <c r="E904" s="117">
        <v>45.8</v>
      </c>
      <c r="F904" s="63">
        <f t="shared" si="170"/>
        <v>0.99565217391304339</v>
      </c>
      <c r="G904" s="64">
        <f t="shared" si="171"/>
        <v>0.99565217391304339</v>
      </c>
      <c r="H904" s="154"/>
      <c r="I904" s="154"/>
    </row>
    <row r="905" spans="1:9" s="3" customFormat="1" ht="19.5" thickBot="1">
      <c r="A905" s="1"/>
      <c r="B905" s="102" t="s">
        <v>8</v>
      </c>
      <c r="C905" s="108">
        <f>C903+C893</f>
        <v>1972.8999999999999</v>
      </c>
      <c r="D905" s="141">
        <f>D903+D893</f>
        <v>2819.6</v>
      </c>
      <c r="E905" s="141">
        <f>E903+E893</f>
        <v>2818.7000000000003</v>
      </c>
      <c r="F905" s="63">
        <f>IF(D905=0,0,E905/D905)</f>
        <v>0.99968080578805518</v>
      </c>
      <c r="G905" s="64">
        <f>IF(E905=0,0,E905/C905)</f>
        <v>1.4287090070454662</v>
      </c>
      <c r="H905" s="154">
        <v>2819.6</v>
      </c>
      <c r="I905" s="154">
        <v>2818.7420000000002</v>
      </c>
    </row>
    <row r="906" spans="1:9" ht="40.5" customHeight="1" thickBot="1">
      <c r="A906" s="1">
        <v>15</v>
      </c>
      <c r="B906" s="324" t="s">
        <v>113</v>
      </c>
      <c r="C906" s="325"/>
      <c r="D906" s="325"/>
      <c r="E906" s="325"/>
      <c r="F906" s="325"/>
      <c r="G906" s="326"/>
    </row>
    <row r="907" spans="1:9" s="3" customFormat="1" ht="127.5" customHeight="1">
      <c r="A907" s="1"/>
      <c r="B907" s="99" t="s">
        <v>60</v>
      </c>
      <c r="C907" s="111">
        <f>C908</f>
        <v>150</v>
      </c>
      <c r="D907" s="111">
        <f>D908</f>
        <v>300</v>
      </c>
      <c r="E907" s="111">
        <f>E908</f>
        <v>300</v>
      </c>
      <c r="F907" s="112">
        <f t="shared" ref="F907:F911" si="172">IF(D907=0,0,E907/D907)</f>
        <v>1</v>
      </c>
      <c r="G907" s="113">
        <f>IF(E907=0,0,E907/C907)</f>
        <v>2</v>
      </c>
      <c r="H907" s="154"/>
      <c r="I907" s="154"/>
    </row>
    <row r="908" spans="1:9" ht="66">
      <c r="B908" s="50" t="s">
        <v>94</v>
      </c>
      <c r="C908" s="107">
        <v>150</v>
      </c>
      <c r="D908" s="107">
        <v>300</v>
      </c>
      <c r="E908" s="107">
        <v>300</v>
      </c>
      <c r="F908" s="63">
        <f t="shared" si="172"/>
        <v>1</v>
      </c>
      <c r="G908" s="64">
        <f>IF(E908=0,0,E908/C908)</f>
        <v>2</v>
      </c>
    </row>
    <row r="909" spans="1:9" ht="82.5">
      <c r="B909" s="52" t="s">
        <v>102</v>
      </c>
      <c r="C909" s="118" t="s">
        <v>6</v>
      </c>
      <c r="D909" s="106">
        <f>D910</f>
        <v>2484.4</v>
      </c>
      <c r="E909" s="106">
        <f>E910</f>
        <v>2484.4</v>
      </c>
      <c r="F909" s="63">
        <f>IF(D909=0,0,E909/D909)</f>
        <v>1</v>
      </c>
      <c r="G909" s="64" t="e">
        <f>IF(E909=0,0,E909/C909)</f>
        <v>#VALUE!</v>
      </c>
    </row>
    <row r="910" spans="1:9" ht="69" customHeight="1">
      <c r="B910" s="50" t="s">
        <v>103</v>
      </c>
      <c r="C910" s="107" t="s">
        <v>6</v>
      </c>
      <c r="D910" s="107">
        <v>2484.4</v>
      </c>
      <c r="E910" s="107">
        <v>2484.4</v>
      </c>
      <c r="F910" s="63">
        <f>IF(D910=0,0,E910/D910)</f>
        <v>1</v>
      </c>
      <c r="G910" s="64" t="e">
        <f>IF(E910=0,0,E910/C910)</f>
        <v>#VALUE!</v>
      </c>
    </row>
    <row r="911" spans="1:9" s="3" customFormat="1">
      <c r="A911" s="1"/>
      <c r="B911" s="52" t="s">
        <v>8</v>
      </c>
      <c r="C911" s="79">
        <f>C907</f>
        <v>150</v>
      </c>
      <c r="D911" s="79">
        <f>D907+D909</f>
        <v>2784.4</v>
      </c>
      <c r="E911" s="79">
        <f>E907+E909</f>
        <v>2784.4</v>
      </c>
      <c r="F911" s="63">
        <f t="shared" si="172"/>
        <v>1</v>
      </c>
      <c r="G911" s="64">
        <f t="shared" ref="G911" si="173">IF(E911=0,0,E911/C911)</f>
        <v>18.562666666666669</v>
      </c>
      <c r="H911" s="154">
        <v>2784.4</v>
      </c>
      <c r="I911" s="154">
        <v>2784.38</v>
      </c>
    </row>
    <row r="912" spans="1:9" s="3" customFormat="1">
      <c r="A912" s="1"/>
      <c r="B912" s="52" t="s">
        <v>43</v>
      </c>
      <c r="C912" s="79">
        <f>SUM(C914,C915,C916,C917)</f>
        <v>21081864.300000001</v>
      </c>
      <c r="D912" s="79">
        <f>SUM(D57,D91,D101,D179,D282,D391,D518,D713,D749,D770,D816,D877,D891,D905,D911+0.1)</f>
        <v>22444894.600000005</v>
      </c>
      <c r="E912" s="79">
        <f>SUM(E57,E91,E101,E179,E282,E391,E518,E713,E749,E770,E816,E877,E891,E905,E911+0.2)</f>
        <v>22336584.200000003</v>
      </c>
      <c r="F912" s="89">
        <f>E912/D912</f>
        <v>0.99517438589352958</v>
      </c>
      <c r="G912" s="95">
        <f>IF(E912=0,0,E912/C912)</f>
        <v>1.0595165532869881</v>
      </c>
      <c r="H912" s="133">
        <v>22444594.644000001</v>
      </c>
      <c r="I912" s="133">
        <v>22336284.179000001</v>
      </c>
    </row>
    <row r="913" spans="1:9" s="3" customFormat="1">
      <c r="A913" s="1"/>
      <c r="B913" s="49" t="s">
        <v>3</v>
      </c>
      <c r="C913" s="80"/>
      <c r="D913" s="79"/>
      <c r="E913" s="80"/>
      <c r="F913" s="89"/>
      <c r="G913" s="95"/>
      <c r="H913" s="154"/>
      <c r="I913" s="154"/>
    </row>
    <row r="914" spans="1:9" s="3" customFormat="1">
      <c r="A914" s="1"/>
      <c r="B914" s="49" t="s">
        <v>4</v>
      </c>
      <c r="C914" s="80">
        <f>SUM(C59,C93,C103,C181,C284,C393,C520,C715,C751,C818)</f>
        <v>3947438.7</v>
      </c>
      <c r="D914" s="80">
        <f>SUM(D59,D93,D103,D181,D284,D393,D520,D715,D751,D772,D818)</f>
        <v>2606526.7999999998</v>
      </c>
      <c r="E914" s="80">
        <f>SUM(E59,E93,E103,E181,E284,E393,E520,E715,E751,E772,E818)</f>
        <v>2567017.6</v>
      </c>
      <c r="F914" s="89">
        <f>E914/D914</f>
        <v>0.98484220457660376</v>
      </c>
      <c r="G914" s="95">
        <f>IF(E914=0,0,E914/C914)</f>
        <v>0.65029954740019136</v>
      </c>
      <c r="H914" s="154"/>
      <c r="I914" s="154"/>
    </row>
    <row r="915" spans="1:9" s="3" customFormat="1">
      <c r="A915" s="1"/>
      <c r="B915" s="49" t="s">
        <v>5</v>
      </c>
      <c r="C915" s="80">
        <f>SUM(C60,C94,C104,C182,C285,C394,C521,C716,C752,C819)</f>
        <v>9226672.5999999996</v>
      </c>
      <c r="D915" s="80">
        <f>SUM(D60,D94,D104,D182,D285,D394,D521,D716,D752,D773,D819)</f>
        <v>11166990</v>
      </c>
      <c r="E915" s="80">
        <f>SUM(E60,E94,E104,E182,E285,E394,E521,E716,E752,E773,E819)</f>
        <v>11142386.1</v>
      </c>
      <c r="F915" s="89">
        <f>E915/D915</f>
        <v>0.99779672946783327</v>
      </c>
      <c r="G915" s="95">
        <f>IF(E915=0,0,E915/C915)</f>
        <v>1.2076277747191333</v>
      </c>
      <c r="H915" s="154"/>
      <c r="I915" s="154"/>
    </row>
    <row r="916" spans="1:9" s="3" customFormat="1" ht="34.5">
      <c r="A916" s="1"/>
      <c r="B916" s="49" t="s">
        <v>9</v>
      </c>
      <c r="C916" s="80">
        <f>SUM(C61,C95,C105,C183,C286,C395,C522,C717,C753,C820,C881,C891,C905,C911+0.1)</f>
        <v>7907753.0000000009</v>
      </c>
      <c r="D916" s="80">
        <f>SUM(D61,D95,D105,D183,D286,D395,D522,D717,D753,D774,D820,D881,D891,D905,D911+0.1)</f>
        <v>8671077.7999999989</v>
      </c>
      <c r="E916" s="80">
        <f>SUM(E61,E95,E105,E183,E286,E395,E522,E717,E753,E774,E820,E881,E891,E905,E911+0.2)</f>
        <v>8626880.4999999981</v>
      </c>
      <c r="F916" s="89">
        <f>E916/D916</f>
        <v>0.99490290584176277</v>
      </c>
      <c r="G916" s="95">
        <f>IF(E916=0,0,E916/C916)</f>
        <v>1.0909395500845811</v>
      </c>
      <c r="H916" s="154">
        <v>0.1</v>
      </c>
      <c r="I916" s="154">
        <v>0.2</v>
      </c>
    </row>
    <row r="917" spans="1:9" ht="19.5" thickBot="1">
      <c r="B917" s="74" t="s">
        <v>95</v>
      </c>
      <c r="C917" s="81" t="s">
        <v>6</v>
      </c>
      <c r="D917" s="81">
        <f>SUM(D882)</f>
        <v>300</v>
      </c>
      <c r="E917" s="81">
        <f>SUM(E882)</f>
        <v>300</v>
      </c>
      <c r="F917" s="96">
        <f>E917/D917</f>
        <v>1</v>
      </c>
      <c r="G917" s="97" t="e">
        <f>IF(E917=0,0,E917/C917)</f>
        <v>#VALUE!</v>
      </c>
    </row>
    <row r="918" spans="1:9">
      <c r="B918" s="138"/>
      <c r="C918" s="139"/>
      <c r="D918" s="139"/>
      <c r="E918" s="139"/>
      <c r="F918" s="130"/>
      <c r="G918" s="131"/>
    </row>
    <row r="919" spans="1:9">
      <c r="B919" s="138"/>
      <c r="C919" s="139"/>
      <c r="D919" s="139"/>
      <c r="E919" s="139"/>
      <c r="F919" s="130"/>
      <c r="G919" s="131"/>
    </row>
    <row r="920" spans="1:9">
      <c r="D920" s="82"/>
      <c r="E920" s="82"/>
      <c r="F920" s="134"/>
      <c r="G920" s="13"/>
    </row>
    <row r="921" spans="1:9">
      <c r="F921" s="134"/>
      <c r="G921" s="13"/>
    </row>
    <row r="922" spans="1:9">
      <c r="D922" s="83"/>
      <c r="E922" s="83"/>
      <c r="F922" s="135"/>
      <c r="G922" s="13"/>
    </row>
    <row r="923" spans="1:9">
      <c r="D923" s="83"/>
      <c r="E923" s="83"/>
      <c r="G923" s="13"/>
    </row>
    <row r="924" spans="1:9">
      <c r="D924" s="140"/>
      <c r="E924" s="140"/>
      <c r="G924" s="13"/>
    </row>
    <row r="925" spans="1:9">
      <c r="G925" s="13"/>
    </row>
    <row r="926" spans="1:9">
      <c r="G926" s="13"/>
    </row>
  </sheetData>
  <mergeCells count="21">
    <mergeCell ref="B883:G883"/>
    <mergeCell ref="B892:G892"/>
    <mergeCell ref="B906:G906"/>
    <mergeCell ref="B397:G397"/>
    <mergeCell ref="B523:G523"/>
    <mergeCell ref="B718:G718"/>
    <mergeCell ref="B754:G754"/>
    <mergeCell ref="B775:G775"/>
    <mergeCell ref="B821:G821"/>
    <mergeCell ref="B288:G288"/>
    <mergeCell ref="B3:B4"/>
    <mergeCell ref="C3:C4"/>
    <mergeCell ref="D3:D4"/>
    <mergeCell ref="E3:E4"/>
    <mergeCell ref="F3:F4"/>
    <mergeCell ref="G3:G4"/>
    <mergeCell ref="B6:G6"/>
    <mergeCell ref="B62:G62"/>
    <mergeCell ref="B96:G96"/>
    <mergeCell ref="B106:G106"/>
    <mergeCell ref="B185:G185"/>
  </mergeCells>
  <pageMargins left="0.43307086614173229" right="0.19685039370078741" top="0.74803149606299213" bottom="0.74803149606299213" header="0.31496062992125984" footer="0.31496062992125984"/>
  <pageSetup paperSize="9" scale="60" fitToHeight="16" orientation="portrait" horizontalDpi="180" verticalDpi="18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2:L989"/>
  <sheetViews>
    <sheetView topLeftCell="A965" zoomScale="80" zoomScaleNormal="80" workbookViewId="0">
      <selection activeCell="C977" sqref="C977:C980"/>
    </sheetView>
  </sheetViews>
  <sheetFormatPr defaultRowHeight="18.75"/>
  <cols>
    <col min="1" max="1" width="9.140625" style="1"/>
    <col min="2" max="2" width="46" style="5" customWidth="1"/>
    <col min="3" max="5" width="20.7109375" style="75" customWidth="1"/>
    <col min="6" max="6" width="20.7109375" style="22" customWidth="1"/>
    <col min="7" max="7" width="21.85546875" style="12" customWidth="1"/>
    <col min="8" max="8" width="25.5703125" style="90" customWidth="1"/>
    <col min="9" max="9" width="17.85546875" style="2" customWidth="1"/>
    <col min="10" max="11" width="23.5703125" style="2" customWidth="1"/>
    <col min="12" max="16384" width="9.140625" style="2"/>
  </cols>
  <sheetData>
    <row r="2" spans="1:8" ht="19.5" thickBot="1"/>
    <row r="3" spans="1:8" ht="50.1" customHeight="1">
      <c r="B3" s="314" t="s">
        <v>44</v>
      </c>
      <c r="C3" s="341" t="s">
        <v>125</v>
      </c>
      <c r="D3" s="318" t="s">
        <v>0</v>
      </c>
      <c r="E3" s="318" t="s">
        <v>1</v>
      </c>
      <c r="F3" s="320" t="s">
        <v>65</v>
      </c>
      <c r="G3" s="322" t="s">
        <v>58</v>
      </c>
    </row>
    <row r="4" spans="1:8" ht="51.75" customHeight="1" thickBot="1">
      <c r="B4" s="315"/>
      <c r="C4" s="342"/>
      <c r="D4" s="319"/>
      <c r="E4" s="319"/>
      <c r="F4" s="321"/>
      <c r="G4" s="323"/>
    </row>
    <row r="5" spans="1:8" ht="19.5" thickBot="1">
      <c r="B5" s="18">
        <v>1</v>
      </c>
      <c r="C5" s="19">
        <v>2</v>
      </c>
      <c r="D5" s="20">
        <v>3</v>
      </c>
      <c r="E5" s="20">
        <v>4</v>
      </c>
      <c r="F5" s="20">
        <v>5</v>
      </c>
      <c r="G5" s="21">
        <v>6</v>
      </c>
    </row>
    <row r="6" spans="1:8" ht="39.950000000000003" customHeight="1" thickBot="1">
      <c r="A6" s="1">
        <v>1</v>
      </c>
      <c r="B6" s="324" t="s">
        <v>63</v>
      </c>
      <c r="C6" s="325"/>
      <c r="D6" s="325"/>
      <c r="E6" s="325"/>
      <c r="F6" s="325"/>
      <c r="G6" s="326"/>
    </row>
    <row r="7" spans="1:8" s="3" customFormat="1" ht="51" customHeight="1">
      <c r="A7" s="1"/>
      <c r="B7" s="48" t="s">
        <v>2</v>
      </c>
      <c r="C7" s="44">
        <f>C10+C11+C9</f>
        <v>416722.5</v>
      </c>
      <c r="D7" s="199">
        <f>SUM(D12)</f>
        <v>667042.19999999995</v>
      </c>
      <c r="E7" s="200">
        <f>SUM(E12)</f>
        <v>378006.30000000005</v>
      </c>
      <c r="F7" s="28">
        <f t="shared" ref="F7:F37" si="0">IF(D7=0,0,E7/D7)</f>
        <v>0.56669023339153068</v>
      </c>
      <c r="G7" s="27">
        <f>IF(E7=0,0,E7/C7)</f>
        <v>0.90709356946169228</v>
      </c>
      <c r="H7" s="90"/>
    </row>
    <row r="8" spans="1:8" s="3" customFormat="1">
      <c r="A8" s="1"/>
      <c r="B8" s="49" t="s">
        <v>3</v>
      </c>
      <c r="C8" s="43"/>
      <c r="D8" s="201"/>
      <c r="E8" s="202"/>
      <c r="F8" s="28"/>
      <c r="G8" s="27"/>
      <c r="H8" s="90"/>
    </row>
    <row r="9" spans="1:8" s="3" customFormat="1">
      <c r="A9" s="1"/>
      <c r="B9" s="49" t="s">
        <v>4</v>
      </c>
      <c r="C9" s="45">
        <f>C14</f>
        <v>4241.8</v>
      </c>
      <c r="D9" s="34">
        <f t="shared" ref="D9:E11" si="1">SUM(D14)</f>
        <v>33197</v>
      </c>
      <c r="E9" s="203">
        <f t="shared" si="1"/>
        <v>25748.1</v>
      </c>
      <c r="F9" s="28">
        <f t="shared" si="0"/>
        <v>0.77561526643973844</v>
      </c>
      <c r="G9" s="27">
        <f t="shared" ref="G9:G61" si="2">IF(E9=0,0,E9/C9)</f>
        <v>6.0700881701164597</v>
      </c>
      <c r="H9" s="90"/>
    </row>
    <row r="10" spans="1:8" s="3" customFormat="1">
      <c r="A10" s="1"/>
      <c r="B10" s="49" t="s">
        <v>5</v>
      </c>
      <c r="C10" s="45">
        <f t="shared" ref="C10" si="3">C15</f>
        <v>73075.3</v>
      </c>
      <c r="D10" s="34">
        <f t="shared" si="1"/>
        <v>168107.9</v>
      </c>
      <c r="E10" s="203">
        <f t="shared" si="1"/>
        <v>76500.5</v>
      </c>
      <c r="F10" s="28">
        <f t="shared" si="0"/>
        <v>0.45506784630585478</v>
      </c>
      <c r="G10" s="27">
        <f>IF(E10=0,0,E10/C10)</f>
        <v>1.0468721989509451</v>
      </c>
      <c r="H10" s="90"/>
    </row>
    <row r="11" spans="1:8" s="3" customFormat="1" ht="34.5">
      <c r="A11" s="1"/>
      <c r="B11" s="49" t="s">
        <v>9</v>
      </c>
      <c r="C11" s="45">
        <f>C16</f>
        <v>339405.4</v>
      </c>
      <c r="D11" s="34">
        <f t="shared" si="1"/>
        <v>465737.3</v>
      </c>
      <c r="E11" s="203">
        <f t="shared" si="1"/>
        <v>275757.7</v>
      </c>
      <c r="F11" s="28">
        <f t="shared" si="0"/>
        <v>0.59208850139338209</v>
      </c>
      <c r="G11" s="27">
        <f t="shared" si="2"/>
        <v>0.81247293060157555</v>
      </c>
      <c r="H11" s="90"/>
    </row>
    <row r="12" spans="1:8" ht="49.5">
      <c r="B12" s="50" t="s">
        <v>78</v>
      </c>
      <c r="C12" s="73">
        <f>SUM(C14:C16)</f>
        <v>416722.5</v>
      </c>
      <c r="D12" s="26">
        <f>SUM(D14:D16)</f>
        <v>667042.19999999995</v>
      </c>
      <c r="E12" s="204">
        <f>SUM(E14:E16)</f>
        <v>378006.30000000005</v>
      </c>
      <c r="F12" s="28">
        <f t="shared" si="0"/>
        <v>0.56669023339153068</v>
      </c>
      <c r="G12" s="27">
        <f t="shared" si="2"/>
        <v>0.90709356946169228</v>
      </c>
    </row>
    <row r="13" spans="1:8">
      <c r="B13" s="51" t="s">
        <v>3</v>
      </c>
      <c r="C13" s="73"/>
      <c r="D13" s="26"/>
      <c r="E13" s="204"/>
      <c r="F13" s="28"/>
      <c r="G13" s="27"/>
    </row>
    <row r="14" spans="1:8">
      <c r="B14" s="51" t="s">
        <v>4</v>
      </c>
      <c r="C14" s="46">
        <v>4241.8</v>
      </c>
      <c r="D14" s="33">
        <v>33197</v>
      </c>
      <c r="E14" s="205">
        <v>25748.1</v>
      </c>
      <c r="F14" s="28">
        <f t="shared" si="0"/>
        <v>0.77561526643973844</v>
      </c>
      <c r="G14" s="27">
        <f t="shared" si="2"/>
        <v>6.0700881701164597</v>
      </c>
    </row>
    <row r="15" spans="1:8">
      <c r="B15" s="51" t="s">
        <v>5</v>
      </c>
      <c r="C15" s="46">
        <v>73075.3</v>
      </c>
      <c r="D15" s="33">
        <v>168107.9</v>
      </c>
      <c r="E15" s="205">
        <v>76500.5</v>
      </c>
      <c r="F15" s="28">
        <f t="shared" si="0"/>
        <v>0.45506784630585478</v>
      </c>
      <c r="G15" s="27">
        <f t="shared" si="2"/>
        <v>1.0468721989509451</v>
      </c>
    </row>
    <row r="16" spans="1:8" ht="33">
      <c r="B16" s="51" t="s">
        <v>9</v>
      </c>
      <c r="C16" s="46">
        <v>339405.4</v>
      </c>
      <c r="D16" s="33">
        <v>465737.3</v>
      </c>
      <c r="E16" s="206">
        <v>275757.7</v>
      </c>
      <c r="F16" s="28">
        <f t="shared" si="0"/>
        <v>0.59208850139338209</v>
      </c>
      <c r="G16" s="27">
        <f t="shared" si="2"/>
        <v>0.81247293060157555</v>
      </c>
    </row>
    <row r="17" spans="1:8" s="3" customFormat="1" ht="52.5" customHeight="1">
      <c r="A17" s="1"/>
      <c r="B17" s="52" t="s">
        <v>7</v>
      </c>
      <c r="C17" s="43">
        <f>SUM(C19:C21)</f>
        <v>454812.50000000006</v>
      </c>
      <c r="D17" s="201">
        <f>SUM(D22,D27)</f>
        <v>758240</v>
      </c>
      <c r="E17" s="202">
        <f>SUM(E22,E27)</f>
        <v>337909.5</v>
      </c>
      <c r="F17" s="28">
        <f t="shared" si="0"/>
        <v>0.44564979426039247</v>
      </c>
      <c r="G17" s="27">
        <f t="shared" si="2"/>
        <v>0.74296440841005895</v>
      </c>
      <c r="H17" s="90"/>
    </row>
    <row r="18" spans="1:8" s="3" customFormat="1">
      <c r="A18" s="1"/>
      <c r="B18" s="49" t="s">
        <v>3</v>
      </c>
      <c r="C18" s="43"/>
      <c r="D18" s="201"/>
      <c r="E18" s="201"/>
      <c r="F18" s="28"/>
      <c r="G18" s="27"/>
      <c r="H18" s="90"/>
    </row>
    <row r="19" spans="1:8" s="3" customFormat="1">
      <c r="A19" s="1"/>
      <c r="B19" s="49" t="s">
        <v>4</v>
      </c>
      <c r="C19" s="45">
        <f t="shared" ref="C19:E21" si="4">SUM(C24,C29)</f>
        <v>9170.1</v>
      </c>
      <c r="D19" s="34">
        <f t="shared" si="4"/>
        <v>17744.3</v>
      </c>
      <c r="E19" s="34">
        <f t="shared" si="4"/>
        <v>17744.3</v>
      </c>
      <c r="F19" s="28">
        <f t="shared" si="0"/>
        <v>1</v>
      </c>
      <c r="G19" s="27">
        <f t="shared" si="2"/>
        <v>1.9350170663351542</v>
      </c>
      <c r="H19" s="90"/>
    </row>
    <row r="20" spans="1:8" s="3" customFormat="1">
      <c r="A20" s="1"/>
      <c r="B20" s="49" t="s">
        <v>5</v>
      </c>
      <c r="C20" s="45">
        <f t="shared" si="4"/>
        <v>124895.6</v>
      </c>
      <c r="D20" s="34">
        <f t="shared" si="4"/>
        <v>229802</v>
      </c>
      <c r="E20" s="34">
        <f t="shared" si="4"/>
        <v>82460.899999999994</v>
      </c>
      <c r="F20" s="28">
        <f t="shared" si="0"/>
        <v>0.35883456192722429</v>
      </c>
      <c r="G20" s="27">
        <f t="shared" si="2"/>
        <v>0.66023863130486571</v>
      </c>
      <c r="H20" s="90"/>
    </row>
    <row r="21" spans="1:8" s="3" customFormat="1" ht="34.5">
      <c r="A21" s="1"/>
      <c r="B21" s="49" t="s">
        <v>9</v>
      </c>
      <c r="C21" s="45">
        <f t="shared" si="4"/>
        <v>320746.80000000005</v>
      </c>
      <c r="D21" s="34">
        <f t="shared" si="4"/>
        <v>510693.7</v>
      </c>
      <c r="E21" s="34">
        <f t="shared" si="4"/>
        <v>237704.3</v>
      </c>
      <c r="F21" s="28">
        <f t="shared" si="0"/>
        <v>0.46545375437370773</v>
      </c>
      <c r="G21" s="27">
        <f t="shared" si="2"/>
        <v>0.74109640376770702</v>
      </c>
      <c r="H21" s="90"/>
    </row>
    <row r="22" spans="1:8" ht="49.5">
      <c r="B22" s="50" t="s">
        <v>78</v>
      </c>
      <c r="C22" s="41">
        <f>SUM(C24:C26)</f>
        <v>414250.30000000005</v>
      </c>
      <c r="D22" s="26">
        <f>SUM(D24:D26)</f>
        <v>758240</v>
      </c>
      <c r="E22" s="26">
        <f>SUM(E24:E26)</f>
        <v>337909.5</v>
      </c>
      <c r="F22" s="28">
        <f t="shared" si="0"/>
        <v>0.44564979426039247</v>
      </c>
      <c r="G22" s="27">
        <f t="shared" si="2"/>
        <v>0.8157133501170668</v>
      </c>
    </row>
    <row r="23" spans="1:8">
      <c r="B23" s="51" t="s">
        <v>3</v>
      </c>
      <c r="C23" s="41"/>
      <c r="D23" s="26"/>
      <c r="E23" s="26"/>
      <c r="F23" s="28"/>
      <c r="G23" s="27"/>
    </row>
    <row r="24" spans="1:8">
      <c r="B24" s="51" t="s">
        <v>4</v>
      </c>
      <c r="C24" s="46">
        <v>9070.1</v>
      </c>
      <c r="D24" s="33">
        <v>17744.3</v>
      </c>
      <c r="E24" s="33">
        <v>17744.3</v>
      </c>
      <c r="F24" s="28">
        <f t="shared" si="0"/>
        <v>1</v>
      </c>
      <c r="G24" s="27">
        <f t="shared" si="2"/>
        <v>1.9563510876396069</v>
      </c>
    </row>
    <row r="25" spans="1:8">
      <c r="B25" s="51" t="s">
        <v>5</v>
      </c>
      <c r="C25" s="46">
        <v>114911.3</v>
      </c>
      <c r="D25" s="33">
        <v>229802</v>
      </c>
      <c r="E25" s="33">
        <v>82460.899999999994</v>
      </c>
      <c r="F25" s="28">
        <f t="shared" si="0"/>
        <v>0.35883456192722429</v>
      </c>
      <c r="G25" s="27">
        <f t="shared" si="2"/>
        <v>0.71760479604703797</v>
      </c>
    </row>
    <row r="26" spans="1:8" ht="33">
      <c r="B26" s="51" t="s">
        <v>45</v>
      </c>
      <c r="C26" s="46">
        <v>290268.90000000002</v>
      </c>
      <c r="D26" s="33">
        <v>510693.7</v>
      </c>
      <c r="E26" s="33">
        <v>237704.3</v>
      </c>
      <c r="F26" s="28">
        <f t="shared" si="0"/>
        <v>0.46545375437370773</v>
      </c>
      <c r="G26" s="27">
        <f t="shared" si="2"/>
        <v>0.81891067213883395</v>
      </c>
    </row>
    <row r="27" spans="1:8" ht="49.5">
      <c r="B27" s="105" t="s">
        <v>118</v>
      </c>
      <c r="C27" s="46">
        <f>SUM(C29:C31)</f>
        <v>40562.199999999997</v>
      </c>
      <c r="D27" s="205" t="s">
        <v>6</v>
      </c>
      <c r="E27" s="205" t="s">
        <v>6</v>
      </c>
      <c r="F27" s="28" t="e">
        <f t="shared" si="0"/>
        <v>#VALUE!</v>
      </c>
      <c r="G27" s="27" t="e">
        <f t="shared" si="2"/>
        <v>#VALUE!</v>
      </c>
    </row>
    <row r="28" spans="1:8">
      <c r="B28" s="120" t="s">
        <v>3</v>
      </c>
      <c r="C28" s="46"/>
      <c r="D28" s="205"/>
      <c r="E28" s="205"/>
      <c r="F28" s="28"/>
      <c r="G28" s="27"/>
    </row>
    <row r="29" spans="1:8">
      <c r="B29" s="120" t="s">
        <v>4</v>
      </c>
      <c r="C29" s="46">
        <v>100</v>
      </c>
      <c r="D29" s="205" t="s">
        <v>6</v>
      </c>
      <c r="E29" s="205" t="s">
        <v>6</v>
      </c>
      <c r="F29" s="28" t="e">
        <f t="shared" si="0"/>
        <v>#VALUE!</v>
      </c>
      <c r="G29" s="27" t="e">
        <f t="shared" si="2"/>
        <v>#VALUE!</v>
      </c>
    </row>
    <row r="30" spans="1:8">
      <c r="B30" s="120" t="s">
        <v>5</v>
      </c>
      <c r="C30" s="46">
        <v>9984.2999999999993</v>
      </c>
      <c r="D30" s="205" t="s">
        <v>6</v>
      </c>
      <c r="E30" s="205" t="s">
        <v>6</v>
      </c>
      <c r="F30" s="28" t="e">
        <f t="shared" si="0"/>
        <v>#VALUE!</v>
      </c>
      <c r="G30" s="27" t="e">
        <f t="shared" si="2"/>
        <v>#VALUE!</v>
      </c>
    </row>
    <row r="31" spans="1:8" ht="33">
      <c r="B31" s="120" t="s">
        <v>9</v>
      </c>
      <c r="C31" s="46">
        <v>30477.9</v>
      </c>
      <c r="D31" s="205" t="s">
        <v>6</v>
      </c>
      <c r="E31" s="205" t="s">
        <v>6</v>
      </c>
      <c r="F31" s="28" t="e">
        <f t="shared" si="0"/>
        <v>#VALUE!</v>
      </c>
      <c r="G31" s="27" t="e">
        <f t="shared" si="2"/>
        <v>#VALUE!</v>
      </c>
    </row>
    <row r="32" spans="1:8" s="3" customFormat="1" ht="72" customHeight="1">
      <c r="A32" s="1"/>
      <c r="B32" s="52" t="s">
        <v>107</v>
      </c>
      <c r="C32" s="43">
        <f>SUM(C34:C36)</f>
        <v>10528.1</v>
      </c>
      <c r="D32" s="201">
        <f>SUM(D37)</f>
        <v>8000</v>
      </c>
      <c r="E32" s="201">
        <f>SUM(E37)</f>
        <v>2019.4</v>
      </c>
      <c r="F32" s="28">
        <f t="shared" si="0"/>
        <v>0.25242500000000001</v>
      </c>
      <c r="G32" s="27">
        <f t="shared" si="2"/>
        <v>0.19181048812226328</v>
      </c>
      <c r="H32" s="90"/>
    </row>
    <row r="33" spans="1:8" s="3" customFormat="1">
      <c r="A33" s="1"/>
      <c r="B33" s="49" t="s">
        <v>3</v>
      </c>
      <c r="C33" s="43"/>
      <c r="D33" s="201"/>
      <c r="E33" s="201"/>
      <c r="F33" s="28"/>
      <c r="G33" s="27"/>
      <c r="H33" s="90"/>
    </row>
    <row r="34" spans="1:8" s="3" customFormat="1">
      <c r="A34" s="1"/>
      <c r="B34" s="49" t="s">
        <v>4</v>
      </c>
      <c r="C34" s="45" t="s">
        <v>6</v>
      </c>
      <c r="D34" s="34" t="s">
        <v>6</v>
      </c>
      <c r="E34" s="34" t="s">
        <v>6</v>
      </c>
      <c r="F34" s="28" t="e">
        <f t="shared" si="0"/>
        <v>#VALUE!</v>
      </c>
      <c r="G34" s="27" t="e">
        <f t="shared" si="2"/>
        <v>#VALUE!</v>
      </c>
      <c r="H34" s="90"/>
    </row>
    <row r="35" spans="1:8" s="3" customFormat="1">
      <c r="A35" s="1"/>
      <c r="B35" s="49" t="s">
        <v>5</v>
      </c>
      <c r="C35" s="45" t="s">
        <v>6</v>
      </c>
      <c r="D35" s="34" t="s">
        <v>6</v>
      </c>
      <c r="E35" s="34" t="s">
        <v>6</v>
      </c>
      <c r="F35" s="28" t="e">
        <f t="shared" si="0"/>
        <v>#VALUE!</v>
      </c>
      <c r="G35" s="27" t="e">
        <f t="shared" si="2"/>
        <v>#VALUE!</v>
      </c>
      <c r="H35" s="90"/>
    </row>
    <row r="36" spans="1:8" s="3" customFormat="1" ht="34.5">
      <c r="A36" s="1"/>
      <c r="B36" s="49" t="s">
        <v>45</v>
      </c>
      <c r="C36" s="45">
        <f>C41</f>
        <v>10528.1</v>
      </c>
      <c r="D36" s="34">
        <f>SUM(D41)</f>
        <v>8000</v>
      </c>
      <c r="E36" s="34">
        <f>SUM(E41)</f>
        <v>2019.4</v>
      </c>
      <c r="F36" s="28">
        <f t="shared" si="0"/>
        <v>0.25242500000000001</v>
      </c>
      <c r="G36" s="27">
        <f t="shared" si="2"/>
        <v>0.19181048812226328</v>
      </c>
      <c r="H36" s="90"/>
    </row>
    <row r="37" spans="1:8" ht="49.5">
      <c r="B37" s="50" t="s">
        <v>78</v>
      </c>
      <c r="C37" s="41">
        <f>SUM(C39:C41)</f>
        <v>10528.1</v>
      </c>
      <c r="D37" s="26">
        <f>SUM(D39:D41)</f>
        <v>8000</v>
      </c>
      <c r="E37" s="26">
        <f>SUM(E39:E41)</f>
        <v>2019.4</v>
      </c>
      <c r="F37" s="28">
        <f t="shared" si="0"/>
        <v>0.25242500000000001</v>
      </c>
      <c r="G37" s="27">
        <f t="shared" si="2"/>
        <v>0.19181048812226328</v>
      </c>
    </row>
    <row r="38" spans="1:8">
      <c r="B38" s="51" t="s">
        <v>3</v>
      </c>
      <c r="C38" s="41"/>
      <c r="D38" s="26"/>
      <c r="E38" s="26"/>
      <c r="F38" s="28"/>
      <c r="G38" s="27"/>
    </row>
    <row r="39" spans="1:8">
      <c r="B39" s="51" t="s">
        <v>4</v>
      </c>
      <c r="C39" s="42" t="s">
        <v>6</v>
      </c>
      <c r="D39" s="33" t="s">
        <v>6</v>
      </c>
      <c r="E39" s="33" t="s">
        <v>6</v>
      </c>
      <c r="F39" s="28" t="e">
        <f t="shared" ref="F39:F61" si="5">IF(D39=0,0,E39/D39)</f>
        <v>#VALUE!</v>
      </c>
      <c r="G39" s="27" t="e">
        <f t="shared" si="2"/>
        <v>#VALUE!</v>
      </c>
    </row>
    <row r="40" spans="1:8">
      <c r="B40" s="51" t="s">
        <v>5</v>
      </c>
      <c r="C40" s="42" t="s">
        <v>6</v>
      </c>
      <c r="D40" s="33" t="s">
        <v>6</v>
      </c>
      <c r="E40" s="33" t="s">
        <v>6</v>
      </c>
      <c r="F40" s="28" t="e">
        <f t="shared" si="5"/>
        <v>#VALUE!</v>
      </c>
      <c r="G40" s="27" t="e">
        <f t="shared" si="2"/>
        <v>#VALUE!</v>
      </c>
    </row>
    <row r="41" spans="1:8" ht="33">
      <c r="B41" s="51" t="s">
        <v>45</v>
      </c>
      <c r="C41" s="42">
        <v>10528.1</v>
      </c>
      <c r="D41" s="33">
        <v>8000</v>
      </c>
      <c r="E41" s="33">
        <v>2019.4</v>
      </c>
      <c r="F41" s="28">
        <f t="shared" si="5"/>
        <v>0.25242500000000001</v>
      </c>
      <c r="G41" s="27">
        <f t="shared" si="2"/>
        <v>0.19181048812226328</v>
      </c>
    </row>
    <row r="42" spans="1:8" s="3" customFormat="1" ht="49.5">
      <c r="A42" s="1"/>
      <c r="B42" s="52" t="s">
        <v>81</v>
      </c>
      <c r="C42" s="43">
        <f t="shared" ref="C42" si="6">SUM(C52)</f>
        <v>617.6</v>
      </c>
      <c r="D42" s="201">
        <f>SUM(D44:D46)</f>
        <v>4500.1000000000004</v>
      </c>
      <c r="E42" s="201">
        <f>SUM(E44:E46)</f>
        <v>0</v>
      </c>
      <c r="F42" s="28">
        <f t="shared" si="5"/>
        <v>0</v>
      </c>
      <c r="G42" s="27">
        <f t="shared" si="2"/>
        <v>0</v>
      </c>
      <c r="H42" s="90"/>
    </row>
    <row r="43" spans="1:8" s="3" customFormat="1">
      <c r="A43" s="1"/>
      <c r="B43" s="49" t="s">
        <v>3</v>
      </c>
      <c r="C43" s="45"/>
      <c r="D43" s="34"/>
      <c r="E43" s="34"/>
      <c r="F43" s="28"/>
      <c r="G43" s="27"/>
      <c r="H43" s="90"/>
    </row>
    <row r="44" spans="1:8" s="3" customFormat="1">
      <c r="A44" s="1"/>
      <c r="B44" s="49" t="s">
        <v>4</v>
      </c>
      <c r="C44" s="45" t="str">
        <f t="shared" ref="C44:C46" si="7">C54</f>
        <v>-</v>
      </c>
      <c r="D44" s="34" t="str">
        <f>D54</f>
        <v>-</v>
      </c>
      <c r="E44" s="34" t="str">
        <f t="shared" ref="D44:E46" si="8">E54</f>
        <v>-</v>
      </c>
      <c r="F44" s="28" t="e">
        <f t="shared" si="5"/>
        <v>#VALUE!</v>
      </c>
      <c r="G44" s="27" t="e">
        <f t="shared" si="2"/>
        <v>#VALUE!</v>
      </c>
      <c r="H44" s="90"/>
    </row>
    <row r="45" spans="1:8" s="3" customFormat="1">
      <c r="A45" s="1"/>
      <c r="B45" s="49" t="s">
        <v>5</v>
      </c>
      <c r="C45" s="45">
        <f t="shared" si="7"/>
        <v>499.9</v>
      </c>
      <c r="D45" s="34">
        <f>D50+D55</f>
        <v>4500.1000000000004</v>
      </c>
      <c r="E45" s="34">
        <f>E50+E55</f>
        <v>0</v>
      </c>
      <c r="F45" s="28">
        <f t="shared" si="5"/>
        <v>0</v>
      </c>
      <c r="G45" s="27">
        <f t="shared" si="2"/>
        <v>0</v>
      </c>
      <c r="H45" s="90"/>
    </row>
    <row r="46" spans="1:8" s="3" customFormat="1" ht="34.5">
      <c r="A46" s="1"/>
      <c r="B46" s="49" t="s">
        <v>45</v>
      </c>
      <c r="C46" s="45">
        <f t="shared" si="7"/>
        <v>117.7</v>
      </c>
      <c r="D46" s="34" t="str">
        <f t="shared" si="8"/>
        <v>-</v>
      </c>
      <c r="E46" s="34" t="str">
        <f t="shared" si="8"/>
        <v>-</v>
      </c>
      <c r="F46" s="28" t="e">
        <f t="shared" si="5"/>
        <v>#VALUE!</v>
      </c>
      <c r="G46" s="27" t="e">
        <f t="shared" si="2"/>
        <v>#VALUE!</v>
      </c>
      <c r="H46" s="90"/>
    </row>
    <row r="47" spans="1:8" s="3" customFormat="1" ht="49.5">
      <c r="A47" s="1"/>
      <c r="B47" s="50" t="s">
        <v>78</v>
      </c>
      <c r="C47" s="41" t="s">
        <v>6</v>
      </c>
      <c r="D47" s="26">
        <f>SUM(D49:D51)</f>
        <v>0</v>
      </c>
      <c r="E47" s="26">
        <f>SUM(E49:E51)</f>
        <v>0</v>
      </c>
      <c r="F47" s="28">
        <f t="shared" si="5"/>
        <v>0</v>
      </c>
      <c r="G47" s="27">
        <f t="shared" si="2"/>
        <v>0</v>
      </c>
      <c r="H47" s="90"/>
    </row>
    <row r="48" spans="1:8" s="3" customFormat="1">
      <c r="A48" s="1"/>
      <c r="B48" s="51" t="s">
        <v>3</v>
      </c>
      <c r="C48" s="42"/>
      <c r="D48" s="33"/>
      <c r="E48" s="33"/>
      <c r="F48" s="28"/>
      <c r="G48" s="27"/>
      <c r="H48" s="90"/>
    </row>
    <row r="49" spans="1:8" s="3" customFormat="1">
      <c r="A49" s="1"/>
      <c r="B49" s="51" t="s">
        <v>4</v>
      </c>
      <c r="C49" s="42" t="s">
        <v>6</v>
      </c>
      <c r="D49" s="33" t="s">
        <v>6</v>
      </c>
      <c r="E49" s="33" t="s">
        <v>6</v>
      </c>
      <c r="F49" s="28" t="e">
        <f t="shared" ref="F49:F51" si="9">IF(D49=0,0,E49/D49)</f>
        <v>#VALUE!</v>
      </c>
      <c r="G49" s="27" t="e">
        <f t="shared" ref="G49:G51" si="10">IF(E49=0,0,E49/C49)</f>
        <v>#VALUE!</v>
      </c>
      <c r="H49" s="90"/>
    </row>
    <row r="50" spans="1:8" s="3" customFormat="1">
      <c r="A50" s="1"/>
      <c r="B50" s="51" t="s">
        <v>5</v>
      </c>
      <c r="C50" s="42" t="s">
        <v>6</v>
      </c>
      <c r="D50" s="33">
        <v>0</v>
      </c>
      <c r="E50" s="33">
        <v>0</v>
      </c>
      <c r="F50" s="28">
        <f t="shared" si="9"/>
        <v>0</v>
      </c>
      <c r="G50" s="27">
        <f t="shared" si="10"/>
        <v>0</v>
      </c>
      <c r="H50" s="90"/>
    </row>
    <row r="51" spans="1:8" s="3" customFormat="1" ht="33">
      <c r="A51" s="1"/>
      <c r="B51" s="51" t="s">
        <v>45</v>
      </c>
      <c r="C51" s="42" t="s">
        <v>6</v>
      </c>
      <c r="D51" s="33" t="s">
        <v>6</v>
      </c>
      <c r="E51" s="33" t="s">
        <v>6</v>
      </c>
      <c r="F51" s="28" t="e">
        <f t="shared" si="9"/>
        <v>#VALUE!</v>
      </c>
      <c r="G51" s="27" t="e">
        <f t="shared" si="10"/>
        <v>#VALUE!</v>
      </c>
      <c r="H51" s="90"/>
    </row>
    <row r="52" spans="1:8" s="9" customFormat="1" ht="61.5" customHeight="1">
      <c r="A52" s="1"/>
      <c r="B52" s="50" t="s">
        <v>50</v>
      </c>
      <c r="C52" s="41">
        <f>SUM(C54:C56)</f>
        <v>617.6</v>
      </c>
      <c r="D52" s="26">
        <f>SUM(D54:D56)</f>
        <v>4500.1000000000004</v>
      </c>
      <c r="E52" s="26">
        <f>SUM(E54:E56)</f>
        <v>0</v>
      </c>
      <c r="F52" s="28">
        <f t="shared" si="5"/>
        <v>0</v>
      </c>
      <c r="G52" s="27">
        <f t="shared" si="2"/>
        <v>0</v>
      </c>
      <c r="H52" s="90"/>
    </row>
    <row r="53" spans="1:8">
      <c r="B53" s="51" t="s">
        <v>3</v>
      </c>
      <c r="C53" s="42"/>
      <c r="D53" s="33"/>
      <c r="E53" s="33"/>
      <c r="F53" s="28"/>
      <c r="G53" s="27"/>
    </row>
    <row r="54" spans="1:8">
      <c r="B54" s="51" t="s">
        <v>4</v>
      </c>
      <c r="C54" s="42" t="s">
        <v>6</v>
      </c>
      <c r="D54" s="33" t="s">
        <v>6</v>
      </c>
      <c r="E54" s="33" t="s">
        <v>6</v>
      </c>
      <c r="F54" s="28" t="e">
        <f t="shared" si="5"/>
        <v>#VALUE!</v>
      </c>
      <c r="G54" s="27" t="e">
        <f t="shared" si="2"/>
        <v>#VALUE!</v>
      </c>
    </row>
    <row r="55" spans="1:8">
      <c r="B55" s="51" t="s">
        <v>5</v>
      </c>
      <c r="C55" s="42">
        <v>499.9</v>
      </c>
      <c r="D55" s="33">
        <v>4500.1000000000004</v>
      </c>
      <c r="E55" s="33">
        <v>0</v>
      </c>
      <c r="F55" s="28">
        <f t="shared" si="5"/>
        <v>0</v>
      </c>
      <c r="G55" s="27">
        <f t="shared" si="2"/>
        <v>0</v>
      </c>
    </row>
    <row r="56" spans="1:8" ht="33">
      <c r="B56" s="51" t="s">
        <v>45</v>
      </c>
      <c r="C56" s="42">
        <v>117.7</v>
      </c>
      <c r="D56" s="33" t="s">
        <v>6</v>
      </c>
      <c r="E56" s="33" t="s">
        <v>6</v>
      </c>
      <c r="F56" s="28" t="e">
        <f t="shared" si="5"/>
        <v>#VALUE!</v>
      </c>
      <c r="G56" s="27" t="e">
        <f t="shared" si="2"/>
        <v>#VALUE!</v>
      </c>
    </row>
    <row r="57" spans="1:8" s="3" customFormat="1">
      <c r="A57" s="1"/>
      <c r="B57" s="52" t="s">
        <v>8</v>
      </c>
      <c r="C57" s="43">
        <f>C59+C60+C61</f>
        <v>882680.7</v>
      </c>
      <c r="D57" s="202">
        <f>SUM(D42,D32,D17,D7)</f>
        <v>1437782.2999999998</v>
      </c>
      <c r="E57" s="207">
        <f>SUM(E42,E32,E17,E7)</f>
        <v>717935.20000000007</v>
      </c>
      <c r="F57" s="28">
        <f t="shared" si="5"/>
        <v>0.49933512187484863</v>
      </c>
      <c r="G57" s="27">
        <f t="shared" si="2"/>
        <v>0.81335776345851918</v>
      </c>
      <c r="H57" s="90"/>
    </row>
    <row r="58" spans="1:8" s="3" customFormat="1">
      <c r="A58" s="1"/>
      <c r="B58" s="49" t="s">
        <v>3</v>
      </c>
      <c r="C58" s="43"/>
      <c r="D58" s="201"/>
      <c r="E58" s="201"/>
      <c r="F58" s="28"/>
      <c r="G58" s="27"/>
      <c r="H58" s="90"/>
    </row>
    <row r="59" spans="1:8" s="3" customFormat="1">
      <c r="A59" s="1"/>
      <c r="B59" s="49" t="s">
        <v>4</v>
      </c>
      <c r="C59" s="45">
        <f>SUM(C9,C19,C34,C44)</f>
        <v>13411.900000000001</v>
      </c>
      <c r="D59" s="34">
        <f t="shared" ref="D59:E60" si="11">SUM(D44,D34,D19,D9)</f>
        <v>50941.3</v>
      </c>
      <c r="E59" s="34">
        <f t="shared" si="11"/>
        <v>43492.399999999994</v>
      </c>
      <c r="F59" s="28">
        <f t="shared" si="5"/>
        <v>0.85377483495709749</v>
      </c>
      <c r="G59" s="27">
        <f t="shared" si="2"/>
        <v>3.2428216732901372</v>
      </c>
      <c r="H59" s="90"/>
    </row>
    <row r="60" spans="1:8" s="3" customFormat="1">
      <c r="A60" s="1"/>
      <c r="B60" s="49" t="s">
        <v>5</v>
      </c>
      <c r="C60" s="45">
        <f>SUM(C10,C20,C35,C45)</f>
        <v>198470.80000000002</v>
      </c>
      <c r="D60" s="34">
        <f t="shared" si="11"/>
        <v>402410</v>
      </c>
      <c r="E60" s="34">
        <f t="shared" si="11"/>
        <v>158961.4</v>
      </c>
      <c r="F60" s="28">
        <f t="shared" si="5"/>
        <v>0.39502348351184113</v>
      </c>
      <c r="G60" s="27">
        <f t="shared" si="2"/>
        <v>0.80093091779747938</v>
      </c>
      <c r="H60" s="90"/>
    </row>
    <row r="61" spans="1:8" s="3" customFormat="1" ht="35.25" thickBot="1">
      <c r="A61" s="1"/>
      <c r="B61" s="60" t="s">
        <v>9</v>
      </c>
      <c r="C61" s="58">
        <f>SUM(C11,C21,C36,C46)</f>
        <v>670798</v>
      </c>
      <c r="D61" s="208">
        <f>D36+D21+D11</f>
        <v>984431</v>
      </c>
      <c r="E61" s="208">
        <f>E36+E21+E11</f>
        <v>515481.4</v>
      </c>
      <c r="F61" s="28">
        <f t="shared" si="5"/>
        <v>0.52363385549622066</v>
      </c>
      <c r="G61" s="27">
        <f t="shared" si="2"/>
        <v>0.76845995366712483</v>
      </c>
      <c r="H61" s="87"/>
    </row>
    <row r="62" spans="1:8" ht="39.75" customHeight="1" thickBot="1">
      <c r="A62" s="1">
        <v>2</v>
      </c>
      <c r="B62" s="327" t="s">
        <v>99</v>
      </c>
      <c r="C62" s="328"/>
      <c r="D62" s="328"/>
      <c r="E62" s="328"/>
      <c r="F62" s="328"/>
      <c r="G62" s="329"/>
    </row>
    <row r="63" spans="1:8" s="3" customFormat="1" ht="49.5">
      <c r="A63" s="1"/>
      <c r="B63" s="48" t="s">
        <v>10</v>
      </c>
      <c r="C63" s="44">
        <f>C64</f>
        <v>14977.9</v>
      </c>
      <c r="D63" s="199">
        <f>D64</f>
        <v>17316.5</v>
      </c>
      <c r="E63" s="199">
        <f>E64</f>
        <v>11135.6</v>
      </c>
      <c r="F63" s="28">
        <f t="shared" ref="F63:F95" si="12">IF(D63=0,0,E63/D63)</f>
        <v>0.64306297461958251</v>
      </c>
      <c r="G63" s="27">
        <f t="shared" ref="G63:G86" si="13">IF(E63=0,0,E63/C63)</f>
        <v>0.74346871056690189</v>
      </c>
      <c r="H63" s="90"/>
    </row>
    <row r="64" spans="1:8" ht="73.5" customHeight="1">
      <c r="B64" s="50" t="s">
        <v>79</v>
      </c>
      <c r="C64" s="41">
        <v>14977.9</v>
      </c>
      <c r="D64" s="26">
        <v>17316.5</v>
      </c>
      <c r="E64" s="26">
        <v>11135.6</v>
      </c>
      <c r="F64" s="28">
        <f t="shared" si="12"/>
        <v>0.64306297461958251</v>
      </c>
      <c r="G64" s="27">
        <f t="shared" si="13"/>
        <v>0.74346871056690189</v>
      </c>
    </row>
    <row r="65" spans="1:8" s="3" customFormat="1" ht="76.5" customHeight="1">
      <c r="A65" s="1"/>
      <c r="B65" s="52" t="s">
        <v>87</v>
      </c>
      <c r="C65" s="43">
        <f>C66</f>
        <v>9999.5</v>
      </c>
      <c r="D65" s="201">
        <f>D66</f>
        <v>12025.4</v>
      </c>
      <c r="E65" s="201">
        <f>E66</f>
        <v>1771.8</v>
      </c>
      <c r="F65" s="28">
        <f t="shared" si="12"/>
        <v>0.1473381342824355</v>
      </c>
      <c r="G65" s="27">
        <f t="shared" si="13"/>
        <v>0.17718885944297214</v>
      </c>
      <c r="H65" s="90"/>
    </row>
    <row r="66" spans="1:8" ht="66.75" customHeight="1">
      <c r="B66" s="50" t="s">
        <v>79</v>
      </c>
      <c r="C66" s="41">
        <v>9999.5</v>
      </c>
      <c r="D66" s="26">
        <v>12025.4</v>
      </c>
      <c r="E66" s="26">
        <v>1771.8</v>
      </c>
      <c r="F66" s="28">
        <f t="shared" si="12"/>
        <v>0.1473381342824355</v>
      </c>
      <c r="G66" s="27">
        <f t="shared" si="13"/>
        <v>0.17718885944297214</v>
      </c>
    </row>
    <row r="67" spans="1:8" s="3" customFormat="1" ht="36" customHeight="1">
      <c r="A67" s="1"/>
      <c r="B67" s="52" t="s">
        <v>11</v>
      </c>
      <c r="C67" s="43">
        <f>C68</f>
        <v>6366.4</v>
      </c>
      <c r="D67" s="201">
        <f>D68</f>
        <v>12253.6</v>
      </c>
      <c r="E67" s="201">
        <f>E68</f>
        <v>4061.1</v>
      </c>
      <c r="F67" s="28">
        <f t="shared" si="12"/>
        <v>0.33142097016387018</v>
      </c>
      <c r="G67" s="27">
        <f t="shared" si="13"/>
        <v>0.637895828097512</v>
      </c>
      <c r="H67" s="90"/>
    </row>
    <row r="68" spans="1:8" ht="53.25" customHeight="1">
      <c r="B68" s="50" t="s">
        <v>79</v>
      </c>
      <c r="C68" s="73">
        <v>6366.4</v>
      </c>
      <c r="D68" s="26">
        <v>12253.6</v>
      </c>
      <c r="E68" s="26">
        <v>4061.1</v>
      </c>
      <c r="F68" s="28">
        <f t="shared" si="12"/>
        <v>0.33142097016387018</v>
      </c>
      <c r="G68" s="27">
        <f t="shared" si="13"/>
        <v>0.637895828097512</v>
      </c>
    </row>
    <row r="69" spans="1:8" s="3" customFormat="1" ht="70.5" customHeight="1">
      <c r="A69" s="1"/>
      <c r="B69" s="52" t="s">
        <v>12</v>
      </c>
      <c r="C69" s="43">
        <f>C70</f>
        <v>122800</v>
      </c>
      <c r="D69" s="201">
        <f>D70</f>
        <v>199275</v>
      </c>
      <c r="E69" s="201">
        <f>E70</f>
        <v>85537.9</v>
      </c>
      <c r="F69" s="28">
        <f t="shared" si="12"/>
        <v>0.42924551499184543</v>
      </c>
      <c r="G69" s="27">
        <f t="shared" si="13"/>
        <v>0.69656270358306183</v>
      </c>
      <c r="H69" s="90"/>
    </row>
    <row r="70" spans="1:8" ht="49.5">
      <c r="B70" s="50" t="s">
        <v>79</v>
      </c>
      <c r="C70" s="41">
        <v>122800</v>
      </c>
      <c r="D70" s="26">
        <v>199275</v>
      </c>
      <c r="E70" s="204">
        <v>85537.9</v>
      </c>
      <c r="F70" s="28">
        <f t="shared" si="12"/>
        <v>0.42924551499184543</v>
      </c>
      <c r="G70" s="27">
        <f t="shared" si="13"/>
        <v>0.69656270358306183</v>
      </c>
    </row>
    <row r="71" spans="1:8" s="3" customFormat="1" ht="89.25" customHeight="1">
      <c r="A71" s="1"/>
      <c r="B71" s="52" t="s">
        <v>88</v>
      </c>
      <c r="C71" s="43">
        <f>C76</f>
        <v>102254.1</v>
      </c>
      <c r="D71" s="201">
        <f>D76</f>
        <v>171974.9</v>
      </c>
      <c r="E71" s="201">
        <f t="shared" ref="E71" si="14">E76</f>
        <v>96742.1</v>
      </c>
      <c r="F71" s="28">
        <f t="shared" si="12"/>
        <v>0.56253616080020985</v>
      </c>
      <c r="G71" s="27">
        <f t="shared" si="13"/>
        <v>0.94609507100448786</v>
      </c>
      <c r="H71" s="90"/>
    </row>
    <row r="72" spans="1:8" s="3" customFormat="1">
      <c r="A72" s="1"/>
      <c r="B72" s="49" t="s">
        <v>3</v>
      </c>
      <c r="C72" s="43"/>
      <c r="D72" s="201"/>
      <c r="E72" s="201"/>
      <c r="F72" s="28"/>
      <c r="G72" s="27"/>
      <c r="H72" s="90"/>
    </row>
    <row r="73" spans="1:8" s="3" customFormat="1">
      <c r="A73" s="1"/>
      <c r="B73" s="49" t="s">
        <v>4</v>
      </c>
      <c r="C73" s="43" t="s">
        <v>6</v>
      </c>
      <c r="D73" s="201" t="s">
        <v>6</v>
      </c>
      <c r="E73" s="201" t="s">
        <v>6</v>
      </c>
      <c r="F73" s="28" t="e">
        <f t="shared" si="12"/>
        <v>#VALUE!</v>
      </c>
      <c r="G73" s="27" t="e">
        <f t="shared" si="13"/>
        <v>#VALUE!</v>
      </c>
      <c r="H73" s="90"/>
    </row>
    <row r="74" spans="1:8" s="3" customFormat="1">
      <c r="A74" s="1"/>
      <c r="B74" s="49" t="s">
        <v>5</v>
      </c>
      <c r="C74" s="45">
        <f>C79</f>
        <v>102254.1</v>
      </c>
      <c r="D74" s="34">
        <f t="shared" ref="D74" si="15">D79</f>
        <v>171974.9</v>
      </c>
      <c r="E74" s="34">
        <f>E79</f>
        <v>96742.1</v>
      </c>
      <c r="F74" s="28">
        <f>IF(D74=0,0,E74/D74)</f>
        <v>0.56253616080020985</v>
      </c>
      <c r="G74" s="27">
        <f>IF(E74=0,0,E74/C74)</f>
        <v>0.94609507100448786</v>
      </c>
      <c r="H74" s="90"/>
    </row>
    <row r="75" spans="1:8" s="3" customFormat="1" ht="34.5">
      <c r="A75" s="1"/>
      <c r="B75" s="49" t="s">
        <v>45</v>
      </c>
      <c r="C75" s="58" t="s">
        <v>6</v>
      </c>
      <c r="D75" s="208" t="s">
        <v>6</v>
      </c>
      <c r="E75" s="208" t="s">
        <v>6</v>
      </c>
      <c r="F75" s="28" t="e">
        <f t="shared" si="12"/>
        <v>#VALUE!</v>
      </c>
      <c r="G75" s="27" t="e">
        <f t="shared" si="13"/>
        <v>#VALUE!</v>
      </c>
      <c r="H75" s="90"/>
    </row>
    <row r="76" spans="1:8" ht="81.75" customHeight="1">
      <c r="B76" s="56" t="s">
        <v>79</v>
      </c>
      <c r="C76" s="40">
        <f>SUM(C78:C80)</f>
        <v>102254.1</v>
      </c>
      <c r="D76" s="209">
        <f>SUM(D78:D80)</f>
        <v>171974.9</v>
      </c>
      <c r="E76" s="209">
        <f>SUM(E78:E80)</f>
        <v>96742.1</v>
      </c>
      <c r="F76" s="28">
        <f t="shared" si="12"/>
        <v>0.56253616080020985</v>
      </c>
      <c r="G76" s="27">
        <f t="shared" si="13"/>
        <v>0.94609507100448786</v>
      </c>
    </row>
    <row r="77" spans="1:8">
      <c r="B77" s="51" t="s">
        <v>3</v>
      </c>
      <c r="C77" s="41"/>
      <c r="D77" s="26"/>
      <c r="E77" s="26"/>
      <c r="F77" s="28"/>
      <c r="G77" s="27"/>
    </row>
    <row r="78" spans="1:8">
      <c r="B78" s="51" t="s">
        <v>4</v>
      </c>
      <c r="C78" s="41" t="s">
        <v>6</v>
      </c>
      <c r="D78" s="26" t="s">
        <v>6</v>
      </c>
      <c r="E78" s="26" t="s">
        <v>6</v>
      </c>
      <c r="F78" s="28" t="e">
        <f t="shared" si="12"/>
        <v>#VALUE!</v>
      </c>
      <c r="G78" s="27" t="e">
        <f t="shared" si="13"/>
        <v>#VALUE!</v>
      </c>
    </row>
    <row r="79" spans="1:8">
      <c r="B79" s="51" t="s">
        <v>5</v>
      </c>
      <c r="C79" s="42">
        <v>102254.1</v>
      </c>
      <c r="D79" s="33">
        <v>171974.9</v>
      </c>
      <c r="E79" s="33">
        <v>96742.1</v>
      </c>
      <c r="F79" s="28">
        <f>IF(D79=0,0,E79/D79)</f>
        <v>0.56253616080020985</v>
      </c>
      <c r="G79" s="27">
        <f>IF(E79=0,0,E79/C79)</f>
        <v>0.94609507100448786</v>
      </c>
    </row>
    <row r="80" spans="1:8" ht="33">
      <c r="B80" s="51" t="s">
        <v>45</v>
      </c>
      <c r="C80" s="42" t="s">
        <v>6</v>
      </c>
      <c r="D80" s="33" t="s">
        <v>6</v>
      </c>
      <c r="E80" s="33" t="s">
        <v>6</v>
      </c>
      <c r="F80" s="28" t="e">
        <f t="shared" si="12"/>
        <v>#VALUE!</v>
      </c>
      <c r="G80" s="27" t="e">
        <f t="shared" si="13"/>
        <v>#VALUE!</v>
      </c>
    </row>
    <row r="81" spans="1:8" s="3" customFormat="1" ht="70.5" customHeight="1">
      <c r="A81" s="1"/>
      <c r="B81" s="52" t="s">
        <v>89</v>
      </c>
      <c r="C81" s="43">
        <f>SUM(C83:C85)</f>
        <v>8481.1</v>
      </c>
      <c r="D81" s="201">
        <f>D83+D84+D85</f>
        <v>7034.9</v>
      </c>
      <c r="E81" s="201">
        <f>E83+E84+E85</f>
        <v>6475.6</v>
      </c>
      <c r="F81" s="28">
        <f t="shared" si="12"/>
        <v>0.92049638232242115</v>
      </c>
      <c r="G81" s="27">
        <f t="shared" si="13"/>
        <v>0.76353303227175717</v>
      </c>
      <c r="H81" s="90"/>
    </row>
    <row r="82" spans="1:8" s="3" customFormat="1">
      <c r="A82" s="1"/>
      <c r="B82" s="49" t="s">
        <v>3</v>
      </c>
      <c r="C82" s="43"/>
      <c r="D82" s="201"/>
      <c r="E82" s="201"/>
      <c r="F82" s="28"/>
      <c r="G82" s="27"/>
      <c r="H82" s="90"/>
    </row>
    <row r="83" spans="1:8" s="3" customFormat="1">
      <c r="A83" s="1"/>
      <c r="B83" s="49" t="s">
        <v>4</v>
      </c>
      <c r="C83" s="45">
        <f t="shared" ref="C83:C85" si="16">C88</f>
        <v>2753.8</v>
      </c>
      <c r="D83" s="34">
        <f>D88</f>
        <v>2446.5</v>
      </c>
      <c r="E83" s="34">
        <f t="shared" ref="E83:E85" si="17">E88</f>
        <v>2252</v>
      </c>
      <c r="F83" s="28">
        <f t="shared" si="12"/>
        <v>0.9204986715716329</v>
      </c>
      <c r="G83" s="27">
        <f t="shared" si="13"/>
        <v>0.81777906892294283</v>
      </c>
      <c r="H83" s="90"/>
    </row>
    <row r="84" spans="1:8" s="3" customFormat="1">
      <c r="A84" s="1"/>
      <c r="B84" s="49" t="s">
        <v>5</v>
      </c>
      <c r="C84" s="45">
        <f t="shared" si="16"/>
        <v>5727.3</v>
      </c>
      <c r="D84" s="34">
        <f>D89</f>
        <v>4588.3999999999996</v>
      </c>
      <c r="E84" s="34">
        <f t="shared" si="17"/>
        <v>4223.6000000000004</v>
      </c>
      <c r="F84" s="28">
        <f t="shared" si="12"/>
        <v>0.92049516171214385</v>
      </c>
      <c r="G84" s="27">
        <f t="shared" si="13"/>
        <v>0.73745045658512742</v>
      </c>
      <c r="H84" s="90"/>
    </row>
    <row r="85" spans="1:8" s="3" customFormat="1" ht="34.5">
      <c r="A85" s="1"/>
      <c r="B85" s="49" t="s">
        <v>45</v>
      </c>
      <c r="C85" s="45" t="str">
        <f t="shared" si="16"/>
        <v>-</v>
      </c>
      <c r="D85" s="34">
        <f>D90</f>
        <v>0</v>
      </c>
      <c r="E85" s="34">
        <f t="shared" si="17"/>
        <v>0</v>
      </c>
      <c r="F85" s="28">
        <f t="shared" si="12"/>
        <v>0</v>
      </c>
      <c r="G85" s="27">
        <f t="shared" si="13"/>
        <v>0</v>
      </c>
      <c r="H85" s="90"/>
    </row>
    <row r="86" spans="1:8" ht="49.5" customHeight="1">
      <c r="B86" s="50" t="s">
        <v>79</v>
      </c>
      <c r="C86" s="41">
        <f>SUM(C88:C90)</f>
        <v>8481.1</v>
      </c>
      <c r="D86" s="26">
        <f>D88+D89+D90</f>
        <v>7034.9</v>
      </c>
      <c r="E86" s="26">
        <f>E88+E89+E90</f>
        <v>6475.6</v>
      </c>
      <c r="F86" s="28">
        <f t="shared" si="12"/>
        <v>0.92049638232242115</v>
      </c>
      <c r="G86" s="27">
        <f t="shared" si="13"/>
        <v>0.76353303227175717</v>
      </c>
      <c r="H86" s="87"/>
    </row>
    <row r="87" spans="1:8">
      <c r="B87" s="51" t="s">
        <v>3</v>
      </c>
      <c r="C87" s="41"/>
      <c r="D87" s="26"/>
      <c r="E87" s="26"/>
      <c r="F87" s="28"/>
      <c r="G87" s="27"/>
    </row>
    <row r="88" spans="1:8">
      <c r="B88" s="51" t="s">
        <v>4</v>
      </c>
      <c r="C88" s="42">
        <v>2753.8</v>
      </c>
      <c r="D88" s="33">
        <v>2446.5</v>
      </c>
      <c r="E88" s="33">
        <v>2252</v>
      </c>
      <c r="F88" s="28">
        <f t="shared" si="12"/>
        <v>0.9204986715716329</v>
      </c>
      <c r="G88" s="27">
        <f t="shared" ref="G88:G95" si="18">IF(E88=0,0,E88/C88)</f>
        <v>0.81777906892294283</v>
      </c>
    </row>
    <row r="89" spans="1:8">
      <c r="B89" s="51" t="s">
        <v>5</v>
      </c>
      <c r="C89" s="42">
        <v>5727.3</v>
      </c>
      <c r="D89" s="33">
        <v>4588.3999999999996</v>
      </c>
      <c r="E89" s="33">
        <v>4223.6000000000004</v>
      </c>
      <c r="F89" s="28">
        <f t="shared" si="12"/>
        <v>0.92049516171214385</v>
      </c>
      <c r="G89" s="27">
        <f t="shared" si="18"/>
        <v>0.73745045658512742</v>
      </c>
    </row>
    <row r="90" spans="1:8" ht="33">
      <c r="B90" s="51" t="s">
        <v>45</v>
      </c>
      <c r="C90" s="42" t="s">
        <v>6</v>
      </c>
      <c r="D90" s="33">
        <v>0</v>
      </c>
      <c r="E90" s="33">
        <v>0</v>
      </c>
      <c r="F90" s="28">
        <f t="shared" si="12"/>
        <v>0</v>
      </c>
      <c r="G90" s="27">
        <f t="shared" si="18"/>
        <v>0</v>
      </c>
    </row>
    <row r="91" spans="1:8" s="3" customFormat="1">
      <c r="A91" s="1"/>
      <c r="B91" s="52" t="s">
        <v>8</v>
      </c>
      <c r="C91" s="43">
        <f>C94+C93+C95</f>
        <v>264879</v>
      </c>
      <c r="D91" s="201">
        <f>D94+D93+D95</f>
        <v>419880.3</v>
      </c>
      <c r="E91" s="201">
        <f>E94+E93+E95</f>
        <v>205724.1</v>
      </c>
      <c r="F91" s="28">
        <f t="shared" si="12"/>
        <v>0.48995892400762792</v>
      </c>
      <c r="G91" s="27">
        <f t="shared" si="18"/>
        <v>0.77667198985197017</v>
      </c>
      <c r="H91" s="90"/>
    </row>
    <row r="92" spans="1:8" s="3" customFormat="1">
      <c r="A92" s="1"/>
      <c r="B92" s="49" t="s">
        <v>3</v>
      </c>
      <c r="C92" s="43"/>
      <c r="D92" s="201"/>
      <c r="E92" s="201"/>
      <c r="F92" s="28"/>
      <c r="G92" s="27"/>
      <c r="H92" s="90"/>
    </row>
    <row r="93" spans="1:8" s="3" customFormat="1">
      <c r="A93" s="1"/>
      <c r="B93" s="49" t="s">
        <v>4</v>
      </c>
      <c r="C93" s="45">
        <f t="shared" ref="C93" si="19">C83</f>
        <v>2753.8</v>
      </c>
      <c r="D93" s="34">
        <f>D83</f>
        <v>2446.5</v>
      </c>
      <c r="E93" s="34">
        <f>E83</f>
        <v>2252</v>
      </c>
      <c r="F93" s="28">
        <f t="shared" si="12"/>
        <v>0.9204986715716329</v>
      </c>
      <c r="G93" s="27">
        <f t="shared" si="18"/>
        <v>0.81777906892294283</v>
      </c>
      <c r="H93" s="90"/>
    </row>
    <row r="94" spans="1:8" s="3" customFormat="1">
      <c r="A94" s="1"/>
      <c r="B94" s="49" t="s">
        <v>5</v>
      </c>
      <c r="C94" s="45">
        <f t="shared" ref="C94:D94" si="20">C84+C79</f>
        <v>107981.40000000001</v>
      </c>
      <c r="D94" s="34">
        <f t="shared" si="20"/>
        <v>176563.3</v>
      </c>
      <c r="E94" s="34">
        <f>E84+E79</f>
        <v>100965.70000000001</v>
      </c>
      <c r="F94" s="28">
        <f t="shared" si="12"/>
        <v>0.57183854175811177</v>
      </c>
      <c r="G94" s="27">
        <f t="shared" si="18"/>
        <v>0.93502862530028319</v>
      </c>
      <c r="H94" s="90"/>
    </row>
    <row r="95" spans="1:8" s="3" customFormat="1" ht="35.25" thickBot="1">
      <c r="A95" s="1"/>
      <c r="B95" s="60" t="s">
        <v>9</v>
      </c>
      <c r="C95" s="58">
        <f>SUM(C63,C65,C67,C69,C75,C85)</f>
        <v>154143.79999999999</v>
      </c>
      <c r="D95" s="208">
        <f t="shared" ref="D95" si="21">D63+D65+D67+D69+D85</f>
        <v>240870.5</v>
      </c>
      <c r="E95" s="208">
        <f>E63+E65+E67+E69+E85</f>
        <v>102506.4</v>
      </c>
      <c r="F95" s="28">
        <f t="shared" si="12"/>
        <v>0.42556643507610936</v>
      </c>
      <c r="G95" s="27">
        <f t="shared" si="18"/>
        <v>0.66500501479787055</v>
      </c>
      <c r="H95" s="90"/>
    </row>
    <row r="96" spans="1:8" ht="41.25" customHeight="1" thickBot="1">
      <c r="A96" s="1">
        <v>3</v>
      </c>
      <c r="B96" s="324" t="s">
        <v>64</v>
      </c>
      <c r="C96" s="325"/>
      <c r="D96" s="325"/>
      <c r="E96" s="325"/>
      <c r="F96" s="325"/>
      <c r="G96" s="326"/>
    </row>
    <row r="97" spans="1:8" ht="33">
      <c r="B97" s="99" t="s">
        <v>13</v>
      </c>
      <c r="C97" s="100">
        <f>C98</f>
        <v>127451.4</v>
      </c>
      <c r="D97" s="210">
        <f>D98</f>
        <v>242000</v>
      </c>
      <c r="E97" s="210">
        <f>E98</f>
        <v>84377.2</v>
      </c>
      <c r="F97" s="123">
        <f t="shared" ref="F97:F105" si="22">IF(D97=0,0,E97/D97)</f>
        <v>0.34866611570247935</v>
      </c>
      <c r="G97" s="124">
        <f t="shared" ref="G97:G105" si="23">IF(E97=0,0,E97/C97)</f>
        <v>0.66203431268703206</v>
      </c>
    </row>
    <row r="98" spans="1:8" ht="49.5">
      <c r="B98" s="50" t="s">
        <v>14</v>
      </c>
      <c r="C98" s="73">
        <v>127451.4</v>
      </c>
      <c r="D98" s="26">
        <v>242000</v>
      </c>
      <c r="E98" s="26">
        <v>84377.2</v>
      </c>
      <c r="F98" s="28">
        <f t="shared" si="22"/>
        <v>0.34866611570247935</v>
      </c>
      <c r="G98" s="27">
        <f t="shared" si="23"/>
        <v>0.66203431268703206</v>
      </c>
    </row>
    <row r="99" spans="1:8" ht="39" customHeight="1">
      <c r="B99" s="101" t="s">
        <v>15</v>
      </c>
      <c r="C99" s="43">
        <f>C100</f>
        <v>10499.9</v>
      </c>
      <c r="D99" s="201">
        <f>D100</f>
        <v>27210.6</v>
      </c>
      <c r="E99" s="201">
        <f>E100</f>
        <v>4056</v>
      </c>
      <c r="F99" s="28">
        <f t="shared" si="22"/>
        <v>0.14905955767237769</v>
      </c>
      <c r="G99" s="27">
        <f t="shared" si="23"/>
        <v>0.38628939323231654</v>
      </c>
    </row>
    <row r="100" spans="1:8" ht="49.5">
      <c r="B100" s="50" t="s">
        <v>14</v>
      </c>
      <c r="C100" s="73">
        <v>10499.9</v>
      </c>
      <c r="D100" s="26">
        <v>27210.6</v>
      </c>
      <c r="E100" s="204">
        <v>4056</v>
      </c>
      <c r="F100" s="28">
        <f t="shared" si="22"/>
        <v>0.14905955767237769</v>
      </c>
      <c r="G100" s="27">
        <f t="shared" si="23"/>
        <v>0.38628939323231654</v>
      </c>
    </row>
    <row r="101" spans="1:8">
      <c r="B101" s="102" t="s">
        <v>8</v>
      </c>
      <c r="C101" s="57">
        <f>C97+C99</f>
        <v>137951.29999999999</v>
      </c>
      <c r="D101" s="211">
        <f>D97+D99</f>
        <v>269210.59999999998</v>
      </c>
      <c r="E101" s="211">
        <f>E97+E99</f>
        <v>88433.2</v>
      </c>
      <c r="F101" s="125">
        <f t="shared" si="22"/>
        <v>0.32849078008072491</v>
      </c>
      <c r="G101" s="27">
        <f t="shared" si="23"/>
        <v>0.6410465142408952</v>
      </c>
    </row>
    <row r="102" spans="1:8">
      <c r="B102" s="49" t="s">
        <v>3</v>
      </c>
      <c r="C102" s="43"/>
      <c r="D102" s="201"/>
      <c r="E102" s="201"/>
      <c r="F102" s="125"/>
      <c r="G102" s="27"/>
    </row>
    <row r="103" spans="1:8">
      <c r="B103" s="49" t="s">
        <v>4</v>
      </c>
      <c r="C103" s="43" t="s">
        <v>6</v>
      </c>
      <c r="D103" s="201" t="s">
        <v>6</v>
      </c>
      <c r="E103" s="201" t="s">
        <v>6</v>
      </c>
      <c r="F103" s="125" t="e">
        <f t="shared" si="22"/>
        <v>#VALUE!</v>
      </c>
      <c r="G103" s="27" t="e">
        <f t="shared" si="23"/>
        <v>#VALUE!</v>
      </c>
    </row>
    <row r="104" spans="1:8">
      <c r="B104" s="49" t="s">
        <v>5</v>
      </c>
      <c r="C104" s="43" t="s">
        <v>6</v>
      </c>
      <c r="D104" s="201" t="s">
        <v>6</v>
      </c>
      <c r="E104" s="201" t="s">
        <v>6</v>
      </c>
      <c r="F104" s="125" t="e">
        <f t="shared" si="22"/>
        <v>#VALUE!</v>
      </c>
      <c r="G104" s="27" t="e">
        <f t="shared" si="23"/>
        <v>#VALUE!</v>
      </c>
    </row>
    <row r="105" spans="1:8" ht="35.25" thickBot="1">
      <c r="B105" s="103" t="s">
        <v>9</v>
      </c>
      <c r="C105" s="104">
        <f>SUM(C100,C98)</f>
        <v>137951.29999999999</v>
      </c>
      <c r="D105" s="212">
        <f t="shared" ref="D105:E105" si="24">SUM(D100,D98)</f>
        <v>269210.59999999998</v>
      </c>
      <c r="E105" s="212">
        <f t="shared" si="24"/>
        <v>88433.2</v>
      </c>
      <c r="F105" s="126">
        <f t="shared" si="22"/>
        <v>0.32849078008072491</v>
      </c>
      <c r="G105" s="127">
        <f t="shared" si="23"/>
        <v>0.6410465142408952</v>
      </c>
    </row>
    <row r="106" spans="1:8" ht="51.75" customHeight="1" thickBot="1">
      <c r="A106" s="17">
        <v>4</v>
      </c>
      <c r="B106" s="311" t="s">
        <v>100</v>
      </c>
      <c r="C106" s="330"/>
      <c r="D106" s="330"/>
      <c r="E106" s="330"/>
      <c r="F106" s="330"/>
      <c r="G106" s="331"/>
    </row>
    <row r="107" spans="1:8" s="3" customFormat="1" ht="33">
      <c r="A107" s="1"/>
      <c r="B107" s="48" t="s">
        <v>16</v>
      </c>
      <c r="C107" s="44">
        <f>SUM(C113,C135,C124,C130,C140,C145,C119,C151)</f>
        <v>2156897.6</v>
      </c>
      <c r="D107" s="199">
        <f>SUM(D113,D135,D124,D130,D140,D145,D119,D151)</f>
        <v>3123885.2</v>
      </c>
      <c r="E107" s="199">
        <f>SUM(E113,E135,E124,E130,E140,E145,E119,E151)</f>
        <v>1460100.4000000001</v>
      </c>
      <c r="F107" s="213">
        <f>IF(D107=0,0,E107/D107)</f>
        <v>0.46739886600186203</v>
      </c>
      <c r="G107" s="214">
        <f t="shared" ref="G107:G112" si="25">IF(E107=0,0,E107/C107)</f>
        <v>0.67694470057363876</v>
      </c>
      <c r="H107" s="90"/>
    </row>
    <row r="108" spans="1:8" s="3" customFormat="1">
      <c r="A108" s="1"/>
      <c r="B108" s="49" t="s">
        <v>3</v>
      </c>
      <c r="C108" s="43"/>
      <c r="D108" s="201"/>
      <c r="E108" s="201"/>
      <c r="F108" s="213"/>
      <c r="G108" s="214"/>
      <c r="H108" s="90"/>
    </row>
    <row r="109" spans="1:8" s="3" customFormat="1">
      <c r="A109" s="1"/>
      <c r="B109" s="49" t="s">
        <v>4</v>
      </c>
      <c r="C109" s="45">
        <f t="shared" ref="C109:E111" si="26">SUM(C115,C137,C126,C132,C142,C147,C121,C153)</f>
        <v>115630</v>
      </c>
      <c r="D109" s="34">
        <f t="shared" si="26"/>
        <v>430100.2</v>
      </c>
      <c r="E109" s="34">
        <f t="shared" si="26"/>
        <v>90669.1</v>
      </c>
      <c r="F109" s="213">
        <f t="shared" ref="F109:F112" si="27">IF(D109=0,0,E109/D109)</f>
        <v>0.21080924863555051</v>
      </c>
      <c r="G109" s="214">
        <f t="shared" si="25"/>
        <v>0.78413128080947858</v>
      </c>
      <c r="H109" s="90"/>
    </row>
    <row r="110" spans="1:8" s="3" customFormat="1">
      <c r="A110" s="1"/>
      <c r="B110" s="49" t="s">
        <v>5</v>
      </c>
      <c r="C110" s="45">
        <f t="shared" si="26"/>
        <v>581054.9</v>
      </c>
      <c r="D110" s="34">
        <f t="shared" si="26"/>
        <v>839407.6</v>
      </c>
      <c r="E110" s="34">
        <f t="shared" si="26"/>
        <v>572576.6</v>
      </c>
      <c r="F110" s="213">
        <f>IF(D110=0,0,E110/D110)</f>
        <v>0.68211986643914113</v>
      </c>
      <c r="G110" s="214">
        <f>IF(E110=0,0,E110/C110)</f>
        <v>0.98540877978999908</v>
      </c>
      <c r="H110" s="90"/>
    </row>
    <row r="111" spans="1:8" s="3" customFormat="1" ht="34.5">
      <c r="A111" s="1"/>
      <c r="B111" s="49" t="s">
        <v>9</v>
      </c>
      <c r="C111" s="45">
        <f t="shared" si="26"/>
        <v>1460212.7</v>
      </c>
      <c r="D111" s="34">
        <f t="shared" si="26"/>
        <v>1854377.4</v>
      </c>
      <c r="E111" s="34">
        <f t="shared" si="26"/>
        <v>796854.70000000019</v>
      </c>
      <c r="F111" s="213">
        <f t="shared" si="27"/>
        <v>0.42971549372851514</v>
      </c>
      <c r="G111" s="214">
        <f t="shared" si="25"/>
        <v>0.54571138848470513</v>
      </c>
      <c r="H111" s="90"/>
    </row>
    <row r="112" spans="1:8" s="3" customFormat="1" ht="34.5">
      <c r="A112" s="1"/>
      <c r="B112" s="49" t="s">
        <v>68</v>
      </c>
      <c r="C112" s="43">
        <f>SUM(C118,C129,C150,C156)</f>
        <v>40039.5</v>
      </c>
      <c r="D112" s="201">
        <f t="shared" ref="D112:E112" si="28">SUM(D118,D129,D150,D156)</f>
        <v>465.7</v>
      </c>
      <c r="E112" s="201">
        <f t="shared" si="28"/>
        <v>465.7</v>
      </c>
      <c r="F112" s="213">
        <f t="shared" si="27"/>
        <v>1</v>
      </c>
      <c r="G112" s="214">
        <f t="shared" si="25"/>
        <v>1.163101437330636E-2</v>
      </c>
      <c r="H112" s="90"/>
    </row>
    <row r="113" spans="1:12" ht="66">
      <c r="B113" s="50" t="s">
        <v>17</v>
      </c>
      <c r="C113" s="41">
        <f>SUM(C115:C117)</f>
        <v>780754</v>
      </c>
      <c r="D113" s="26">
        <f>SUM(D115:D117)</f>
        <v>1591242.9</v>
      </c>
      <c r="E113" s="26">
        <f>SUM(E115:E117)</f>
        <v>757906.6</v>
      </c>
      <c r="F113" s="28">
        <f>IF(D113=0,0,E113/D113)</f>
        <v>0.47629849597443608</v>
      </c>
      <c r="G113" s="27">
        <f>IF(E113=0,0,E113/C113)</f>
        <v>0.97073674934742571</v>
      </c>
    </row>
    <row r="114" spans="1:12">
      <c r="B114" s="51" t="s">
        <v>3</v>
      </c>
      <c r="C114" s="41"/>
      <c r="D114" s="26"/>
      <c r="E114" s="26"/>
      <c r="F114" s="28"/>
      <c r="G114" s="27"/>
    </row>
    <row r="115" spans="1:12">
      <c r="B115" s="51" t="s">
        <v>4</v>
      </c>
      <c r="C115" s="42">
        <v>115630</v>
      </c>
      <c r="D115" s="33">
        <v>430100.2</v>
      </c>
      <c r="E115" s="33">
        <v>90669.1</v>
      </c>
      <c r="F115" s="28">
        <f t="shared" ref="F115:F184" si="29">IF(D115=0,0,E115/D115)</f>
        <v>0.21080924863555051</v>
      </c>
      <c r="G115" s="27">
        <f t="shared" ref="G115:G184" si="30">IF(E115=0,0,E115/C115)</f>
        <v>0.78413128080947858</v>
      </c>
    </row>
    <row r="116" spans="1:12">
      <c r="B116" s="51" t="s">
        <v>5</v>
      </c>
      <c r="C116" s="42">
        <v>566057.30000000005</v>
      </c>
      <c r="D116" s="33">
        <v>839407.6</v>
      </c>
      <c r="E116" s="33">
        <v>572576.6</v>
      </c>
      <c r="F116" s="28">
        <f t="shared" si="29"/>
        <v>0.68211986643914113</v>
      </c>
      <c r="G116" s="27">
        <f t="shared" si="30"/>
        <v>1.0115170319329863</v>
      </c>
    </row>
    <row r="117" spans="1:12" ht="33">
      <c r="B117" s="51" t="s">
        <v>9</v>
      </c>
      <c r="C117" s="42">
        <v>99066.7</v>
      </c>
      <c r="D117" s="33">
        <v>321735.09999999998</v>
      </c>
      <c r="E117" s="33">
        <v>94660.9</v>
      </c>
      <c r="F117" s="28">
        <f t="shared" si="29"/>
        <v>0.29421999651265901</v>
      </c>
      <c r="G117" s="27">
        <f t="shared" si="30"/>
        <v>0.95552693286442358</v>
      </c>
    </row>
    <row r="118" spans="1:12" ht="33">
      <c r="B118" s="51" t="s">
        <v>68</v>
      </c>
      <c r="C118" s="42">
        <v>39460.1</v>
      </c>
      <c r="D118" s="26" t="s">
        <v>6</v>
      </c>
      <c r="E118" s="26" t="s">
        <v>6</v>
      </c>
      <c r="F118" s="28" t="e">
        <f t="shared" si="29"/>
        <v>#VALUE!</v>
      </c>
      <c r="G118" s="27" t="e">
        <f t="shared" si="30"/>
        <v>#VALUE!</v>
      </c>
    </row>
    <row r="119" spans="1:12" ht="49.5">
      <c r="B119" s="50" t="s">
        <v>21</v>
      </c>
      <c r="C119" s="40">
        <f>SUM(C121:C123)</f>
        <v>157050.29999999999</v>
      </c>
      <c r="D119" s="209">
        <f>SUM(D121:D123)</f>
        <v>219684.7</v>
      </c>
      <c r="E119" s="209">
        <f>SUM(E121:E123)</f>
        <v>127222.8</v>
      </c>
      <c r="F119" s="28">
        <f>IF(D119=0,0,E119/D119)</f>
        <v>0.57911543225358886</v>
      </c>
      <c r="G119" s="27">
        <f>IF(E119=0,0,E119/C119)</f>
        <v>0.81007677158209834</v>
      </c>
    </row>
    <row r="120" spans="1:12">
      <c r="B120" s="51" t="s">
        <v>3</v>
      </c>
      <c r="C120" s="41"/>
      <c r="D120" s="26"/>
      <c r="E120" s="26"/>
      <c r="F120" s="28"/>
      <c r="G120" s="27"/>
    </row>
    <row r="121" spans="1:12">
      <c r="B121" s="51" t="s">
        <v>4</v>
      </c>
      <c r="C121" s="41" t="s">
        <v>6</v>
      </c>
      <c r="D121" s="26" t="s">
        <v>6</v>
      </c>
      <c r="E121" s="26" t="s">
        <v>6</v>
      </c>
      <c r="F121" s="28" t="e">
        <f>IF(D121=0,0,E121/D121)</f>
        <v>#VALUE!</v>
      </c>
      <c r="G121" s="27" t="e">
        <f>IF(E121=0,0,E121/C121)</f>
        <v>#VALUE!</v>
      </c>
    </row>
    <row r="122" spans="1:12">
      <c r="B122" s="51" t="s">
        <v>5</v>
      </c>
      <c r="C122" s="41" t="s">
        <v>6</v>
      </c>
      <c r="D122" s="26" t="s">
        <v>6</v>
      </c>
      <c r="E122" s="26" t="s">
        <v>6</v>
      </c>
      <c r="F122" s="28" t="e">
        <f>IF(D122=0,0,E122/D122)</f>
        <v>#VALUE!</v>
      </c>
      <c r="G122" s="27" t="e">
        <f>IF(E122=0,0,E122/C122)</f>
        <v>#VALUE!</v>
      </c>
    </row>
    <row r="123" spans="1:12" ht="33">
      <c r="B123" s="51" t="s">
        <v>9</v>
      </c>
      <c r="C123" s="41">
        <v>157050.29999999999</v>
      </c>
      <c r="D123" s="26">
        <v>219684.7</v>
      </c>
      <c r="E123" s="26">
        <v>127222.8</v>
      </c>
      <c r="F123" s="28">
        <f>IF(D123=0,0,E123/D123)</f>
        <v>0.57911543225358886</v>
      </c>
      <c r="G123" s="27">
        <f>IF(E123=0,0,E123/C123)</f>
        <v>0.81007677158209834</v>
      </c>
    </row>
    <row r="124" spans="1:12" ht="49.5">
      <c r="B124" s="50" t="s">
        <v>19</v>
      </c>
      <c r="C124" s="41">
        <f t="shared" ref="C124:E124" si="31">SUM(C126:C128)</f>
        <v>436920.7</v>
      </c>
      <c r="D124" s="26">
        <f>SUM(D126:D128)</f>
        <v>333369.8</v>
      </c>
      <c r="E124" s="26">
        <f t="shared" si="31"/>
        <v>135398.70000000001</v>
      </c>
      <c r="F124" s="28">
        <f>IF(D124=0,0,E124/D124)</f>
        <v>0.40615166700762939</v>
      </c>
      <c r="G124" s="27">
        <f>IF(E124=0,0,E124/C124)</f>
        <v>0.30989307670705463</v>
      </c>
    </row>
    <row r="125" spans="1:12">
      <c r="B125" s="51" t="s">
        <v>3</v>
      </c>
      <c r="C125" s="41"/>
      <c r="D125" s="26"/>
      <c r="E125" s="26"/>
      <c r="F125" s="28"/>
      <c r="G125" s="27"/>
    </row>
    <row r="126" spans="1:12">
      <c r="B126" s="51" t="s">
        <v>4</v>
      </c>
      <c r="C126" s="41" t="s">
        <v>6</v>
      </c>
      <c r="D126" s="26" t="s">
        <v>6</v>
      </c>
      <c r="E126" s="26" t="s">
        <v>6</v>
      </c>
      <c r="F126" s="28" t="e">
        <f>IF(D126=0,0,E126/D126)</f>
        <v>#VALUE!</v>
      </c>
      <c r="G126" s="27" t="e">
        <f>IF(E126=0,0,E126/C126)</f>
        <v>#VALUE!</v>
      </c>
    </row>
    <row r="127" spans="1:12">
      <c r="B127" s="51" t="s">
        <v>5</v>
      </c>
      <c r="C127" s="41" t="s">
        <v>6</v>
      </c>
      <c r="D127" s="26" t="s">
        <v>6</v>
      </c>
      <c r="E127" s="26" t="s">
        <v>6</v>
      </c>
      <c r="F127" s="28" t="e">
        <f>IF(D127=0,0,E127/D127)</f>
        <v>#VALUE!</v>
      </c>
      <c r="G127" s="27" t="e">
        <f>IF(E127=0,0,E127/C127)</f>
        <v>#VALUE!</v>
      </c>
    </row>
    <row r="128" spans="1:12" s="90" customFormat="1" ht="33">
      <c r="A128" s="1"/>
      <c r="B128" s="51" t="s">
        <v>9</v>
      </c>
      <c r="C128" s="41">
        <v>436920.7</v>
      </c>
      <c r="D128" s="26">
        <v>333369.8</v>
      </c>
      <c r="E128" s="26">
        <v>135398.70000000001</v>
      </c>
      <c r="F128" s="28">
        <f>IF(D128=0,0,E128/D128)</f>
        <v>0.40615166700762939</v>
      </c>
      <c r="G128" s="27">
        <f>IF(E128=0,0,E128/C128)</f>
        <v>0.30989307670705463</v>
      </c>
      <c r="I128" s="2"/>
      <c r="J128" s="2"/>
      <c r="K128" s="2"/>
      <c r="L128" s="2"/>
    </row>
    <row r="129" spans="1:12" s="90" customFormat="1" ht="33">
      <c r="A129" s="1"/>
      <c r="B129" s="51" t="s">
        <v>68</v>
      </c>
      <c r="C129" s="41">
        <v>283.60000000000002</v>
      </c>
      <c r="D129" s="26">
        <v>465.7</v>
      </c>
      <c r="E129" s="26">
        <v>465.7</v>
      </c>
      <c r="F129" s="28">
        <f t="shared" ref="F129" si="32">IF(D129=0,0,E129/D129)</f>
        <v>1</v>
      </c>
      <c r="G129" s="27">
        <f t="shared" ref="G129" si="33">IF(E129=0,0,E129/C129)</f>
        <v>1.6421015514809589</v>
      </c>
      <c r="I129" s="2"/>
      <c r="J129" s="2"/>
      <c r="K129" s="2"/>
      <c r="L129" s="2"/>
    </row>
    <row r="130" spans="1:12" s="90" customFormat="1" ht="49.5">
      <c r="A130" s="2"/>
      <c r="B130" s="50" t="s">
        <v>20</v>
      </c>
      <c r="C130" s="41">
        <f>SUM(C132:C134)</f>
        <v>207379.6</v>
      </c>
      <c r="D130" s="26">
        <f>SUM(D132:D134)</f>
        <v>290569.59999999998</v>
      </c>
      <c r="E130" s="26">
        <f>SUM(E132:E134)</f>
        <v>122040.8</v>
      </c>
      <c r="F130" s="28">
        <f>IF(D130=0,0,E130/D130)</f>
        <v>0.42000539629747918</v>
      </c>
      <c r="G130" s="27">
        <f>IF(E130=0,0,E130/C130)</f>
        <v>0.58848989968155019</v>
      </c>
      <c r="I130" s="2"/>
      <c r="J130" s="2"/>
      <c r="K130" s="2"/>
      <c r="L130" s="2"/>
    </row>
    <row r="131" spans="1:12" s="90" customFormat="1">
      <c r="A131" s="1"/>
      <c r="B131" s="51" t="s">
        <v>3</v>
      </c>
      <c r="C131" s="41"/>
      <c r="D131" s="26"/>
      <c r="E131" s="26"/>
      <c r="F131" s="28"/>
      <c r="G131" s="27"/>
      <c r="I131" s="2"/>
      <c r="J131" s="2"/>
      <c r="K131" s="2"/>
      <c r="L131" s="2"/>
    </row>
    <row r="132" spans="1:12" s="90" customFormat="1">
      <c r="A132" s="1"/>
      <c r="B132" s="51" t="s">
        <v>4</v>
      </c>
      <c r="C132" s="41" t="s">
        <v>6</v>
      </c>
      <c r="D132" s="26" t="s">
        <v>6</v>
      </c>
      <c r="E132" s="26" t="s">
        <v>6</v>
      </c>
      <c r="F132" s="28" t="e">
        <f>IF(D132=0,0,E132/D132)</f>
        <v>#VALUE!</v>
      </c>
      <c r="G132" s="27" t="e">
        <f>IF(E132=0,0,E132/C132)</f>
        <v>#VALUE!</v>
      </c>
      <c r="I132" s="2"/>
      <c r="J132" s="2"/>
      <c r="K132" s="2"/>
      <c r="L132" s="2"/>
    </row>
    <row r="133" spans="1:12" s="90" customFormat="1">
      <c r="A133" s="1"/>
      <c r="B133" s="51" t="s">
        <v>5</v>
      </c>
      <c r="C133" s="41" t="s">
        <v>6</v>
      </c>
      <c r="D133" s="26" t="s">
        <v>6</v>
      </c>
      <c r="E133" s="26" t="s">
        <v>6</v>
      </c>
      <c r="F133" s="28" t="e">
        <f>IF(D133=0,0,E133/D133)</f>
        <v>#VALUE!</v>
      </c>
      <c r="G133" s="27" t="e">
        <f>IF(E133=0,0,E133/C133)</f>
        <v>#VALUE!</v>
      </c>
      <c r="I133" s="2"/>
      <c r="J133" s="2"/>
      <c r="K133" s="2"/>
      <c r="L133" s="2"/>
    </row>
    <row r="134" spans="1:12" s="90" customFormat="1" ht="33">
      <c r="A134" s="1"/>
      <c r="B134" s="51" t="s">
        <v>9</v>
      </c>
      <c r="C134" s="41">
        <v>207379.6</v>
      </c>
      <c r="D134" s="26">
        <v>290569.59999999998</v>
      </c>
      <c r="E134" s="26">
        <v>122040.8</v>
      </c>
      <c r="F134" s="28">
        <f>IF(D134=0,0,E134/D134)</f>
        <v>0.42000539629747918</v>
      </c>
      <c r="G134" s="27">
        <f>IF(E134=0,0,E134/C134)</f>
        <v>0.58848989968155019</v>
      </c>
      <c r="I134" s="2"/>
      <c r="J134" s="2"/>
      <c r="K134" s="2"/>
      <c r="L134" s="2"/>
    </row>
    <row r="135" spans="1:12" s="90" customFormat="1" ht="49.5">
      <c r="A135" s="1"/>
      <c r="B135" s="50" t="s">
        <v>18</v>
      </c>
      <c r="C135" s="41">
        <f>SUM(C137:C139)</f>
        <v>349169.3</v>
      </c>
      <c r="D135" s="26">
        <f>SUM(D137:D139)</f>
        <v>322165.5</v>
      </c>
      <c r="E135" s="26">
        <f>SUM(E137:E139)</f>
        <v>148373.9</v>
      </c>
      <c r="F135" s="28">
        <f>IF(D135=0,0,E135/D135)</f>
        <v>0.46055179713532329</v>
      </c>
      <c r="G135" s="27">
        <f>IF(E135=0,0,E135/C135)</f>
        <v>0.42493397901820118</v>
      </c>
      <c r="I135" s="2"/>
      <c r="J135" s="2"/>
      <c r="K135" s="2"/>
      <c r="L135" s="2"/>
    </row>
    <row r="136" spans="1:12" s="90" customFormat="1">
      <c r="A136" s="1"/>
      <c r="B136" s="51" t="s">
        <v>3</v>
      </c>
      <c r="C136" s="41"/>
      <c r="D136" s="26"/>
      <c r="E136" s="26"/>
      <c r="F136" s="28"/>
      <c r="G136" s="27"/>
      <c r="I136" s="2"/>
      <c r="J136" s="2"/>
      <c r="K136" s="2"/>
      <c r="L136" s="2"/>
    </row>
    <row r="137" spans="1:12" s="90" customFormat="1">
      <c r="A137" s="1"/>
      <c r="B137" s="51" t="s">
        <v>4</v>
      </c>
      <c r="C137" s="41" t="s">
        <v>6</v>
      </c>
      <c r="D137" s="26" t="s">
        <v>6</v>
      </c>
      <c r="E137" s="26" t="s">
        <v>6</v>
      </c>
      <c r="F137" s="28" t="e">
        <f>IF(D137=0,0,E137/D137)</f>
        <v>#VALUE!</v>
      </c>
      <c r="G137" s="27" t="e">
        <f>IF(E137=0,0,E137/C137)</f>
        <v>#VALUE!</v>
      </c>
      <c r="I137" s="2"/>
      <c r="J137" s="2"/>
      <c r="K137" s="2"/>
      <c r="L137" s="2"/>
    </row>
    <row r="138" spans="1:12" s="90" customFormat="1">
      <c r="A138" s="1"/>
      <c r="B138" s="51" t="s">
        <v>5</v>
      </c>
      <c r="C138" s="41" t="s">
        <v>6</v>
      </c>
      <c r="D138" s="26" t="s">
        <v>6</v>
      </c>
      <c r="E138" s="26" t="s">
        <v>6</v>
      </c>
      <c r="F138" s="28" t="e">
        <f>IF(D138=0,0,E138/D138)</f>
        <v>#VALUE!</v>
      </c>
      <c r="G138" s="27" t="e">
        <f>IF(E138=0,0,E138/C138)</f>
        <v>#VALUE!</v>
      </c>
      <c r="I138" s="2"/>
      <c r="J138" s="2"/>
      <c r="K138" s="2"/>
      <c r="L138" s="2"/>
    </row>
    <row r="139" spans="1:12" s="90" customFormat="1" ht="33">
      <c r="A139" s="1"/>
      <c r="B139" s="51" t="s">
        <v>9</v>
      </c>
      <c r="C139" s="41">
        <v>349169.3</v>
      </c>
      <c r="D139" s="26">
        <v>322165.5</v>
      </c>
      <c r="E139" s="26">
        <v>148373.9</v>
      </c>
      <c r="F139" s="28">
        <f>IF(D139=0,0,E139/D139)</f>
        <v>0.46055179713532329</v>
      </c>
      <c r="G139" s="27">
        <f>IF(E139=0,0,E139/C139)</f>
        <v>0.42493397901820118</v>
      </c>
      <c r="H139" s="87"/>
      <c r="I139" s="2"/>
      <c r="J139" s="2"/>
      <c r="K139" s="2"/>
      <c r="L139" s="2"/>
    </row>
    <row r="140" spans="1:12" s="90" customFormat="1" ht="49.5">
      <c r="A140" s="1"/>
      <c r="B140" s="50" t="s">
        <v>24</v>
      </c>
      <c r="C140" s="41">
        <f t="shared" ref="C140:E140" si="34">SUM(C142:C144)</f>
        <v>92587.8</v>
      </c>
      <c r="D140" s="26">
        <f t="shared" si="34"/>
        <v>178219.8</v>
      </c>
      <c r="E140" s="26">
        <f t="shared" si="34"/>
        <v>90435.5</v>
      </c>
      <c r="F140" s="28">
        <f t="shared" si="29"/>
        <v>0.50743800632701874</v>
      </c>
      <c r="G140" s="27">
        <f t="shared" si="30"/>
        <v>0.97675395678480315</v>
      </c>
      <c r="I140" s="2"/>
      <c r="J140" s="2"/>
      <c r="K140" s="2"/>
      <c r="L140" s="2"/>
    </row>
    <row r="141" spans="1:12" s="90" customFormat="1">
      <c r="A141" s="1"/>
      <c r="B141" s="51" t="s">
        <v>3</v>
      </c>
      <c r="C141" s="41"/>
      <c r="D141" s="26"/>
      <c r="E141" s="26"/>
      <c r="F141" s="28"/>
      <c r="G141" s="27"/>
      <c r="I141" s="2"/>
      <c r="J141" s="2"/>
      <c r="K141" s="2"/>
      <c r="L141" s="2"/>
    </row>
    <row r="142" spans="1:12" s="90" customFormat="1">
      <c r="A142" s="1"/>
      <c r="B142" s="51" t="s">
        <v>4</v>
      </c>
      <c r="C142" s="41" t="s">
        <v>6</v>
      </c>
      <c r="D142" s="26" t="s">
        <v>6</v>
      </c>
      <c r="E142" s="26" t="s">
        <v>6</v>
      </c>
      <c r="F142" s="28" t="e">
        <f t="shared" si="29"/>
        <v>#VALUE!</v>
      </c>
      <c r="G142" s="27" t="e">
        <f t="shared" si="30"/>
        <v>#VALUE!</v>
      </c>
      <c r="I142" s="2"/>
      <c r="J142" s="2"/>
      <c r="K142" s="2"/>
      <c r="L142" s="2"/>
    </row>
    <row r="143" spans="1:12" s="90" customFormat="1">
      <c r="A143" s="1"/>
      <c r="B143" s="51" t="s">
        <v>5</v>
      </c>
      <c r="C143" s="41" t="s">
        <v>6</v>
      </c>
      <c r="D143" s="26" t="s">
        <v>6</v>
      </c>
      <c r="E143" s="26" t="s">
        <v>6</v>
      </c>
      <c r="F143" s="28" t="e">
        <f t="shared" si="29"/>
        <v>#VALUE!</v>
      </c>
      <c r="G143" s="27" t="e">
        <f t="shared" si="30"/>
        <v>#VALUE!</v>
      </c>
      <c r="I143" s="2"/>
      <c r="J143" s="2"/>
      <c r="K143" s="2"/>
      <c r="L143" s="2"/>
    </row>
    <row r="144" spans="1:12" s="90" customFormat="1" ht="33">
      <c r="A144" s="1"/>
      <c r="B144" s="51" t="s">
        <v>9</v>
      </c>
      <c r="C144" s="41">
        <v>92587.8</v>
      </c>
      <c r="D144" s="26">
        <v>178219.8</v>
      </c>
      <c r="E144" s="26">
        <v>90435.5</v>
      </c>
      <c r="F144" s="28">
        <f t="shared" si="29"/>
        <v>0.50743800632701874</v>
      </c>
      <c r="G144" s="27">
        <f t="shared" si="30"/>
        <v>0.97675395678480315</v>
      </c>
      <c r="I144" s="2"/>
      <c r="J144" s="2"/>
      <c r="K144" s="2"/>
      <c r="L144" s="2"/>
    </row>
    <row r="145" spans="1:12" s="90" customFormat="1" ht="49.5">
      <c r="A145" s="1"/>
      <c r="B145" s="50" t="s">
        <v>25</v>
      </c>
      <c r="C145" s="41">
        <f>SUM(C147:C149)</f>
        <v>72552.399999999994</v>
      </c>
      <c r="D145" s="26">
        <f>SUM(D147:D149)</f>
        <v>120058.7</v>
      </c>
      <c r="E145" s="26">
        <f>SUM(E147:E149)</f>
        <v>63454.3</v>
      </c>
      <c r="F145" s="28">
        <f t="shared" si="29"/>
        <v>0.52852729539800114</v>
      </c>
      <c r="G145" s="27">
        <f t="shared" si="30"/>
        <v>0.87459959973756907</v>
      </c>
      <c r="I145" s="2"/>
      <c r="J145" s="2"/>
      <c r="K145" s="2"/>
      <c r="L145" s="2"/>
    </row>
    <row r="146" spans="1:12">
      <c r="B146" s="51" t="s">
        <v>3</v>
      </c>
      <c r="C146" s="41"/>
      <c r="D146" s="26"/>
      <c r="E146" s="26"/>
      <c r="F146" s="28"/>
      <c r="G146" s="27"/>
    </row>
    <row r="147" spans="1:12">
      <c r="B147" s="51" t="s">
        <v>4</v>
      </c>
      <c r="C147" s="41" t="s">
        <v>6</v>
      </c>
      <c r="D147" s="26" t="s">
        <v>6</v>
      </c>
      <c r="E147" s="26" t="s">
        <v>6</v>
      </c>
      <c r="F147" s="28" t="e">
        <f t="shared" si="29"/>
        <v>#VALUE!</v>
      </c>
      <c r="G147" s="27" t="e">
        <f t="shared" si="30"/>
        <v>#VALUE!</v>
      </c>
    </row>
    <row r="148" spans="1:12">
      <c r="B148" s="51" t="s">
        <v>5</v>
      </c>
      <c r="C148" s="41" t="s">
        <v>6</v>
      </c>
      <c r="D148" s="26" t="s">
        <v>6</v>
      </c>
      <c r="E148" s="26" t="s">
        <v>6</v>
      </c>
      <c r="F148" s="28" t="e">
        <f t="shared" si="29"/>
        <v>#VALUE!</v>
      </c>
      <c r="G148" s="27" t="e">
        <f t="shared" si="30"/>
        <v>#VALUE!</v>
      </c>
    </row>
    <row r="149" spans="1:12" ht="33">
      <c r="B149" s="51" t="s">
        <v>9</v>
      </c>
      <c r="C149" s="42">
        <v>72552.399999999994</v>
      </c>
      <c r="D149" s="26">
        <v>120058.7</v>
      </c>
      <c r="E149" s="26">
        <v>63454.3</v>
      </c>
      <c r="F149" s="28">
        <f t="shared" si="29"/>
        <v>0.52852729539800114</v>
      </c>
      <c r="G149" s="27">
        <f t="shared" si="30"/>
        <v>0.87459959973756907</v>
      </c>
    </row>
    <row r="150" spans="1:12" ht="33">
      <c r="B150" s="51" t="s">
        <v>68</v>
      </c>
      <c r="C150" s="42">
        <v>276.8</v>
      </c>
      <c r="D150" s="26"/>
      <c r="E150" s="26"/>
      <c r="F150" s="28"/>
      <c r="G150" s="27"/>
    </row>
    <row r="151" spans="1:12" ht="56.25" customHeight="1">
      <c r="B151" s="50" t="s">
        <v>118</v>
      </c>
      <c r="C151" s="41">
        <f>SUM(C153:C155)</f>
        <v>60483.5</v>
      </c>
      <c r="D151" s="26">
        <f>SUM(D153:D155)</f>
        <v>68574.2</v>
      </c>
      <c r="E151" s="26">
        <f>SUM(E153:E155)</f>
        <v>15267.8</v>
      </c>
      <c r="F151" s="28">
        <f t="shared" si="29"/>
        <v>0.2226464180406042</v>
      </c>
      <c r="G151" s="27">
        <f t="shared" si="30"/>
        <v>0.25242917489893935</v>
      </c>
    </row>
    <row r="152" spans="1:12" ht="17.25" customHeight="1">
      <c r="B152" s="51" t="s">
        <v>3</v>
      </c>
      <c r="C152" s="41"/>
      <c r="D152" s="26"/>
      <c r="E152" s="26"/>
      <c r="F152" s="28"/>
      <c r="G152" s="27"/>
    </row>
    <row r="153" spans="1:12" ht="16.5" customHeight="1">
      <c r="B153" s="51" t="s">
        <v>4</v>
      </c>
      <c r="C153" s="41" t="s">
        <v>6</v>
      </c>
      <c r="D153" s="26" t="s">
        <v>6</v>
      </c>
      <c r="E153" s="26" t="s">
        <v>6</v>
      </c>
      <c r="F153" s="28" t="e">
        <f t="shared" si="29"/>
        <v>#VALUE!</v>
      </c>
      <c r="G153" s="27" t="e">
        <f t="shared" si="30"/>
        <v>#VALUE!</v>
      </c>
    </row>
    <row r="154" spans="1:12" ht="17.25" customHeight="1">
      <c r="B154" s="51" t="s">
        <v>5</v>
      </c>
      <c r="C154" s="41">
        <v>14997.6</v>
      </c>
      <c r="D154" s="26" t="s">
        <v>6</v>
      </c>
      <c r="E154" s="26" t="s">
        <v>6</v>
      </c>
      <c r="F154" s="28" t="e">
        <f t="shared" si="29"/>
        <v>#VALUE!</v>
      </c>
      <c r="G154" s="27" t="e">
        <f t="shared" si="30"/>
        <v>#VALUE!</v>
      </c>
    </row>
    <row r="155" spans="1:12" ht="39" customHeight="1">
      <c r="A155" s="2"/>
      <c r="B155" s="51" t="s">
        <v>9</v>
      </c>
      <c r="C155" s="41">
        <v>45485.9</v>
      </c>
      <c r="D155" s="26">
        <v>68574.2</v>
      </c>
      <c r="E155" s="26">
        <v>15267.8</v>
      </c>
      <c r="F155" s="28">
        <f t="shared" si="29"/>
        <v>0.2226464180406042</v>
      </c>
      <c r="G155" s="27">
        <f t="shared" si="30"/>
        <v>0.33566006168944662</v>
      </c>
    </row>
    <row r="156" spans="1:12" ht="39" customHeight="1">
      <c r="A156" s="2"/>
      <c r="B156" s="51" t="s">
        <v>68</v>
      </c>
      <c r="C156" s="41">
        <v>19</v>
      </c>
      <c r="D156" s="26"/>
      <c r="E156" s="26"/>
      <c r="F156" s="28"/>
      <c r="G156" s="27"/>
    </row>
    <row r="157" spans="1:12" s="3" customFormat="1" ht="33">
      <c r="A157" s="1"/>
      <c r="B157" s="52" t="s">
        <v>22</v>
      </c>
      <c r="C157" s="43">
        <f>SUM(C163+C174)</f>
        <v>979626.39999999991</v>
      </c>
      <c r="D157" s="201">
        <f>SUM(D163+D174+D169)</f>
        <v>3688187.3</v>
      </c>
      <c r="E157" s="201">
        <f>SUM(E163+E174+E169)</f>
        <v>679921.5</v>
      </c>
      <c r="F157" s="28">
        <f t="shared" si="29"/>
        <v>0.18435113097428649</v>
      </c>
      <c r="G157" s="27">
        <f t="shared" si="30"/>
        <v>0.69406204242760305</v>
      </c>
      <c r="H157" s="90"/>
    </row>
    <row r="158" spans="1:12" s="3" customFormat="1">
      <c r="A158" s="1"/>
      <c r="B158" s="49" t="s">
        <v>3</v>
      </c>
      <c r="C158" s="43"/>
      <c r="D158" s="201"/>
      <c r="E158" s="201"/>
      <c r="F158" s="28"/>
      <c r="G158" s="27"/>
      <c r="H158" s="90"/>
    </row>
    <row r="159" spans="1:12" s="3" customFormat="1">
      <c r="A159" s="1"/>
      <c r="B159" s="49" t="s">
        <v>4</v>
      </c>
      <c r="C159" s="45" t="s">
        <v>6</v>
      </c>
      <c r="D159" s="34">
        <f>SUM(D165,D171)</f>
        <v>2223500.6</v>
      </c>
      <c r="E159" s="34">
        <f>SUM(E165,E171)</f>
        <v>0</v>
      </c>
      <c r="F159" s="28">
        <f t="shared" si="29"/>
        <v>0</v>
      </c>
      <c r="G159" s="27">
        <f t="shared" si="30"/>
        <v>0</v>
      </c>
      <c r="H159" s="90"/>
    </row>
    <row r="160" spans="1:12" s="3" customFormat="1">
      <c r="A160" s="1"/>
      <c r="B160" s="49" t="s">
        <v>5</v>
      </c>
      <c r="C160" s="45">
        <f t="shared" ref="C160" si="35">SUM(C166)</f>
        <v>435108.7</v>
      </c>
      <c r="D160" s="34">
        <f>SUM(D166+D172)</f>
        <v>952284.20000000007</v>
      </c>
      <c r="E160" s="34">
        <f>SUM(E166+E172)</f>
        <v>456175</v>
      </c>
      <c r="F160" s="28">
        <f t="shared" si="29"/>
        <v>0.47903241490302995</v>
      </c>
      <c r="G160" s="27">
        <f t="shared" si="30"/>
        <v>1.0484161773828011</v>
      </c>
      <c r="H160" s="90"/>
    </row>
    <row r="161" spans="1:12" s="3" customFormat="1" ht="34.5">
      <c r="A161" s="1"/>
      <c r="B161" s="49" t="s">
        <v>9</v>
      </c>
      <c r="C161" s="45">
        <f>SUM(C167,C178)</f>
        <v>544517.69999999995</v>
      </c>
      <c r="D161" s="34">
        <f>SUM(D167,D173,D178)</f>
        <v>512402.5</v>
      </c>
      <c r="E161" s="34">
        <f>SUM(E167,E173,E178)</f>
        <v>223746.49999999997</v>
      </c>
      <c r="F161" s="28">
        <f t="shared" si="29"/>
        <v>0.43666160879386806</v>
      </c>
      <c r="G161" s="27">
        <f t="shared" si="30"/>
        <v>0.41090767113722837</v>
      </c>
      <c r="H161" s="90"/>
    </row>
    <row r="162" spans="1:12" s="3" customFormat="1" ht="34.5">
      <c r="A162" s="1"/>
      <c r="B162" s="49" t="s">
        <v>68</v>
      </c>
      <c r="C162" s="58">
        <f>SUM(C168)</f>
        <v>1441.2</v>
      </c>
      <c r="D162" s="208">
        <f>SUM(D168)</f>
        <v>266.89999999999998</v>
      </c>
      <c r="E162" s="208">
        <f>SUM(E168)</f>
        <v>266.60000000000002</v>
      </c>
      <c r="F162" s="28">
        <f t="shared" si="29"/>
        <v>0.99887598351442508</v>
      </c>
      <c r="G162" s="27">
        <f t="shared" si="30"/>
        <v>0.18498473494310297</v>
      </c>
      <c r="H162" s="90"/>
    </row>
    <row r="163" spans="1:12" s="90" customFormat="1" ht="70.5" customHeight="1">
      <c r="A163" s="1"/>
      <c r="B163" s="50" t="s">
        <v>17</v>
      </c>
      <c r="C163" s="41">
        <f t="shared" ref="C163:E163" si="36">SUM(C165:C167)</f>
        <v>953934.2</v>
      </c>
      <c r="D163" s="26">
        <f t="shared" si="36"/>
        <v>1666379.5</v>
      </c>
      <c r="E163" s="26">
        <f t="shared" si="36"/>
        <v>362578.6</v>
      </c>
      <c r="F163" s="28">
        <f t="shared" si="29"/>
        <v>0.21758464983516659</v>
      </c>
      <c r="G163" s="27">
        <f t="shared" si="30"/>
        <v>0.38008764126498451</v>
      </c>
      <c r="I163" s="2"/>
      <c r="J163" s="2"/>
      <c r="K163" s="2"/>
      <c r="L163" s="2"/>
    </row>
    <row r="164" spans="1:12" s="90" customFormat="1" ht="18.75" customHeight="1">
      <c r="A164" s="1"/>
      <c r="B164" s="51" t="s">
        <v>23</v>
      </c>
      <c r="C164" s="41"/>
      <c r="D164" s="26"/>
      <c r="E164" s="26"/>
      <c r="F164" s="28"/>
      <c r="G164" s="27"/>
      <c r="I164" s="2"/>
      <c r="J164" s="2"/>
      <c r="K164" s="2"/>
      <c r="L164" s="2"/>
    </row>
    <row r="165" spans="1:12" s="90" customFormat="1" ht="18.75" customHeight="1">
      <c r="A165" s="1"/>
      <c r="B165" s="51" t="s">
        <v>4</v>
      </c>
      <c r="C165" s="41" t="s">
        <v>6</v>
      </c>
      <c r="D165" s="26">
        <v>1021160</v>
      </c>
      <c r="E165" s="26">
        <v>0</v>
      </c>
      <c r="F165" s="28">
        <f t="shared" si="29"/>
        <v>0</v>
      </c>
      <c r="G165" s="27">
        <f t="shared" si="30"/>
        <v>0</v>
      </c>
      <c r="I165" s="2"/>
      <c r="J165" s="2"/>
      <c r="K165" s="2"/>
      <c r="L165" s="2"/>
    </row>
    <row r="166" spans="1:12" s="90" customFormat="1" ht="18.75" customHeight="1">
      <c r="A166" s="1"/>
      <c r="B166" s="51" t="s">
        <v>5</v>
      </c>
      <c r="C166" s="42">
        <v>435108.7</v>
      </c>
      <c r="D166" s="33">
        <v>248283.4</v>
      </c>
      <c r="E166" s="33">
        <v>184426.7</v>
      </c>
      <c r="F166" s="28">
        <f t="shared" si="29"/>
        <v>0.74280721143660844</v>
      </c>
      <c r="G166" s="27">
        <f t="shared" si="30"/>
        <v>0.42386350813026724</v>
      </c>
      <c r="I166" s="2"/>
      <c r="J166" s="2"/>
      <c r="K166" s="2"/>
      <c r="L166" s="2"/>
    </row>
    <row r="167" spans="1:12" s="90" customFormat="1" ht="39.950000000000003" customHeight="1">
      <c r="A167" s="1"/>
      <c r="B167" s="51" t="s">
        <v>9</v>
      </c>
      <c r="C167" s="42">
        <v>518825.5</v>
      </c>
      <c r="D167" s="33">
        <v>396936.1</v>
      </c>
      <c r="E167" s="33">
        <v>178151.9</v>
      </c>
      <c r="F167" s="28">
        <f t="shared" si="29"/>
        <v>0.44881758046194337</v>
      </c>
      <c r="G167" s="27">
        <f t="shared" si="30"/>
        <v>0.34337537380101785</v>
      </c>
      <c r="I167" s="2"/>
      <c r="J167" s="2"/>
      <c r="K167" s="2"/>
      <c r="L167" s="2"/>
    </row>
    <row r="168" spans="1:12" s="90" customFormat="1" ht="39.950000000000003" customHeight="1">
      <c r="A168" s="1"/>
      <c r="B168" s="51" t="s">
        <v>68</v>
      </c>
      <c r="C168" s="42">
        <v>1441.2</v>
      </c>
      <c r="D168" s="26">
        <v>266.89999999999998</v>
      </c>
      <c r="E168" s="26">
        <v>266.60000000000002</v>
      </c>
      <c r="F168" s="28">
        <f t="shared" si="29"/>
        <v>0.99887598351442508</v>
      </c>
      <c r="G168" s="27">
        <f t="shared" si="30"/>
        <v>0.18498473494310297</v>
      </c>
      <c r="I168" s="2"/>
      <c r="J168" s="2"/>
      <c r="K168" s="2"/>
      <c r="L168" s="2"/>
    </row>
    <row r="169" spans="1:12" s="90" customFormat="1" ht="39.950000000000003" customHeight="1">
      <c r="A169" s="179"/>
      <c r="B169" s="62" t="s">
        <v>29</v>
      </c>
      <c r="C169" s="42" t="s">
        <v>6</v>
      </c>
      <c r="D169" s="26">
        <f t="shared" ref="D169:E169" si="37">SUM(D171:D173)</f>
        <v>1971981.4000000001</v>
      </c>
      <c r="E169" s="26">
        <f t="shared" si="37"/>
        <v>297595.09999999998</v>
      </c>
      <c r="F169" s="28">
        <f t="shared" si="29"/>
        <v>0.15091171752431334</v>
      </c>
      <c r="G169" s="27" t="e">
        <f t="shared" si="30"/>
        <v>#VALUE!</v>
      </c>
      <c r="I169" s="2"/>
      <c r="J169" s="2"/>
      <c r="K169" s="2"/>
      <c r="L169" s="2"/>
    </row>
    <row r="170" spans="1:12" s="90" customFormat="1" ht="17.25" customHeight="1">
      <c r="A170" s="180"/>
      <c r="B170" s="132" t="s">
        <v>23</v>
      </c>
      <c r="C170" s="42" t="s">
        <v>6</v>
      </c>
      <c r="D170" s="26"/>
      <c r="E170" s="26"/>
      <c r="F170" s="28"/>
      <c r="G170" s="27"/>
      <c r="I170" s="2"/>
      <c r="J170" s="2"/>
      <c r="K170" s="2"/>
      <c r="L170" s="2"/>
    </row>
    <row r="171" spans="1:12" s="90" customFormat="1" ht="20.25" customHeight="1">
      <c r="A171" s="180"/>
      <c r="B171" s="132" t="s">
        <v>4</v>
      </c>
      <c r="C171" s="42" t="s">
        <v>6</v>
      </c>
      <c r="D171" s="26">
        <v>1202340.6000000001</v>
      </c>
      <c r="E171" s="26">
        <v>0</v>
      </c>
      <c r="F171" s="28">
        <f t="shared" ref="F171:F174" si="38">IF(D171=0,0,E171/D171)</f>
        <v>0</v>
      </c>
      <c r="G171" s="27">
        <f t="shared" ref="G171:G174" si="39">IF(E171=0,0,E171/C171)</f>
        <v>0</v>
      </c>
      <c r="I171" s="2"/>
      <c r="J171" s="2"/>
      <c r="K171" s="2"/>
      <c r="L171" s="2"/>
    </row>
    <row r="172" spans="1:12" s="90" customFormat="1" ht="16.5" customHeight="1">
      <c r="A172" s="180"/>
      <c r="B172" s="132" t="s">
        <v>5</v>
      </c>
      <c r="C172" s="42" t="s">
        <v>6</v>
      </c>
      <c r="D172" s="33">
        <v>704000.8</v>
      </c>
      <c r="E172" s="33">
        <v>271748.3</v>
      </c>
      <c r="F172" s="28">
        <f t="shared" si="38"/>
        <v>0.38600566931173935</v>
      </c>
      <c r="G172" s="27" t="e">
        <f t="shared" si="39"/>
        <v>#VALUE!</v>
      </c>
      <c r="I172" s="2"/>
      <c r="J172" s="2"/>
      <c r="K172" s="2"/>
      <c r="L172" s="2"/>
    </row>
    <row r="173" spans="1:12" s="90" customFormat="1" ht="39.950000000000003" customHeight="1">
      <c r="A173" s="15"/>
      <c r="B173" s="132" t="s">
        <v>9</v>
      </c>
      <c r="C173" s="42" t="s">
        <v>6</v>
      </c>
      <c r="D173" s="33">
        <v>65640</v>
      </c>
      <c r="E173" s="33">
        <v>25846.799999999999</v>
      </c>
      <c r="F173" s="28">
        <f t="shared" si="38"/>
        <v>0.39376599634369286</v>
      </c>
      <c r="G173" s="27" t="e">
        <f t="shared" si="39"/>
        <v>#VALUE!</v>
      </c>
      <c r="I173" s="2"/>
      <c r="J173" s="2"/>
      <c r="K173" s="2"/>
      <c r="L173" s="2"/>
    </row>
    <row r="174" spans="1:12" s="90" customFormat="1" ht="54.75" customHeight="1">
      <c r="A174" s="1"/>
      <c r="B174" s="50" t="s">
        <v>118</v>
      </c>
      <c r="C174" s="41">
        <f t="shared" ref="C174:E174" si="40">SUM(C176:C178)</f>
        <v>25692.2</v>
      </c>
      <c r="D174" s="26">
        <f t="shared" si="40"/>
        <v>49826.400000000001</v>
      </c>
      <c r="E174" s="26">
        <f t="shared" si="40"/>
        <v>19747.8</v>
      </c>
      <c r="F174" s="28">
        <f t="shared" si="38"/>
        <v>0.39633206492943496</v>
      </c>
      <c r="G174" s="27">
        <f t="shared" si="39"/>
        <v>0.76863016791088346</v>
      </c>
      <c r="I174" s="2"/>
      <c r="J174" s="2"/>
      <c r="K174" s="2"/>
      <c r="L174" s="2"/>
    </row>
    <row r="175" spans="1:12" s="90" customFormat="1" ht="18.75" customHeight="1">
      <c r="A175" s="1"/>
      <c r="B175" s="51" t="s">
        <v>23</v>
      </c>
      <c r="C175" s="41"/>
      <c r="D175" s="26"/>
      <c r="E175" s="26"/>
      <c r="F175" s="28"/>
      <c r="G175" s="27"/>
      <c r="I175" s="2"/>
      <c r="J175" s="2"/>
      <c r="K175" s="2"/>
      <c r="L175" s="2"/>
    </row>
    <row r="176" spans="1:12" s="90" customFormat="1" ht="17.25" customHeight="1">
      <c r="A176" s="1"/>
      <c r="B176" s="51" t="s">
        <v>4</v>
      </c>
      <c r="C176" s="41" t="s">
        <v>6</v>
      </c>
      <c r="D176" s="26" t="s">
        <v>6</v>
      </c>
      <c r="E176" s="26" t="s">
        <v>6</v>
      </c>
      <c r="F176" s="28" t="e">
        <f t="shared" ref="F176:F178" si="41">IF(D176=0,0,E176/D176)</f>
        <v>#VALUE!</v>
      </c>
      <c r="G176" s="27" t="e">
        <f t="shared" ref="G176:G178" si="42">IF(E176=0,0,E176/C176)</f>
        <v>#VALUE!</v>
      </c>
      <c r="I176" s="2"/>
      <c r="J176" s="2"/>
      <c r="K176" s="2"/>
      <c r="L176" s="2"/>
    </row>
    <row r="177" spans="1:12" s="90" customFormat="1" ht="18" customHeight="1">
      <c r="A177" s="1"/>
      <c r="B177" s="51" t="s">
        <v>5</v>
      </c>
      <c r="C177" s="42" t="s">
        <v>6</v>
      </c>
      <c r="D177" s="33" t="s">
        <v>6</v>
      </c>
      <c r="E177" s="33" t="s">
        <v>6</v>
      </c>
      <c r="F177" s="28" t="e">
        <f t="shared" si="41"/>
        <v>#VALUE!</v>
      </c>
      <c r="G177" s="27" t="e">
        <f t="shared" si="42"/>
        <v>#VALUE!</v>
      </c>
      <c r="I177" s="2"/>
      <c r="J177" s="2"/>
      <c r="K177" s="2"/>
      <c r="L177" s="2"/>
    </row>
    <row r="178" spans="1:12" s="90" customFormat="1" ht="38.25" customHeight="1">
      <c r="A178" s="1"/>
      <c r="B178" s="51" t="s">
        <v>9</v>
      </c>
      <c r="C178" s="42">
        <v>25692.2</v>
      </c>
      <c r="D178" s="33">
        <v>49826.400000000001</v>
      </c>
      <c r="E178" s="33">
        <v>19747.8</v>
      </c>
      <c r="F178" s="28">
        <f t="shared" si="41"/>
        <v>0.39633206492943496</v>
      </c>
      <c r="G178" s="27">
        <f t="shared" si="42"/>
        <v>0.76863016791088346</v>
      </c>
      <c r="I178" s="2"/>
      <c r="J178" s="2"/>
      <c r="K178" s="2"/>
      <c r="L178" s="2"/>
    </row>
    <row r="179" spans="1:12" s="3" customFormat="1">
      <c r="A179" s="1"/>
      <c r="B179" s="52" t="s">
        <v>8</v>
      </c>
      <c r="C179" s="43">
        <f>SUM(C107,C157)</f>
        <v>3136524</v>
      </c>
      <c r="D179" s="201">
        <f>SUM(D107,D157)</f>
        <v>6812072.5</v>
      </c>
      <c r="E179" s="201">
        <f>SUM(E107,E157)</f>
        <v>2140021.9000000004</v>
      </c>
      <c r="F179" s="28">
        <f t="shared" si="29"/>
        <v>0.31415136876479227</v>
      </c>
      <c r="G179" s="27">
        <f>IF(E179=0,0,E179/C179)</f>
        <v>0.68229093735613067</v>
      </c>
      <c r="H179" s="90"/>
    </row>
    <row r="180" spans="1:12" s="3" customFormat="1">
      <c r="A180" s="1"/>
      <c r="B180" s="49" t="s">
        <v>3</v>
      </c>
      <c r="C180" s="43"/>
      <c r="D180" s="201"/>
      <c r="E180" s="201"/>
      <c r="F180" s="28"/>
      <c r="G180" s="27"/>
      <c r="H180" s="90"/>
    </row>
    <row r="181" spans="1:12" s="3" customFormat="1">
      <c r="A181" s="1"/>
      <c r="B181" s="49" t="s">
        <v>4</v>
      </c>
      <c r="C181" s="45">
        <f>SUM(C159,C109)</f>
        <v>115630</v>
      </c>
      <c r="D181" s="34">
        <f>SUM(D109,D159)</f>
        <v>2653600.8000000003</v>
      </c>
      <c r="E181" s="34">
        <f>SUM(E109,E159)</f>
        <v>90669.1</v>
      </c>
      <c r="F181" s="28">
        <f t="shared" si="29"/>
        <v>3.4168327052056961E-2</v>
      </c>
      <c r="G181" s="27">
        <f t="shared" si="30"/>
        <v>0.78413128080947858</v>
      </c>
      <c r="H181" s="90"/>
    </row>
    <row r="182" spans="1:12" s="3" customFormat="1">
      <c r="A182" s="1"/>
      <c r="B182" s="49" t="s">
        <v>5</v>
      </c>
      <c r="C182" s="45">
        <f>SUM(C160,C110)</f>
        <v>1016163.6000000001</v>
      </c>
      <c r="D182" s="34">
        <f t="shared" ref="D182:E184" si="43">SUM(D160,D110)</f>
        <v>1791691.8</v>
      </c>
      <c r="E182" s="34">
        <f t="shared" si="43"/>
        <v>1028751.6</v>
      </c>
      <c r="F182" s="28">
        <f t="shared" si="29"/>
        <v>0.57417888500689684</v>
      </c>
      <c r="G182" s="27">
        <f t="shared" si="30"/>
        <v>1.012387769056085</v>
      </c>
      <c r="H182" s="90"/>
    </row>
    <row r="183" spans="1:12" s="3" customFormat="1" ht="34.5">
      <c r="A183" s="1"/>
      <c r="B183" s="53" t="s">
        <v>9</v>
      </c>
      <c r="C183" s="45">
        <f>SUM(C161,C111)</f>
        <v>2004730.4</v>
      </c>
      <c r="D183" s="34">
        <f t="shared" si="43"/>
        <v>2366779.9</v>
      </c>
      <c r="E183" s="34">
        <f t="shared" si="43"/>
        <v>1020601.2000000002</v>
      </c>
      <c r="F183" s="28">
        <f t="shared" si="29"/>
        <v>0.43121931194362445</v>
      </c>
      <c r="G183" s="27">
        <f t="shared" si="30"/>
        <v>0.50909648499369309</v>
      </c>
      <c r="H183" s="90"/>
    </row>
    <row r="184" spans="1:12" s="3" customFormat="1" ht="35.25" thickBot="1">
      <c r="A184" s="1"/>
      <c r="B184" s="54" t="s">
        <v>68</v>
      </c>
      <c r="C184" s="47">
        <f>SUM(C162,C112)</f>
        <v>41480.699999999997</v>
      </c>
      <c r="D184" s="215">
        <f t="shared" si="43"/>
        <v>732.59999999999991</v>
      </c>
      <c r="E184" s="215">
        <f t="shared" si="43"/>
        <v>732.3</v>
      </c>
      <c r="F184" s="28">
        <f t="shared" si="29"/>
        <v>0.99959049959049961</v>
      </c>
      <c r="G184" s="27">
        <f t="shared" si="30"/>
        <v>1.7653993302909544E-2</v>
      </c>
      <c r="H184" s="90"/>
    </row>
    <row r="185" spans="1:12" ht="37.5" customHeight="1" thickBot="1">
      <c r="A185" s="17">
        <v>5</v>
      </c>
      <c r="B185" s="311" t="s">
        <v>71</v>
      </c>
      <c r="C185" s="312"/>
      <c r="D185" s="312"/>
      <c r="E185" s="312"/>
      <c r="F185" s="312"/>
      <c r="G185" s="313"/>
      <c r="H185" s="87"/>
    </row>
    <row r="186" spans="1:12" s="3" customFormat="1" ht="49.5">
      <c r="A186" s="1"/>
      <c r="B186" s="48" t="s">
        <v>82</v>
      </c>
      <c r="C186" s="44">
        <f>SUM(C192,C204,C209,C198,C214,C219,C225,C230,C235,C240,C245)</f>
        <v>333173.59999999998</v>
      </c>
      <c r="D186" s="199">
        <f>SUM(D192,D204,D209,D198,D214,D219,D225,D230,D235,D240,D245)</f>
        <v>439768.89999999997</v>
      </c>
      <c r="E186" s="199">
        <f>SUM(E192,E204,E209,E198,E214,E219,E225,E230,E235,E240,E245)</f>
        <v>136249.79999999999</v>
      </c>
      <c r="F186" s="28">
        <f>IF(D186=0,0,E186/D186)</f>
        <v>0.30982136299315388</v>
      </c>
      <c r="G186" s="27">
        <f t="shared" ref="G186:G338" si="44">IF(E186=0,0,E186/C186)</f>
        <v>0.40894536661968417</v>
      </c>
      <c r="H186" s="87"/>
    </row>
    <row r="187" spans="1:12" s="3" customFormat="1">
      <c r="A187" s="1"/>
      <c r="B187" s="49" t="s">
        <v>3</v>
      </c>
      <c r="C187" s="43"/>
      <c r="D187" s="201"/>
      <c r="E187" s="201"/>
      <c r="F187" s="28"/>
      <c r="G187" s="27"/>
      <c r="H187" s="87"/>
    </row>
    <row r="188" spans="1:12" s="3" customFormat="1">
      <c r="A188" s="1"/>
      <c r="B188" s="49" t="s">
        <v>4</v>
      </c>
      <c r="C188" s="45">
        <f>SUM(C221,C194,C200,C206,C216,C211,C227,C232,C237,C242,C247)</f>
        <v>298.5</v>
      </c>
      <c r="D188" s="34">
        <f t="shared" ref="D188:E188" si="45">SUM(D221,D194,D200,D206,D216,D211,D227,D232,D237,D242,D247)</f>
        <v>0</v>
      </c>
      <c r="E188" s="34">
        <f t="shared" si="45"/>
        <v>0</v>
      </c>
      <c r="F188" s="28">
        <f t="shared" ref="F188:F255" si="46">IF(D188=0,0,E188/D188)</f>
        <v>0</v>
      </c>
      <c r="G188" s="27">
        <f t="shared" si="44"/>
        <v>0</v>
      </c>
      <c r="H188" s="87"/>
    </row>
    <row r="189" spans="1:12" s="3" customFormat="1">
      <c r="A189" s="1"/>
      <c r="B189" s="49" t="s">
        <v>5</v>
      </c>
      <c r="C189" s="45">
        <f t="shared" ref="C189:E190" si="47">SUM(C195,C207,C212,C201,C217,C222,C228,C233,C238,C243,C248)</f>
        <v>2658.5</v>
      </c>
      <c r="D189" s="34">
        <f t="shared" si="47"/>
        <v>44249.999999999993</v>
      </c>
      <c r="E189" s="34">
        <f t="shared" si="47"/>
        <v>16277.2</v>
      </c>
      <c r="F189" s="28">
        <f t="shared" si="46"/>
        <v>0.36784632768361591</v>
      </c>
      <c r="G189" s="27">
        <f t="shared" si="44"/>
        <v>6.1227007711115293</v>
      </c>
      <c r="H189" s="87"/>
    </row>
    <row r="190" spans="1:12" s="3" customFormat="1" ht="34.5">
      <c r="A190" s="1"/>
      <c r="B190" s="49" t="s">
        <v>46</v>
      </c>
      <c r="C190" s="45">
        <f t="shared" si="47"/>
        <v>330216.59999999998</v>
      </c>
      <c r="D190" s="34">
        <f t="shared" si="47"/>
        <v>395518.89999999991</v>
      </c>
      <c r="E190" s="34">
        <f t="shared" si="47"/>
        <v>119972.59999999999</v>
      </c>
      <c r="F190" s="28">
        <f t="shared" si="46"/>
        <v>0.30332962596730528</v>
      </c>
      <c r="G190" s="27">
        <f t="shared" si="44"/>
        <v>0.36331486666630325</v>
      </c>
      <c r="H190" s="87"/>
    </row>
    <row r="191" spans="1:12" s="3" customFormat="1" ht="40.5" customHeight="1">
      <c r="A191" s="1"/>
      <c r="B191" s="49" t="s">
        <v>68</v>
      </c>
      <c r="C191" s="45">
        <f>SUM(C197,C203,C224)</f>
        <v>18.2</v>
      </c>
      <c r="D191" s="34">
        <f>SUM(D197,D203,D224)</f>
        <v>5276.5</v>
      </c>
      <c r="E191" s="34">
        <f>SUM(E197,E203,E224)</f>
        <v>5276.4000000000005</v>
      </c>
      <c r="F191" s="28">
        <f t="shared" si="46"/>
        <v>0.99998104804321053</v>
      </c>
      <c r="G191" s="27">
        <f t="shared" si="44"/>
        <v>289.91208791208794</v>
      </c>
      <c r="H191" s="87"/>
    </row>
    <row r="192" spans="1:12" ht="66">
      <c r="B192" s="50" t="s">
        <v>17</v>
      </c>
      <c r="C192" s="41">
        <f t="shared" ref="C192:E192" si="48">SUM(C194:C196)</f>
        <v>31691.899999999998</v>
      </c>
      <c r="D192" s="26">
        <f t="shared" si="48"/>
        <v>54200.3</v>
      </c>
      <c r="E192" s="26">
        <f t="shared" si="48"/>
        <v>24245.3</v>
      </c>
      <c r="F192" s="28">
        <f t="shared" si="46"/>
        <v>0.44732778231854803</v>
      </c>
      <c r="G192" s="27">
        <f t="shared" si="44"/>
        <v>0.76503144336565498</v>
      </c>
      <c r="H192" s="87"/>
    </row>
    <row r="193" spans="1:12">
      <c r="B193" s="51" t="s">
        <v>3</v>
      </c>
      <c r="C193" s="41"/>
      <c r="D193" s="26"/>
      <c r="E193" s="26"/>
      <c r="F193" s="28"/>
      <c r="G193" s="27"/>
    </row>
    <row r="194" spans="1:12">
      <c r="B194" s="51" t="s">
        <v>4</v>
      </c>
      <c r="C194" s="42" t="s">
        <v>6</v>
      </c>
      <c r="D194" s="33" t="s">
        <v>6</v>
      </c>
      <c r="E194" s="33" t="s">
        <v>6</v>
      </c>
      <c r="F194" s="28" t="e">
        <f t="shared" si="46"/>
        <v>#VALUE!</v>
      </c>
      <c r="G194" s="27" t="e">
        <f t="shared" si="44"/>
        <v>#VALUE!</v>
      </c>
    </row>
    <row r="195" spans="1:12">
      <c r="B195" s="51" t="s">
        <v>5</v>
      </c>
      <c r="C195" s="42">
        <v>2621.6</v>
      </c>
      <c r="D195" s="33" t="s">
        <v>6</v>
      </c>
      <c r="E195" s="33" t="s">
        <v>6</v>
      </c>
      <c r="F195" s="28" t="e">
        <f t="shared" si="46"/>
        <v>#VALUE!</v>
      </c>
      <c r="G195" s="27" t="e">
        <f t="shared" si="44"/>
        <v>#VALUE!</v>
      </c>
    </row>
    <row r="196" spans="1:12" ht="40.5" customHeight="1">
      <c r="B196" s="51" t="s">
        <v>9</v>
      </c>
      <c r="C196" s="42">
        <v>29070.3</v>
      </c>
      <c r="D196" s="33">
        <v>54200.3</v>
      </c>
      <c r="E196" s="33">
        <v>24245.3</v>
      </c>
      <c r="F196" s="28">
        <f t="shared" si="46"/>
        <v>0.44732778231854803</v>
      </c>
      <c r="G196" s="27">
        <f t="shared" si="44"/>
        <v>0.83402304069789446</v>
      </c>
    </row>
    <row r="197" spans="1:12" s="90" customFormat="1" ht="33">
      <c r="A197" s="1"/>
      <c r="B197" s="51" t="s">
        <v>68</v>
      </c>
      <c r="C197" s="42">
        <v>0</v>
      </c>
      <c r="D197" s="33">
        <v>0.7</v>
      </c>
      <c r="E197" s="33">
        <v>0.6</v>
      </c>
      <c r="F197" s="28">
        <f t="shared" si="46"/>
        <v>0.85714285714285721</v>
      </c>
      <c r="G197" s="27" t="e">
        <f t="shared" si="44"/>
        <v>#DIV/0!</v>
      </c>
      <c r="I197" s="2"/>
      <c r="J197" s="2"/>
      <c r="K197" s="2"/>
      <c r="L197" s="2"/>
    </row>
    <row r="198" spans="1:12" s="90" customFormat="1" ht="49.5">
      <c r="A198" s="1"/>
      <c r="B198" s="50" t="s">
        <v>50</v>
      </c>
      <c r="C198" s="41">
        <f>SUM(C200:C202)</f>
        <v>783.1</v>
      </c>
      <c r="D198" s="26">
        <f>SUM(D200:D202)</f>
        <v>24123.5</v>
      </c>
      <c r="E198" s="26">
        <f>SUM(E200:E202)</f>
        <v>135.4</v>
      </c>
      <c r="F198" s="28">
        <f>IF(D198=0,0,E198/D198)</f>
        <v>5.6127842145625639E-3</v>
      </c>
      <c r="G198" s="27">
        <f>IF(E198=0,0,E198/C198)</f>
        <v>0.1729025667220023</v>
      </c>
      <c r="I198" s="2"/>
      <c r="J198" s="2"/>
      <c r="K198" s="2"/>
      <c r="L198" s="2"/>
    </row>
    <row r="199" spans="1:12" s="90" customFormat="1">
      <c r="A199" s="1"/>
      <c r="B199" s="51" t="s">
        <v>3</v>
      </c>
      <c r="C199" s="41"/>
      <c r="D199" s="26"/>
      <c r="E199" s="26"/>
      <c r="F199" s="28"/>
      <c r="G199" s="27"/>
      <c r="I199" s="2"/>
      <c r="J199" s="2"/>
      <c r="K199" s="2"/>
      <c r="L199" s="2"/>
    </row>
    <row r="200" spans="1:12" s="90" customFormat="1">
      <c r="A200" s="1"/>
      <c r="B200" s="51" t="s">
        <v>4</v>
      </c>
      <c r="C200" s="41" t="s">
        <v>6</v>
      </c>
      <c r="D200" s="33" t="s">
        <v>6</v>
      </c>
      <c r="E200" s="26" t="s">
        <v>6</v>
      </c>
      <c r="F200" s="28" t="e">
        <f>IF(D200=0,0,E200/D200)</f>
        <v>#VALUE!</v>
      </c>
      <c r="G200" s="27" t="e">
        <f>IF(E200=0,0,E200/C200)</f>
        <v>#VALUE!</v>
      </c>
      <c r="I200" s="2"/>
      <c r="J200" s="2"/>
      <c r="K200" s="2"/>
      <c r="L200" s="2"/>
    </row>
    <row r="201" spans="1:12" s="90" customFormat="1">
      <c r="A201" s="1"/>
      <c r="B201" s="51" t="s">
        <v>5</v>
      </c>
      <c r="C201" s="41" t="s">
        <v>6</v>
      </c>
      <c r="D201" s="33" t="s">
        <v>6</v>
      </c>
      <c r="E201" s="26" t="s">
        <v>6</v>
      </c>
      <c r="F201" s="28" t="e">
        <f>IF(D201=0,0,E201/D201)</f>
        <v>#VALUE!</v>
      </c>
      <c r="G201" s="27" t="e">
        <f>IF(E201=0,0,E201/C201)</f>
        <v>#VALUE!</v>
      </c>
      <c r="I201" s="2"/>
      <c r="J201" s="2"/>
      <c r="K201" s="2"/>
      <c r="L201" s="2"/>
    </row>
    <row r="202" spans="1:12" s="90" customFormat="1" ht="33">
      <c r="A202" s="1"/>
      <c r="B202" s="51" t="s">
        <v>9</v>
      </c>
      <c r="C202" s="42">
        <v>783.1</v>
      </c>
      <c r="D202" s="33">
        <v>24123.5</v>
      </c>
      <c r="E202" s="33">
        <v>135.4</v>
      </c>
      <c r="F202" s="28">
        <f>IF(D202=0,0,E202/D202)</f>
        <v>5.6127842145625639E-3</v>
      </c>
      <c r="G202" s="27">
        <f>IF(E202=0,0,E202/C202)</f>
        <v>0.1729025667220023</v>
      </c>
      <c r="I202" s="2"/>
      <c r="J202" s="2"/>
      <c r="K202" s="2"/>
      <c r="L202" s="2"/>
    </row>
    <row r="203" spans="1:12" s="90" customFormat="1" ht="33">
      <c r="A203" s="1"/>
      <c r="B203" s="51" t="s">
        <v>68</v>
      </c>
      <c r="C203" s="42">
        <v>18.2</v>
      </c>
      <c r="D203" s="33" t="s">
        <v>6</v>
      </c>
      <c r="E203" s="33" t="s">
        <v>6</v>
      </c>
      <c r="F203" s="28" t="e">
        <f>IF(D203=0,0,E203/D203)</f>
        <v>#VALUE!</v>
      </c>
      <c r="G203" s="27" t="e">
        <f>IF(E203=0,0,E203/C203)</f>
        <v>#VALUE!</v>
      </c>
      <c r="I203" s="2"/>
      <c r="J203" s="2"/>
      <c r="K203" s="2"/>
      <c r="L203" s="2"/>
    </row>
    <row r="204" spans="1:12" s="90" customFormat="1" ht="49.5">
      <c r="A204" s="1"/>
      <c r="B204" s="50" t="s">
        <v>27</v>
      </c>
      <c r="C204" s="41">
        <f>SUM(C206:C208)</f>
        <v>13651.8</v>
      </c>
      <c r="D204" s="26">
        <f>SUM(D206:D208)</f>
        <v>35419.599999999999</v>
      </c>
      <c r="E204" s="26">
        <f>SUM(E206:E208)</f>
        <v>9772.4</v>
      </c>
      <c r="F204" s="28">
        <f t="shared" si="46"/>
        <v>0.27590373691402498</v>
      </c>
      <c r="G204" s="27">
        <f t="shared" si="44"/>
        <v>0.71583234445274613</v>
      </c>
      <c r="I204" s="2"/>
      <c r="J204" s="2"/>
      <c r="K204" s="2"/>
      <c r="L204" s="2"/>
    </row>
    <row r="205" spans="1:12" s="90" customFormat="1">
      <c r="A205" s="1"/>
      <c r="B205" s="51" t="s">
        <v>3</v>
      </c>
      <c r="C205" s="41"/>
      <c r="D205" s="26"/>
      <c r="E205" s="26"/>
      <c r="F205" s="28"/>
      <c r="G205" s="27"/>
      <c r="I205" s="2"/>
      <c r="J205" s="2"/>
      <c r="K205" s="2"/>
      <c r="L205" s="2"/>
    </row>
    <row r="206" spans="1:12" s="90" customFormat="1">
      <c r="A206" s="1"/>
      <c r="B206" s="51" t="s">
        <v>4</v>
      </c>
      <c r="C206" s="41" t="s">
        <v>6</v>
      </c>
      <c r="D206" s="26" t="s">
        <v>6</v>
      </c>
      <c r="E206" s="26" t="s">
        <v>6</v>
      </c>
      <c r="F206" s="28" t="e">
        <f t="shared" si="46"/>
        <v>#VALUE!</v>
      </c>
      <c r="G206" s="27" t="e">
        <f t="shared" si="44"/>
        <v>#VALUE!</v>
      </c>
      <c r="I206" s="2"/>
      <c r="J206" s="2"/>
      <c r="K206" s="2"/>
      <c r="L206" s="2"/>
    </row>
    <row r="207" spans="1:12" s="90" customFormat="1">
      <c r="A207" s="1"/>
      <c r="B207" s="51" t="s">
        <v>5</v>
      </c>
      <c r="C207" s="41" t="s">
        <v>6</v>
      </c>
      <c r="D207" s="26" t="s">
        <v>6</v>
      </c>
      <c r="E207" s="26" t="s">
        <v>6</v>
      </c>
      <c r="F207" s="28" t="e">
        <f t="shared" si="46"/>
        <v>#VALUE!</v>
      </c>
      <c r="G207" s="27" t="e">
        <f t="shared" si="44"/>
        <v>#VALUE!</v>
      </c>
      <c r="I207" s="2"/>
      <c r="J207" s="2"/>
      <c r="K207" s="2"/>
      <c r="L207" s="2"/>
    </row>
    <row r="208" spans="1:12" s="90" customFormat="1" ht="33">
      <c r="A208" s="1"/>
      <c r="B208" s="51" t="s">
        <v>9</v>
      </c>
      <c r="C208" s="42">
        <v>13651.8</v>
      </c>
      <c r="D208" s="33">
        <v>35419.599999999999</v>
      </c>
      <c r="E208" s="33">
        <v>9772.4</v>
      </c>
      <c r="F208" s="28">
        <f t="shared" si="46"/>
        <v>0.27590373691402498</v>
      </c>
      <c r="G208" s="27">
        <f t="shared" si="44"/>
        <v>0.71583234445274613</v>
      </c>
      <c r="I208" s="2"/>
      <c r="J208" s="2"/>
      <c r="K208" s="2"/>
      <c r="L208" s="2"/>
    </row>
    <row r="209" spans="1:12" s="90" customFormat="1" ht="49.5">
      <c r="A209" s="1"/>
      <c r="B209" s="50" t="s">
        <v>55</v>
      </c>
      <c r="C209" s="41" t="s">
        <v>6</v>
      </c>
      <c r="D209" s="26" t="s">
        <v>6</v>
      </c>
      <c r="E209" s="26" t="s">
        <v>6</v>
      </c>
      <c r="F209" s="28"/>
      <c r="G209" s="27"/>
      <c r="I209" s="2"/>
      <c r="J209" s="2"/>
      <c r="K209" s="2"/>
      <c r="L209" s="2"/>
    </row>
    <row r="210" spans="1:12" s="90" customFormat="1">
      <c r="A210" s="1"/>
      <c r="B210" s="51" t="s">
        <v>3</v>
      </c>
      <c r="C210" s="42"/>
      <c r="D210" s="33"/>
      <c r="E210" s="33"/>
      <c r="F210" s="28"/>
      <c r="G210" s="27"/>
      <c r="I210" s="2"/>
      <c r="J210" s="2"/>
      <c r="K210" s="2"/>
      <c r="L210" s="2"/>
    </row>
    <row r="211" spans="1:12" s="90" customFormat="1">
      <c r="A211" s="1"/>
      <c r="B211" s="51" t="s">
        <v>4</v>
      </c>
      <c r="C211" s="42" t="s">
        <v>6</v>
      </c>
      <c r="D211" s="33" t="s">
        <v>6</v>
      </c>
      <c r="E211" s="33" t="s">
        <v>6</v>
      </c>
      <c r="F211" s="28" t="e">
        <f t="shared" si="46"/>
        <v>#VALUE!</v>
      </c>
      <c r="G211" s="27" t="e">
        <f t="shared" si="44"/>
        <v>#VALUE!</v>
      </c>
      <c r="I211" s="2"/>
      <c r="J211" s="2"/>
      <c r="K211" s="2"/>
      <c r="L211" s="2"/>
    </row>
    <row r="212" spans="1:12" s="90" customFormat="1">
      <c r="A212" s="1"/>
      <c r="B212" s="51" t="s">
        <v>5</v>
      </c>
      <c r="C212" s="42" t="s">
        <v>6</v>
      </c>
      <c r="D212" s="33" t="s">
        <v>6</v>
      </c>
      <c r="E212" s="33" t="s">
        <v>6</v>
      </c>
      <c r="F212" s="28" t="e">
        <f t="shared" si="46"/>
        <v>#VALUE!</v>
      </c>
      <c r="G212" s="27" t="e">
        <f t="shared" si="44"/>
        <v>#VALUE!</v>
      </c>
      <c r="I212" s="2"/>
      <c r="J212" s="2"/>
      <c r="K212" s="2"/>
      <c r="L212" s="2"/>
    </row>
    <row r="213" spans="1:12" s="90" customFormat="1" ht="33">
      <c r="A213" s="1"/>
      <c r="B213" s="51" t="s">
        <v>9</v>
      </c>
      <c r="C213" s="42" t="s">
        <v>6</v>
      </c>
      <c r="D213" s="33" t="s">
        <v>6</v>
      </c>
      <c r="E213" s="33" t="s">
        <v>6</v>
      </c>
      <c r="F213" s="28" t="e">
        <f t="shared" si="46"/>
        <v>#VALUE!</v>
      </c>
      <c r="G213" s="27" t="e">
        <f t="shared" si="44"/>
        <v>#VALUE!</v>
      </c>
      <c r="I213" s="2"/>
      <c r="J213" s="2"/>
      <c r="K213" s="2"/>
      <c r="L213" s="2"/>
    </row>
    <row r="214" spans="1:12" s="90" customFormat="1" ht="49.5">
      <c r="A214" s="1"/>
      <c r="B214" s="50" t="s">
        <v>21</v>
      </c>
      <c r="C214" s="41">
        <f>SUM(C216:C218)</f>
        <v>47954.6</v>
      </c>
      <c r="D214" s="26">
        <f>SUM(D216:D218)</f>
        <v>45470.5</v>
      </c>
      <c r="E214" s="26">
        <f>SUM(E216:E218)</f>
        <v>11398.1</v>
      </c>
      <c r="F214" s="28">
        <f t="shared" si="46"/>
        <v>0.25067021475462115</v>
      </c>
      <c r="G214" s="27">
        <f t="shared" si="44"/>
        <v>0.23768522727746663</v>
      </c>
      <c r="I214" s="2"/>
      <c r="J214" s="2"/>
      <c r="K214" s="2"/>
      <c r="L214" s="2"/>
    </row>
    <row r="215" spans="1:12" s="90" customFormat="1">
      <c r="A215" s="1"/>
      <c r="B215" s="51" t="s">
        <v>3</v>
      </c>
      <c r="C215" s="41"/>
      <c r="D215" s="26"/>
      <c r="E215" s="26"/>
      <c r="F215" s="28"/>
      <c r="G215" s="27"/>
      <c r="I215" s="2"/>
      <c r="J215" s="2"/>
      <c r="K215" s="2"/>
      <c r="L215" s="2"/>
    </row>
    <row r="216" spans="1:12" s="90" customFormat="1">
      <c r="A216" s="1"/>
      <c r="B216" s="51" t="s">
        <v>4</v>
      </c>
      <c r="C216" s="41" t="s">
        <v>6</v>
      </c>
      <c r="D216" s="26" t="s">
        <v>6</v>
      </c>
      <c r="E216" s="26" t="s">
        <v>6</v>
      </c>
      <c r="F216" s="28" t="e">
        <f t="shared" si="46"/>
        <v>#VALUE!</v>
      </c>
      <c r="G216" s="27" t="e">
        <f t="shared" si="44"/>
        <v>#VALUE!</v>
      </c>
      <c r="I216" s="2"/>
      <c r="J216" s="2"/>
      <c r="K216" s="2"/>
      <c r="L216" s="2"/>
    </row>
    <row r="217" spans="1:12" s="90" customFormat="1">
      <c r="A217" s="1"/>
      <c r="B217" s="51" t="s">
        <v>5</v>
      </c>
      <c r="C217" s="41" t="s">
        <v>6</v>
      </c>
      <c r="D217" s="26">
        <v>3687.5</v>
      </c>
      <c r="E217" s="26">
        <v>1126.7</v>
      </c>
      <c r="F217" s="28">
        <f t="shared" si="46"/>
        <v>0.3055457627118644</v>
      </c>
      <c r="G217" s="27" t="e">
        <f t="shared" si="44"/>
        <v>#VALUE!</v>
      </c>
      <c r="I217" s="2"/>
      <c r="J217" s="2"/>
      <c r="K217" s="2"/>
      <c r="L217" s="2"/>
    </row>
    <row r="218" spans="1:12" s="90" customFormat="1" ht="33">
      <c r="A218" s="1"/>
      <c r="B218" s="51" t="s">
        <v>9</v>
      </c>
      <c r="C218" s="42">
        <v>47954.6</v>
      </c>
      <c r="D218" s="33">
        <v>41783</v>
      </c>
      <c r="E218" s="33">
        <v>10271.4</v>
      </c>
      <c r="F218" s="28">
        <f t="shared" si="46"/>
        <v>0.24582725031711461</v>
      </c>
      <c r="G218" s="27">
        <f t="shared" si="44"/>
        <v>0.21419008812501825</v>
      </c>
      <c r="I218" s="2"/>
      <c r="J218" s="2"/>
      <c r="K218" s="2"/>
      <c r="L218" s="2"/>
    </row>
    <row r="219" spans="1:12" s="90" customFormat="1" ht="49.5">
      <c r="A219" s="1"/>
      <c r="B219" s="50" t="s">
        <v>19</v>
      </c>
      <c r="C219" s="41">
        <f>SUM(C221:C223)</f>
        <v>126246</v>
      </c>
      <c r="D219" s="26">
        <f>SUM(D221:D223)</f>
        <v>53872</v>
      </c>
      <c r="E219" s="26">
        <f>SUM(E221:E223)</f>
        <v>16136</v>
      </c>
      <c r="F219" s="28">
        <f t="shared" si="46"/>
        <v>0.29952479952479955</v>
      </c>
      <c r="G219" s="27">
        <f t="shared" si="44"/>
        <v>0.12781395054100725</v>
      </c>
      <c r="I219" s="2"/>
      <c r="J219" s="2"/>
      <c r="K219" s="2"/>
      <c r="L219" s="2"/>
    </row>
    <row r="220" spans="1:12" s="90" customFormat="1">
      <c r="A220" s="1"/>
      <c r="B220" s="51" t="s">
        <v>3</v>
      </c>
      <c r="C220" s="41"/>
      <c r="D220" s="26"/>
      <c r="E220" s="26"/>
      <c r="F220" s="28"/>
      <c r="G220" s="27"/>
      <c r="I220" s="2"/>
      <c r="J220" s="2"/>
      <c r="K220" s="2"/>
      <c r="L220" s="2"/>
    </row>
    <row r="221" spans="1:12" s="90" customFormat="1">
      <c r="A221" s="1"/>
      <c r="B221" s="51" t="s">
        <v>4</v>
      </c>
      <c r="C221" s="42">
        <v>298.5</v>
      </c>
      <c r="D221" s="33" t="s">
        <v>6</v>
      </c>
      <c r="E221" s="33" t="s">
        <v>6</v>
      </c>
      <c r="F221" s="28" t="e">
        <f t="shared" si="46"/>
        <v>#VALUE!</v>
      </c>
      <c r="G221" s="27" t="e">
        <f t="shared" si="44"/>
        <v>#VALUE!</v>
      </c>
      <c r="I221" s="2"/>
      <c r="J221" s="2"/>
      <c r="K221" s="2"/>
      <c r="L221" s="2"/>
    </row>
    <row r="222" spans="1:12" s="90" customFormat="1">
      <c r="A222" s="1"/>
      <c r="B222" s="51" t="s">
        <v>5</v>
      </c>
      <c r="C222" s="42">
        <v>36.9</v>
      </c>
      <c r="D222" s="33">
        <v>12316.3</v>
      </c>
      <c r="E222" s="33">
        <v>5741.2</v>
      </c>
      <c r="F222" s="28">
        <f t="shared" si="46"/>
        <v>0.46614648879939591</v>
      </c>
      <c r="G222" s="27">
        <f t="shared" si="44"/>
        <v>155.58807588075882</v>
      </c>
      <c r="I222" s="2"/>
      <c r="J222" s="2"/>
      <c r="K222" s="2"/>
      <c r="L222" s="2"/>
    </row>
    <row r="223" spans="1:12" s="90" customFormat="1" ht="33">
      <c r="A223" s="1"/>
      <c r="B223" s="51" t="s">
        <v>9</v>
      </c>
      <c r="C223" s="42">
        <v>125910.6</v>
      </c>
      <c r="D223" s="33">
        <v>41555.699999999997</v>
      </c>
      <c r="E223" s="33">
        <v>10394.799999999999</v>
      </c>
      <c r="F223" s="28">
        <f t="shared" si="46"/>
        <v>0.25014137651393192</v>
      </c>
      <c r="G223" s="27">
        <f t="shared" si="44"/>
        <v>8.2556988847642676E-2</v>
      </c>
      <c r="I223" s="2"/>
      <c r="J223" s="2"/>
      <c r="K223" s="2"/>
      <c r="L223" s="2"/>
    </row>
    <row r="224" spans="1:12" s="90" customFormat="1" ht="33">
      <c r="A224" s="1"/>
      <c r="B224" s="51" t="s">
        <v>68</v>
      </c>
      <c r="C224" s="42" t="s">
        <v>6</v>
      </c>
      <c r="D224" s="33">
        <v>5275.8</v>
      </c>
      <c r="E224" s="33">
        <v>5275.8</v>
      </c>
      <c r="F224" s="28">
        <f t="shared" si="46"/>
        <v>1</v>
      </c>
      <c r="G224" s="27" t="e">
        <f t="shared" si="44"/>
        <v>#VALUE!</v>
      </c>
      <c r="I224" s="2"/>
      <c r="J224" s="2"/>
      <c r="K224" s="2"/>
      <c r="L224" s="2"/>
    </row>
    <row r="225" spans="1:12" s="90" customFormat="1" ht="49.5">
      <c r="A225" s="1"/>
      <c r="B225" s="50" t="s">
        <v>20</v>
      </c>
      <c r="C225" s="41">
        <f>SUM(C227:C229)</f>
        <v>16252.1</v>
      </c>
      <c r="D225" s="26">
        <f>SUM(D227:D229)</f>
        <v>40187.700000000004</v>
      </c>
      <c r="E225" s="26">
        <f>SUM(E227:E229)</f>
        <v>10929.5</v>
      </c>
      <c r="F225" s="28">
        <f t="shared" si="46"/>
        <v>0.27196132149886654</v>
      </c>
      <c r="G225" s="27">
        <f t="shared" si="44"/>
        <v>0.67249770798850605</v>
      </c>
      <c r="I225" s="2"/>
      <c r="J225" s="2"/>
      <c r="K225" s="2"/>
      <c r="L225" s="2"/>
    </row>
    <row r="226" spans="1:12" s="90" customFormat="1">
      <c r="A226" s="1"/>
      <c r="B226" s="51" t="s">
        <v>3</v>
      </c>
      <c r="C226" s="41"/>
      <c r="D226" s="26"/>
      <c r="E226" s="26"/>
      <c r="F226" s="28"/>
      <c r="G226" s="27"/>
      <c r="I226" s="2"/>
      <c r="J226" s="2"/>
      <c r="K226" s="2"/>
      <c r="L226" s="2"/>
    </row>
    <row r="227" spans="1:12" s="90" customFormat="1">
      <c r="A227" s="1"/>
      <c r="B227" s="51" t="s">
        <v>4</v>
      </c>
      <c r="C227" s="41" t="s">
        <v>6</v>
      </c>
      <c r="D227" s="26" t="s">
        <v>6</v>
      </c>
      <c r="E227" s="26" t="s">
        <v>6</v>
      </c>
      <c r="F227" s="28" t="e">
        <f t="shared" si="46"/>
        <v>#VALUE!</v>
      </c>
      <c r="G227" s="27" t="e">
        <f t="shared" si="44"/>
        <v>#VALUE!</v>
      </c>
      <c r="I227" s="2"/>
      <c r="J227" s="2"/>
      <c r="K227" s="2"/>
      <c r="L227" s="2"/>
    </row>
    <row r="228" spans="1:12" s="90" customFormat="1">
      <c r="A228" s="1"/>
      <c r="B228" s="51" t="s">
        <v>5</v>
      </c>
      <c r="C228" s="41" t="s">
        <v>6</v>
      </c>
      <c r="D228" s="26">
        <v>5531.3</v>
      </c>
      <c r="E228" s="26">
        <v>663.1</v>
      </c>
      <c r="F228" s="28">
        <f t="shared" si="46"/>
        <v>0.11988140220201399</v>
      </c>
      <c r="G228" s="27" t="e">
        <f t="shared" si="44"/>
        <v>#VALUE!</v>
      </c>
      <c r="I228" s="2"/>
      <c r="J228" s="2"/>
      <c r="K228" s="2"/>
      <c r="L228" s="2"/>
    </row>
    <row r="229" spans="1:12" s="90" customFormat="1" ht="33">
      <c r="A229" s="1"/>
      <c r="B229" s="51" t="s">
        <v>9</v>
      </c>
      <c r="C229" s="41">
        <v>16252.1</v>
      </c>
      <c r="D229" s="26">
        <v>34656.400000000001</v>
      </c>
      <c r="E229" s="26">
        <v>10266.4</v>
      </c>
      <c r="F229" s="28">
        <f t="shared" si="46"/>
        <v>0.29623388465045414</v>
      </c>
      <c r="G229" s="27">
        <f t="shared" si="44"/>
        <v>0.63169682687160422</v>
      </c>
      <c r="I229" s="2"/>
      <c r="J229" s="2"/>
      <c r="K229" s="2"/>
      <c r="L229" s="2"/>
    </row>
    <row r="230" spans="1:12" s="90" customFormat="1" ht="49.5">
      <c r="A230" s="1"/>
      <c r="B230" s="50" t="s">
        <v>18</v>
      </c>
      <c r="C230" s="41">
        <f>SUM(C232:C234)</f>
        <v>37051.199999999997</v>
      </c>
      <c r="D230" s="26">
        <f>SUM(D232:D234)</f>
        <v>63007.4</v>
      </c>
      <c r="E230" s="26">
        <f>SUM(E232:E234)</f>
        <v>26154.9</v>
      </c>
      <c r="F230" s="28">
        <f t="shared" si="46"/>
        <v>0.41510838409456668</v>
      </c>
      <c r="G230" s="27">
        <f t="shared" si="44"/>
        <v>0.70591235911387495</v>
      </c>
      <c r="I230" s="2"/>
      <c r="J230" s="2"/>
      <c r="K230" s="2"/>
      <c r="L230" s="2"/>
    </row>
    <row r="231" spans="1:12" s="90" customFormat="1">
      <c r="A231" s="1"/>
      <c r="B231" s="51" t="s">
        <v>3</v>
      </c>
      <c r="C231" s="41"/>
      <c r="D231" s="26"/>
      <c r="E231" s="26"/>
      <c r="F231" s="28"/>
      <c r="G231" s="27"/>
      <c r="I231" s="2"/>
      <c r="J231" s="2"/>
      <c r="K231" s="2"/>
      <c r="L231" s="2"/>
    </row>
    <row r="232" spans="1:12" s="90" customFormat="1">
      <c r="A232" s="1"/>
      <c r="B232" s="51" t="s">
        <v>4</v>
      </c>
      <c r="C232" s="41" t="s">
        <v>6</v>
      </c>
      <c r="D232" s="26" t="s">
        <v>6</v>
      </c>
      <c r="E232" s="26" t="s">
        <v>6</v>
      </c>
      <c r="F232" s="28" t="e">
        <f t="shared" si="46"/>
        <v>#VALUE!</v>
      </c>
      <c r="G232" s="27" t="e">
        <f t="shared" si="44"/>
        <v>#VALUE!</v>
      </c>
      <c r="I232" s="2"/>
      <c r="J232" s="2"/>
      <c r="K232" s="2"/>
      <c r="L232" s="2"/>
    </row>
    <row r="233" spans="1:12" s="90" customFormat="1">
      <c r="A233" s="1"/>
      <c r="B233" s="51" t="s">
        <v>5</v>
      </c>
      <c r="C233" s="41" t="s">
        <v>6</v>
      </c>
      <c r="D233" s="26">
        <v>12242.5</v>
      </c>
      <c r="E233" s="26">
        <v>5445.1</v>
      </c>
      <c r="F233" s="28">
        <f t="shared" si="46"/>
        <v>0.44477026751072091</v>
      </c>
      <c r="G233" s="27" t="e">
        <f t="shared" si="44"/>
        <v>#VALUE!</v>
      </c>
      <c r="I233" s="2"/>
      <c r="J233" s="2"/>
      <c r="K233" s="2"/>
      <c r="L233" s="2"/>
    </row>
    <row r="234" spans="1:12" s="90" customFormat="1" ht="33">
      <c r="A234" s="1"/>
      <c r="B234" s="51" t="s">
        <v>9</v>
      </c>
      <c r="C234" s="41">
        <v>37051.199999999997</v>
      </c>
      <c r="D234" s="26">
        <v>50764.9</v>
      </c>
      <c r="E234" s="26">
        <v>20709.8</v>
      </c>
      <c r="F234" s="28">
        <f t="shared" si="46"/>
        <v>0.40795510283680259</v>
      </c>
      <c r="G234" s="27">
        <f t="shared" si="44"/>
        <v>0.55895085719220972</v>
      </c>
      <c r="I234" s="2"/>
      <c r="J234" s="2"/>
      <c r="K234" s="2"/>
      <c r="L234" s="2"/>
    </row>
    <row r="235" spans="1:12" s="90" customFormat="1" ht="49.5">
      <c r="A235" s="1"/>
      <c r="B235" s="50" t="s">
        <v>24</v>
      </c>
      <c r="C235" s="41">
        <f>SUM(C237:C239)</f>
        <v>11228.5</v>
      </c>
      <c r="D235" s="26">
        <f>SUM(D237:D239)</f>
        <v>30341.3</v>
      </c>
      <c r="E235" s="26">
        <f>SUM(E237:E239)</f>
        <v>6833.9</v>
      </c>
      <c r="F235" s="28">
        <f t="shared" si="46"/>
        <v>0.22523425166357405</v>
      </c>
      <c r="G235" s="27">
        <f t="shared" si="44"/>
        <v>0.60862091998040702</v>
      </c>
      <c r="I235" s="2"/>
      <c r="J235" s="2"/>
      <c r="K235" s="2"/>
      <c r="L235" s="2"/>
    </row>
    <row r="236" spans="1:12" s="90" customFormat="1">
      <c r="A236" s="1"/>
      <c r="B236" s="51" t="s">
        <v>3</v>
      </c>
      <c r="C236" s="41"/>
      <c r="D236" s="26"/>
      <c r="E236" s="26"/>
      <c r="F236" s="28"/>
      <c r="G236" s="27"/>
      <c r="I236" s="2"/>
      <c r="J236" s="2"/>
      <c r="K236" s="2"/>
      <c r="L236" s="2"/>
    </row>
    <row r="237" spans="1:12" s="90" customFormat="1">
      <c r="A237" s="1"/>
      <c r="B237" s="51" t="s">
        <v>4</v>
      </c>
      <c r="C237" s="41" t="s">
        <v>6</v>
      </c>
      <c r="D237" s="26" t="s">
        <v>6</v>
      </c>
      <c r="E237" s="26" t="s">
        <v>6</v>
      </c>
      <c r="F237" s="28" t="e">
        <f t="shared" si="46"/>
        <v>#VALUE!</v>
      </c>
      <c r="G237" s="27" t="e">
        <f t="shared" si="44"/>
        <v>#VALUE!</v>
      </c>
      <c r="I237" s="2"/>
      <c r="J237" s="2"/>
      <c r="K237" s="2"/>
      <c r="L237" s="2"/>
    </row>
    <row r="238" spans="1:12" s="90" customFormat="1">
      <c r="A238" s="1"/>
      <c r="B238" s="51" t="s">
        <v>5</v>
      </c>
      <c r="C238" s="41" t="s">
        <v>6</v>
      </c>
      <c r="D238" s="26">
        <v>3982.5</v>
      </c>
      <c r="E238" s="26">
        <v>1622.5</v>
      </c>
      <c r="F238" s="28">
        <f t="shared" si="46"/>
        <v>0.40740740740740738</v>
      </c>
      <c r="G238" s="27" t="e">
        <f t="shared" si="44"/>
        <v>#VALUE!</v>
      </c>
      <c r="I238" s="2"/>
      <c r="J238" s="2"/>
      <c r="K238" s="2"/>
      <c r="L238" s="2"/>
    </row>
    <row r="239" spans="1:12" s="90" customFormat="1" ht="33">
      <c r="A239" s="1"/>
      <c r="B239" s="51" t="s">
        <v>9</v>
      </c>
      <c r="C239" s="41">
        <v>11228.5</v>
      </c>
      <c r="D239" s="26">
        <v>26358.799999999999</v>
      </c>
      <c r="E239" s="26">
        <v>5211.3999999999996</v>
      </c>
      <c r="F239" s="28">
        <f t="shared" si="46"/>
        <v>0.19771006267356631</v>
      </c>
      <c r="G239" s="27">
        <f t="shared" si="44"/>
        <v>0.46412254530881236</v>
      </c>
      <c r="I239" s="2"/>
      <c r="J239" s="2"/>
      <c r="K239" s="2"/>
      <c r="L239" s="2"/>
    </row>
    <row r="240" spans="1:12" s="90" customFormat="1" ht="49.5">
      <c r="A240" s="1"/>
      <c r="B240" s="50" t="s">
        <v>25</v>
      </c>
      <c r="C240" s="41">
        <f>SUM(C242:C244)</f>
        <v>38499.1</v>
      </c>
      <c r="D240" s="26">
        <f>SUM(D242:D244)</f>
        <v>53385.799999999996</v>
      </c>
      <c r="E240" s="26">
        <f>SUM(E242:E244)</f>
        <v>25105.7</v>
      </c>
      <c r="F240" s="28">
        <f t="shared" si="46"/>
        <v>0.47026924762764638</v>
      </c>
      <c r="G240" s="27">
        <f t="shared" si="44"/>
        <v>0.65211134805748705</v>
      </c>
      <c r="I240" s="2"/>
      <c r="J240" s="2"/>
      <c r="K240" s="2"/>
      <c r="L240" s="2"/>
    </row>
    <row r="241" spans="1:12" s="90" customFormat="1">
      <c r="A241" s="1"/>
      <c r="B241" s="51" t="s">
        <v>3</v>
      </c>
      <c r="C241" s="41"/>
      <c r="D241" s="26"/>
      <c r="E241" s="26"/>
      <c r="F241" s="28"/>
      <c r="G241" s="27"/>
      <c r="I241" s="2"/>
      <c r="J241" s="2"/>
      <c r="K241" s="2"/>
      <c r="L241" s="2"/>
    </row>
    <row r="242" spans="1:12" s="90" customFormat="1">
      <c r="A242" s="1"/>
      <c r="B242" s="51" t="s">
        <v>4</v>
      </c>
      <c r="C242" s="41" t="s">
        <v>6</v>
      </c>
      <c r="D242" s="26" t="s">
        <v>6</v>
      </c>
      <c r="E242" s="26" t="s">
        <v>6</v>
      </c>
      <c r="F242" s="28" t="e">
        <f t="shared" si="46"/>
        <v>#VALUE!</v>
      </c>
      <c r="G242" s="27" t="e">
        <f t="shared" si="44"/>
        <v>#VALUE!</v>
      </c>
      <c r="I242" s="2"/>
      <c r="J242" s="2"/>
      <c r="K242" s="2"/>
      <c r="L242" s="2"/>
    </row>
    <row r="243" spans="1:12" s="90" customFormat="1">
      <c r="A243" s="1"/>
      <c r="B243" s="51" t="s">
        <v>5</v>
      </c>
      <c r="C243" s="41" t="s">
        <v>6</v>
      </c>
      <c r="D243" s="26">
        <v>3023.7</v>
      </c>
      <c r="E243" s="26">
        <v>1081.2</v>
      </c>
      <c r="F243" s="28">
        <f t="shared" si="46"/>
        <v>0.35757515626550257</v>
      </c>
      <c r="G243" s="27" t="e">
        <f t="shared" si="44"/>
        <v>#VALUE!</v>
      </c>
      <c r="I243" s="2"/>
      <c r="J243" s="2"/>
      <c r="K243" s="2"/>
      <c r="L243" s="2"/>
    </row>
    <row r="244" spans="1:12" s="90" customFormat="1" ht="33">
      <c r="A244" s="1"/>
      <c r="B244" s="51" t="s">
        <v>9</v>
      </c>
      <c r="C244" s="41">
        <v>38499.1</v>
      </c>
      <c r="D244" s="26">
        <v>50362.1</v>
      </c>
      <c r="E244" s="26">
        <v>24024.5</v>
      </c>
      <c r="F244" s="28">
        <f t="shared" si="46"/>
        <v>0.477035310282931</v>
      </c>
      <c r="G244" s="27">
        <f t="shared" si="44"/>
        <v>0.62402757467057679</v>
      </c>
      <c r="I244" s="2"/>
      <c r="J244" s="2"/>
      <c r="K244" s="2"/>
      <c r="L244" s="2"/>
    </row>
    <row r="245" spans="1:12" ht="49.5">
      <c r="B245" s="50" t="s">
        <v>118</v>
      </c>
      <c r="C245" s="41">
        <f>SUM(C247:C249)</f>
        <v>9815.2999999999993</v>
      </c>
      <c r="D245" s="26">
        <f>SUM(D247:D249)</f>
        <v>39760.799999999996</v>
      </c>
      <c r="E245" s="26">
        <f>SUM(E247:E249)</f>
        <v>5538.5999999999995</v>
      </c>
      <c r="F245" s="28">
        <f t="shared" si="46"/>
        <v>0.13929800205227258</v>
      </c>
      <c r="G245" s="27">
        <f t="shared" si="44"/>
        <v>0.56428229396961882</v>
      </c>
    </row>
    <row r="246" spans="1:12">
      <c r="B246" s="51" t="s">
        <v>23</v>
      </c>
      <c r="C246" s="41"/>
      <c r="D246" s="26"/>
      <c r="E246" s="26"/>
      <c r="F246" s="28"/>
      <c r="G246" s="27"/>
    </row>
    <row r="247" spans="1:12">
      <c r="B247" s="51" t="s">
        <v>4</v>
      </c>
      <c r="C247" s="41" t="s">
        <v>6</v>
      </c>
      <c r="D247" s="26" t="s">
        <v>6</v>
      </c>
      <c r="E247" s="26" t="s">
        <v>6</v>
      </c>
      <c r="F247" s="28" t="e">
        <f t="shared" si="46"/>
        <v>#VALUE!</v>
      </c>
      <c r="G247" s="27" t="e">
        <f t="shared" si="44"/>
        <v>#VALUE!</v>
      </c>
    </row>
    <row r="248" spans="1:12">
      <c r="B248" s="51" t="s">
        <v>5</v>
      </c>
      <c r="C248" s="41" t="s">
        <v>6</v>
      </c>
      <c r="D248" s="33">
        <v>3466.2</v>
      </c>
      <c r="E248" s="26">
        <v>597.4</v>
      </c>
      <c r="F248" s="28">
        <f t="shared" si="46"/>
        <v>0.17235012405516129</v>
      </c>
      <c r="G248" s="27" t="e">
        <f t="shared" si="44"/>
        <v>#VALUE!</v>
      </c>
    </row>
    <row r="249" spans="1:12" ht="33">
      <c r="B249" s="51" t="s">
        <v>9</v>
      </c>
      <c r="C249" s="41">
        <v>9815.2999999999993</v>
      </c>
      <c r="D249" s="33">
        <v>36294.6</v>
      </c>
      <c r="E249" s="26">
        <v>4941.2</v>
      </c>
      <c r="F249" s="28">
        <f t="shared" si="46"/>
        <v>0.13614146457048706</v>
      </c>
      <c r="G249" s="27">
        <f t="shared" si="44"/>
        <v>0.50341813291493898</v>
      </c>
    </row>
    <row r="250" spans="1:12" s="3" customFormat="1" ht="33">
      <c r="A250" s="1"/>
      <c r="B250" s="52" t="s">
        <v>26</v>
      </c>
      <c r="C250" s="43">
        <f>SUM(C255,C260,C265,C270,C275)</f>
        <v>88235.6</v>
      </c>
      <c r="D250" s="201">
        <f>SUM(D255,D260,D265,D270,D275)</f>
        <v>119580.5</v>
      </c>
      <c r="E250" s="201">
        <f>SUM(E255,E260,E265,E270,E275)</f>
        <v>74831.899999999994</v>
      </c>
      <c r="F250" s="28">
        <f t="shared" si="46"/>
        <v>0.62578681306734785</v>
      </c>
      <c r="G250" s="27">
        <f t="shared" si="44"/>
        <v>0.84809192661465427</v>
      </c>
      <c r="H250" s="87"/>
    </row>
    <row r="251" spans="1:12" s="3" customFormat="1">
      <c r="A251" s="1"/>
      <c r="B251" s="49" t="s">
        <v>3</v>
      </c>
      <c r="C251" s="57"/>
      <c r="D251" s="211"/>
      <c r="E251" s="211"/>
      <c r="F251" s="28"/>
      <c r="G251" s="27"/>
      <c r="H251" s="90"/>
    </row>
    <row r="252" spans="1:12" s="3" customFormat="1">
      <c r="A252" s="1"/>
      <c r="B252" s="49" t="s">
        <v>4</v>
      </c>
      <c r="C252" s="58" t="s">
        <v>6</v>
      </c>
      <c r="D252" s="208" t="s">
        <v>6</v>
      </c>
      <c r="E252" s="208" t="s">
        <v>6</v>
      </c>
      <c r="F252" s="28" t="e">
        <f t="shared" si="46"/>
        <v>#VALUE!</v>
      </c>
      <c r="G252" s="27" t="e">
        <f t="shared" si="44"/>
        <v>#VALUE!</v>
      </c>
      <c r="H252" s="90"/>
    </row>
    <row r="253" spans="1:12" s="3" customFormat="1">
      <c r="A253" s="1"/>
      <c r="B253" s="49" t="s">
        <v>5</v>
      </c>
      <c r="C253" s="58" t="s">
        <v>6</v>
      </c>
      <c r="D253" s="208" t="s">
        <v>6</v>
      </c>
      <c r="E253" s="208" t="s">
        <v>6</v>
      </c>
      <c r="F253" s="28" t="e">
        <f t="shared" si="46"/>
        <v>#VALUE!</v>
      </c>
      <c r="G253" s="27" t="e">
        <f t="shared" si="44"/>
        <v>#VALUE!</v>
      </c>
      <c r="H253" s="90"/>
    </row>
    <row r="254" spans="1:12" s="3" customFormat="1" ht="34.5">
      <c r="A254" s="1"/>
      <c r="B254" s="49" t="s">
        <v>46</v>
      </c>
      <c r="C254" s="58">
        <f>SUM(C259,C264,C269,C274,C279)</f>
        <v>88235.6</v>
      </c>
      <c r="D254" s="208">
        <f>SUM(D259,D264,D269,D274,D279)</f>
        <v>119580.5</v>
      </c>
      <c r="E254" s="208">
        <f>SUM(E275,E270,E265,E260,E255)</f>
        <v>74831.899999999994</v>
      </c>
      <c r="F254" s="28">
        <f t="shared" si="46"/>
        <v>0.62578681306734785</v>
      </c>
      <c r="G254" s="27">
        <f t="shared" si="44"/>
        <v>0.84809192661465427</v>
      </c>
      <c r="H254" s="90"/>
    </row>
    <row r="255" spans="1:12" ht="75.75" customHeight="1">
      <c r="B255" s="56" t="s">
        <v>17</v>
      </c>
      <c r="C255" s="40">
        <f>SUM(C257:C259)</f>
        <v>88235.6</v>
      </c>
      <c r="D255" s="209">
        <f>SUM(D257:D259)</f>
        <v>119500.5</v>
      </c>
      <c r="E255" s="209">
        <f>SUM(E257:E259)</f>
        <v>74831.899999999994</v>
      </c>
      <c r="F255" s="28">
        <f t="shared" si="46"/>
        <v>0.62620574809310414</v>
      </c>
      <c r="G255" s="27">
        <f t="shared" si="44"/>
        <v>0.84809192661465427</v>
      </c>
    </row>
    <row r="256" spans="1:12" ht="19.5" customHeight="1">
      <c r="B256" s="51" t="s">
        <v>3</v>
      </c>
      <c r="C256" s="40"/>
      <c r="D256" s="209"/>
      <c r="E256" s="209"/>
      <c r="F256" s="28"/>
      <c r="G256" s="27"/>
    </row>
    <row r="257" spans="1:12" ht="21" customHeight="1">
      <c r="B257" s="51" t="s">
        <v>4</v>
      </c>
      <c r="C257" s="40" t="s">
        <v>6</v>
      </c>
      <c r="D257" s="209" t="s">
        <v>6</v>
      </c>
      <c r="E257" s="209" t="s">
        <v>6</v>
      </c>
      <c r="F257" s="28" t="e">
        <f t="shared" ref="F257:F285" si="49">IF(D257=0,0,E257/D257)</f>
        <v>#VALUE!</v>
      </c>
      <c r="G257" s="27" t="e">
        <f t="shared" si="44"/>
        <v>#VALUE!</v>
      </c>
    </row>
    <row r="258" spans="1:12" ht="19.5" customHeight="1">
      <c r="B258" s="51" t="s">
        <v>5</v>
      </c>
      <c r="C258" s="40" t="s">
        <v>6</v>
      </c>
      <c r="D258" s="209" t="s">
        <v>6</v>
      </c>
      <c r="E258" s="209" t="s">
        <v>6</v>
      </c>
      <c r="F258" s="28" t="e">
        <f t="shared" si="49"/>
        <v>#VALUE!</v>
      </c>
      <c r="G258" s="27" t="e">
        <f t="shared" si="44"/>
        <v>#VALUE!</v>
      </c>
    </row>
    <row r="259" spans="1:12" ht="35.25" customHeight="1">
      <c r="B259" s="51" t="s">
        <v>9</v>
      </c>
      <c r="C259" s="55">
        <v>88235.6</v>
      </c>
      <c r="D259" s="216">
        <v>119500.5</v>
      </c>
      <c r="E259" s="216">
        <v>74831.899999999994</v>
      </c>
      <c r="F259" s="28">
        <f t="shared" si="49"/>
        <v>0.62620574809310414</v>
      </c>
      <c r="G259" s="27">
        <f t="shared" si="44"/>
        <v>0.84809192661465427</v>
      </c>
    </row>
    <row r="260" spans="1:12" ht="49.5">
      <c r="B260" s="50" t="s">
        <v>50</v>
      </c>
      <c r="C260" s="41" t="s">
        <v>6</v>
      </c>
      <c r="D260" s="26" t="s">
        <v>6</v>
      </c>
      <c r="E260" s="26" t="s">
        <v>6</v>
      </c>
      <c r="F260" s="28" t="e">
        <f t="shared" si="49"/>
        <v>#VALUE!</v>
      </c>
      <c r="G260" s="27" t="e">
        <f t="shared" si="44"/>
        <v>#VALUE!</v>
      </c>
    </row>
    <row r="261" spans="1:12" s="90" customFormat="1">
      <c r="A261" s="1"/>
      <c r="B261" s="51" t="s">
        <v>3</v>
      </c>
      <c r="C261" s="41"/>
      <c r="D261" s="26"/>
      <c r="E261" s="26"/>
      <c r="F261" s="28"/>
      <c r="G261" s="27"/>
      <c r="I261" s="2"/>
      <c r="J261" s="2"/>
      <c r="K261" s="2"/>
      <c r="L261" s="2"/>
    </row>
    <row r="262" spans="1:12" s="90" customFormat="1">
      <c r="A262" s="1"/>
      <c r="B262" s="51" t="s">
        <v>4</v>
      </c>
      <c r="C262" s="41" t="s">
        <v>6</v>
      </c>
      <c r="D262" s="26" t="s">
        <v>6</v>
      </c>
      <c r="E262" s="26" t="s">
        <v>6</v>
      </c>
      <c r="F262" s="28" t="e">
        <f t="shared" si="49"/>
        <v>#VALUE!</v>
      </c>
      <c r="G262" s="27" t="e">
        <f t="shared" si="44"/>
        <v>#VALUE!</v>
      </c>
      <c r="I262" s="2"/>
      <c r="J262" s="2"/>
      <c r="K262" s="2"/>
      <c r="L262" s="2"/>
    </row>
    <row r="263" spans="1:12" s="90" customFormat="1">
      <c r="A263" s="1"/>
      <c r="B263" s="51" t="s">
        <v>5</v>
      </c>
      <c r="C263" s="41" t="s">
        <v>6</v>
      </c>
      <c r="D263" s="26" t="s">
        <v>6</v>
      </c>
      <c r="E263" s="26" t="s">
        <v>6</v>
      </c>
      <c r="F263" s="28" t="e">
        <f t="shared" si="49"/>
        <v>#VALUE!</v>
      </c>
      <c r="G263" s="27" t="e">
        <f t="shared" si="44"/>
        <v>#VALUE!</v>
      </c>
      <c r="I263" s="2"/>
      <c r="J263" s="2"/>
      <c r="K263" s="2"/>
      <c r="L263" s="2"/>
    </row>
    <row r="264" spans="1:12" s="90" customFormat="1" ht="33">
      <c r="A264" s="1"/>
      <c r="B264" s="51" t="s">
        <v>9</v>
      </c>
      <c r="C264" s="41" t="s">
        <v>6</v>
      </c>
      <c r="D264" s="26" t="s">
        <v>6</v>
      </c>
      <c r="E264" s="26" t="s">
        <v>6</v>
      </c>
      <c r="F264" s="28" t="e">
        <f t="shared" si="49"/>
        <v>#VALUE!</v>
      </c>
      <c r="G264" s="27" t="e">
        <f t="shared" si="44"/>
        <v>#VALUE!</v>
      </c>
      <c r="I264" s="2"/>
      <c r="J264" s="2"/>
      <c r="K264" s="2"/>
      <c r="L264" s="2"/>
    </row>
    <row r="265" spans="1:12" s="90" customFormat="1" ht="49.5">
      <c r="A265" s="1"/>
      <c r="B265" s="50" t="s">
        <v>20</v>
      </c>
      <c r="C265" s="41" t="s">
        <v>6</v>
      </c>
      <c r="D265" s="26">
        <f>SUM(D267:D269)</f>
        <v>80</v>
      </c>
      <c r="E265" s="26">
        <f>SUM(E267:E269)</f>
        <v>0</v>
      </c>
      <c r="F265" s="28">
        <f t="shared" si="49"/>
        <v>0</v>
      </c>
      <c r="G265" s="27">
        <f t="shared" si="44"/>
        <v>0</v>
      </c>
      <c r="I265" s="2"/>
      <c r="J265" s="2"/>
      <c r="K265" s="2"/>
      <c r="L265" s="2"/>
    </row>
    <row r="266" spans="1:12" s="90" customFormat="1">
      <c r="A266" s="1"/>
      <c r="B266" s="51" t="s">
        <v>3</v>
      </c>
      <c r="C266" s="41"/>
      <c r="D266" s="26"/>
      <c r="E266" s="26"/>
      <c r="F266" s="28">
        <f t="shared" si="49"/>
        <v>0</v>
      </c>
      <c r="G266" s="27">
        <f t="shared" si="44"/>
        <v>0</v>
      </c>
      <c r="I266" s="2"/>
      <c r="J266" s="2"/>
      <c r="K266" s="2"/>
      <c r="L266" s="2"/>
    </row>
    <row r="267" spans="1:12" s="90" customFormat="1">
      <c r="A267" s="1"/>
      <c r="B267" s="51" t="s">
        <v>4</v>
      </c>
      <c r="C267" s="41" t="s">
        <v>6</v>
      </c>
      <c r="D267" s="26" t="s">
        <v>6</v>
      </c>
      <c r="E267" s="26" t="s">
        <v>6</v>
      </c>
      <c r="F267" s="28" t="e">
        <f t="shared" si="49"/>
        <v>#VALUE!</v>
      </c>
      <c r="G267" s="27" t="e">
        <f t="shared" si="44"/>
        <v>#VALUE!</v>
      </c>
      <c r="I267" s="2"/>
      <c r="J267" s="2"/>
      <c r="K267" s="2"/>
      <c r="L267" s="2"/>
    </row>
    <row r="268" spans="1:12" s="90" customFormat="1">
      <c r="A268" s="1"/>
      <c r="B268" s="51" t="s">
        <v>5</v>
      </c>
      <c r="C268" s="41" t="s">
        <v>6</v>
      </c>
      <c r="D268" s="26" t="s">
        <v>6</v>
      </c>
      <c r="E268" s="26" t="s">
        <v>6</v>
      </c>
      <c r="F268" s="28" t="e">
        <f t="shared" si="49"/>
        <v>#VALUE!</v>
      </c>
      <c r="G268" s="27" t="e">
        <f t="shared" si="44"/>
        <v>#VALUE!</v>
      </c>
      <c r="I268" s="2"/>
      <c r="J268" s="2"/>
      <c r="K268" s="2"/>
      <c r="L268" s="2"/>
    </row>
    <row r="269" spans="1:12" s="90" customFormat="1" ht="33">
      <c r="A269" s="1"/>
      <c r="B269" s="51" t="s">
        <v>9</v>
      </c>
      <c r="C269" s="41" t="s">
        <v>6</v>
      </c>
      <c r="D269" s="26">
        <v>80</v>
      </c>
      <c r="E269" s="26">
        <v>0</v>
      </c>
      <c r="F269" s="28">
        <f t="shared" si="49"/>
        <v>0</v>
      </c>
      <c r="G269" s="27">
        <f t="shared" si="44"/>
        <v>0</v>
      </c>
      <c r="I269" s="2"/>
      <c r="J269" s="2"/>
      <c r="K269" s="2"/>
      <c r="L269" s="2"/>
    </row>
    <row r="270" spans="1:12" s="90" customFormat="1" ht="49.5">
      <c r="A270" s="1"/>
      <c r="B270" s="50" t="s">
        <v>21</v>
      </c>
      <c r="C270" s="41" t="s">
        <v>6</v>
      </c>
      <c r="D270" s="26" t="s">
        <v>6</v>
      </c>
      <c r="E270" s="26" t="s">
        <v>6</v>
      </c>
      <c r="F270" s="28" t="e">
        <f t="shared" si="49"/>
        <v>#VALUE!</v>
      </c>
      <c r="G270" s="27" t="e">
        <f t="shared" si="44"/>
        <v>#VALUE!</v>
      </c>
      <c r="I270" s="2"/>
      <c r="J270" s="2"/>
      <c r="K270" s="2"/>
      <c r="L270" s="2"/>
    </row>
    <row r="271" spans="1:12" s="90" customFormat="1">
      <c r="A271" s="1"/>
      <c r="B271" s="51" t="s">
        <v>3</v>
      </c>
      <c r="C271" s="41"/>
      <c r="D271" s="26"/>
      <c r="E271" s="26"/>
      <c r="F271" s="28">
        <f t="shared" si="49"/>
        <v>0</v>
      </c>
      <c r="G271" s="27">
        <f t="shared" si="44"/>
        <v>0</v>
      </c>
      <c r="I271" s="2"/>
      <c r="J271" s="2"/>
      <c r="K271" s="2"/>
      <c r="L271" s="2"/>
    </row>
    <row r="272" spans="1:12" s="90" customFormat="1">
      <c r="A272" s="1"/>
      <c r="B272" s="51" t="s">
        <v>4</v>
      </c>
      <c r="C272" s="41" t="s">
        <v>6</v>
      </c>
      <c r="D272" s="26" t="s">
        <v>6</v>
      </c>
      <c r="E272" s="26" t="s">
        <v>6</v>
      </c>
      <c r="F272" s="28" t="e">
        <f t="shared" si="49"/>
        <v>#VALUE!</v>
      </c>
      <c r="G272" s="27" t="e">
        <f t="shared" si="44"/>
        <v>#VALUE!</v>
      </c>
      <c r="I272" s="2"/>
      <c r="J272" s="2"/>
      <c r="K272" s="2"/>
      <c r="L272" s="2"/>
    </row>
    <row r="273" spans="1:12" s="90" customFormat="1">
      <c r="A273" s="1"/>
      <c r="B273" s="51" t="s">
        <v>5</v>
      </c>
      <c r="C273" s="41" t="s">
        <v>6</v>
      </c>
      <c r="D273" s="26" t="s">
        <v>6</v>
      </c>
      <c r="E273" s="26" t="s">
        <v>6</v>
      </c>
      <c r="F273" s="28" t="e">
        <f t="shared" si="49"/>
        <v>#VALUE!</v>
      </c>
      <c r="G273" s="27" t="e">
        <f t="shared" si="44"/>
        <v>#VALUE!</v>
      </c>
      <c r="I273" s="2"/>
      <c r="J273" s="2"/>
      <c r="K273" s="2"/>
      <c r="L273" s="2"/>
    </row>
    <row r="274" spans="1:12" s="90" customFormat="1" ht="33">
      <c r="A274" s="1"/>
      <c r="B274" s="51" t="s">
        <v>9</v>
      </c>
      <c r="C274" s="41" t="s">
        <v>6</v>
      </c>
      <c r="D274" s="26" t="s">
        <v>6</v>
      </c>
      <c r="E274" s="26" t="s">
        <v>6</v>
      </c>
      <c r="F274" s="28" t="e">
        <f t="shared" si="49"/>
        <v>#VALUE!</v>
      </c>
      <c r="G274" s="27" t="e">
        <f t="shared" si="44"/>
        <v>#VALUE!</v>
      </c>
      <c r="I274" s="2"/>
      <c r="J274" s="2"/>
      <c r="K274" s="2"/>
      <c r="L274" s="2"/>
    </row>
    <row r="275" spans="1:12" s="90" customFormat="1" ht="49.5">
      <c r="A275" s="1"/>
      <c r="B275" s="50" t="s">
        <v>24</v>
      </c>
      <c r="C275" s="41" t="s">
        <v>6</v>
      </c>
      <c r="D275" s="26" t="s">
        <v>6</v>
      </c>
      <c r="E275" s="26" t="s">
        <v>6</v>
      </c>
      <c r="F275" s="28" t="e">
        <f t="shared" si="49"/>
        <v>#VALUE!</v>
      </c>
      <c r="G275" s="27" t="e">
        <f t="shared" si="44"/>
        <v>#VALUE!</v>
      </c>
      <c r="I275" s="2"/>
      <c r="J275" s="2"/>
      <c r="K275" s="2"/>
      <c r="L275" s="2"/>
    </row>
    <row r="276" spans="1:12" s="90" customFormat="1">
      <c r="A276" s="1"/>
      <c r="B276" s="51" t="s">
        <v>3</v>
      </c>
      <c r="C276" s="41"/>
      <c r="D276" s="26"/>
      <c r="E276" s="26"/>
      <c r="F276" s="28"/>
      <c r="G276" s="27"/>
      <c r="I276" s="2"/>
      <c r="J276" s="2"/>
      <c r="K276" s="2"/>
      <c r="L276" s="2"/>
    </row>
    <row r="277" spans="1:12">
      <c r="B277" s="51" t="s">
        <v>4</v>
      </c>
      <c r="C277" s="41" t="s">
        <v>6</v>
      </c>
      <c r="D277" s="26" t="s">
        <v>6</v>
      </c>
      <c r="E277" s="26" t="s">
        <v>6</v>
      </c>
      <c r="F277" s="28" t="e">
        <f t="shared" si="49"/>
        <v>#VALUE!</v>
      </c>
      <c r="G277" s="27" t="e">
        <f t="shared" si="44"/>
        <v>#VALUE!</v>
      </c>
    </row>
    <row r="278" spans="1:12">
      <c r="B278" s="51" t="s">
        <v>5</v>
      </c>
      <c r="C278" s="41" t="s">
        <v>6</v>
      </c>
      <c r="D278" s="26" t="s">
        <v>6</v>
      </c>
      <c r="E278" s="26" t="s">
        <v>6</v>
      </c>
      <c r="F278" s="28" t="e">
        <f t="shared" si="49"/>
        <v>#VALUE!</v>
      </c>
      <c r="G278" s="27" t="e">
        <f t="shared" si="44"/>
        <v>#VALUE!</v>
      </c>
    </row>
    <row r="279" spans="1:12" ht="33">
      <c r="B279" s="51" t="s">
        <v>9</v>
      </c>
      <c r="C279" s="41" t="s">
        <v>6</v>
      </c>
      <c r="D279" s="33" t="s">
        <v>6</v>
      </c>
      <c r="E279" s="26" t="s">
        <v>6</v>
      </c>
      <c r="F279" s="28" t="e">
        <f t="shared" si="49"/>
        <v>#VALUE!</v>
      </c>
      <c r="G279" s="27" t="e">
        <f t="shared" si="44"/>
        <v>#VALUE!</v>
      </c>
    </row>
    <row r="280" spans="1:12" s="3" customFormat="1">
      <c r="A280" s="1"/>
      <c r="B280" s="52" t="s">
        <v>8</v>
      </c>
      <c r="C280" s="43">
        <f>SUM(C250,C186)</f>
        <v>421409.19999999995</v>
      </c>
      <c r="D280" s="201">
        <f>SUM(D250,D186)</f>
        <v>559349.39999999991</v>
      </c>
      <c r="E280" s="201">
        <f>SUM(E250,E186)</f>
        <v>211081.69999999998</v>
      </c>
      <c r="F280" s="28">
        <f t="shared" si="49"/>
        <v>0.3773700302530047</v>
      </c>
      <c r="G280" s="27">
        <f t="shared" si="44"/>
        <v>0.50089485469230388</v>
      </c>
      <c r="H280" s="87"/>
      <c r="I280" s="25"/>
    </row>
    <row r="281" spans="1:12" s="3" customFormat="1">
      <c r="A281" s="1"/>
      <c r="B281" s="49" t="s">
        <v>3</v>
      </c>
      <c r="C281" s="43"/>
      <c r="D281" s="201"/>
      <c r="E281" s="201"/>
      <c r="F281" s="28"/>
      <c r="G281" s="27"/>
      <c r="H281" s="87"/>
      <c r="I281" s="25"/>
    </row>
    <row r="282" spans="1:12" s="3" customFormat="1">
      <c r="A282" s="1"/>
      <c r="B282" s="49" t="s">
        <v>4</v>
      </c>
      <c r="C282" s="45">
        <f>SUM(C188,C252)</f>
        <v>298.5</v>
      </c>
      <c r="D282" s="34" t="s">
        <v>6</v>
      </c>
      <c r="E282" s="34" t="s">
        <v>6</v>
      </c>
      <c r="F282" s="28" t="e">
        <f t="shared" si="49"/>
        <v>#VALUE!</v>
      </c>
      <c r="G282" s="27" t="e">
        <f t="shared" si="44"/>
        <v>#VALUE!</v>
      </c>
      <c r="H282" s="87"/>
      <c r="I282" s="25"/>
    </row>
    <row r="283" spans="1:12" s="3" customFormat="1">
      <c r="A283" s="1"/>
      <c r="B283" s="49" t="s">
        <v>5</v>
      </c>
      <c r="C283" s="45">
        <f>SUM(C189,C253)</f>
        <v>2658.5</v>
      </c>
      <c r="D283" s="34">
        <f>SUM(D189,D253)</f>
        <v>44249.999999999993</v>
      </c>
      <c r="E283" s="34">
        <f>SUM(E189)</f>
        <v>16277.2</v>
      </c>
      <c r="F283" s="28">
        <f t="shared" si="49"/>
        <v>0.36784632768361591</v>
      </c>
      <c r="G283" s="27">
        <f t="shared" si="44"/>
        <v>6.1227007711115293</v>
      </c>
      <c r="H283" s="87"/>
      <c r="I283" s="25"/>
    </row>
    <row r="284" spans="1:12" s="3" customFormat="1" ht="34.5">
      <c r="A284" s="1"/>
      <c r="B284" s="59" t="s">
        <v>9</v>
      </c>
      <c r="C284" s="45">
        <f>SUM(C190,C254)</f>
        <v>418452.19999999995</v>
      </c>
      <c r="D284" s="34">
        <f>SUM(D190,D254)</f>
        <v>515099.39999999991</v>
      </c>
      <c r="E284" s="34">
        <f>SUM(E190,E250)</f>
        <v>194804.5</v>
      </c>
      <c r="F284" s="28">
        <f t="shared" si="49"/>
        <v>0.37818817105979941</v>
      </c>
      <c r="G284" s="27">
        <f t="shared" si="44"/>
        <v>0.46553584853897295</v>
      </c>
      <c r="H284" s="87"/>
      <c r="I284" s="25"/>
    </row>
    <row r="285" spans="1:12" s="3" customFormat="1" ht="35.25" thickBot="1">
      <c r="A285" s="1"/>
      <c r="B285" s="49" t="s">
        <v>68</v>
      </c>
      <c r="C285" s="45">
        <f t="shared" ref="C285:D285" si="50">SUM(C191)</f>
        <v>18.2</v>
      </c>
      <c r="D285" s="34">
        <f t="shared" si="50"/>
        <v>5276.5</v>
      </c>
      <c r="E285" s="34">
        <f>SUM(E191)</f>
        <v>5276.4000000000005</v>
      </c>
      <c r="F285" s="28">
        <f t="shared" si="49"/>
        <v>0.99998104804321053</v>
      </c>
      <c r="G285" s="27">
        <f t="shared" si="44"/>
        <v>289.91208791208794</v>
      </c>
      <c r="H285" s="87"/>
      <c r="I285" s="25"/>
    </row>
    <row r="286" spans="1:12" ht="42" customHeight="1" thickBot="1">
      <c r="A286" s="17">
        <v>6</v>
      </c>
      <c r="B286" s="311" t="s">
        <v>106</v>
      </c>
      <c r="C286" s="312"/>
      <c r="D286" s="312"/>
      <c r="E286" s="312"/>
      <c r="F286" s="312"/>
      <c r="G286" s="313"/>
    </row>
    <row r="287" spans="1:12" s="3" customFormat="1" ht="66">
      <c r="A287" s="1"/>
      <c r="B287" s="48" t="s">
        <v>66</v>
      </c>
      <c r="C287" s="44">
        <f>SUM(C292,C297,C302,C307,C312,C317,C322,C327)</f>
        <v>206950.7</v>
      </c>
      <c r="D287" s="199">
        <f>SUM(D292,D297,D302,D307,D312,D317,D322,D327)</f>
        <v>105177.4</v>
      </c>
      <c r="E287" s="199">
        <f>SUM(E292,E297,E302,E307,E312,E317,E322,E327)</f>
        <v>159.30000000000001</v>
      </c>
      <c r="F287" s="28">
        <f>IF(D287=0,0,E287/D287)</f>
        <v>1.5145839315290168E-3</v>
      </c>
      <c r="G287" s="27">
        <f t="shared" si="44"/>
        <v>7.697485439768989E-4</v>
      </c>
      <c r="H287" s="90"/>
    </row>
    <row r="288" spans="1:12" s="3" customFormat="1">
      <c r="A288" s="1"/>
      <c r="B288" s="49" t="s">
        <v>3</v>
      </c>
      <c r="C288" s="43"/>
      <c r="D288" s="201"/>
      <c r="E288" s="201"/>
      <c r="F288" s="28"/>
      <c r="G288" s="27"/>
      <c r="H288" s="90"/>
    </row>
    <row r="289" spans="1:12" s="3" customFormat="1">
      <c r="A289" s="1"/>
      <c r="B289" s="49" t="s">
        <v>4</v>
      </c>
      <c r="C289" s="45" t="s">
        <v>6</v>
      </c>
      <c r="D289" s="34" t="s">
        <v>6</v>
      </c>
      <c r="E289" s="34" t="s">
        <v>6</v>
      </c>
      <c r="F289" s="28" t="e">
        <f>IF(D289=0,0,E289/D289)</f>
        <v>#VALUE!</v>
      </c>
      <c r="G289" s="27" t="e">
        <f t="shared" si="44"/>
        <v>#VALUE!</v>
      </c>
      <c r="H289" s="90"/>
    </row>
    <row r="290" spans="1:12" s="3" customFormat="1">
      <c r="A290" s="1"/>
      <c r="B290" s="49" t="s">
        <v>5</v>
      </c>
      <c r="C290" s="45">
        <f>SUM(C315,C310,C305,C300,C295)</f>
        <v>191988.40000000002</v>
      </c>
      <c r="D290" s="34">
        <f>SUM(D295,D300,D305,D310,D315,D320,D325,D330)</f>
        <v>44000</v>
      </c>
      <c r="E290" s="34">
        <f>SUM(E295,E300,E305,E310,E315,E320,E325,E330)</f>
        <v>0</v>
      </c>
      <c r="F290" s="28">
        <f t="shared" ref="F290:F394" si="51">IF(D290=0,0,E290/D290)</f>
        <v>0</v>
      </c>
      <c r="G290" s="27">
        <f t="shared" si="44"/>
        <v>0</v>
      </c>
      <c r="H290" s="90"/>
    </row>
    <row r="291" spans="1:12" s="3" customFormat="1" ht="34.5">
      <c r="A291" s="1"/>
      <c r="B291" s="49" t="s">
        <v>45</v>
      </c>
      <c r="C291" s="45">
        <f>SUM(C296,C301,C306,C311,C316)</f>
        <v>14962.3</v>
      </c>
      <c r="D291" s="34">
        <f>SUM(D296,D301,D306,D311,D316,D321,D326,D331)</f>
        <v>61177.4</v>
      </c>
      <c r="E291" s="34">
        <f t="shared" ref="E291" si="52">SUM(E296,E301,E306,E311,E316)</f>
        <v>159.30000000000001</v>
      </c>
      <c r="F291" s="28">
        <f t="shared" si="51"/>
        <v>2.6039027484005533E-3</v>
      </c>
      <c r="G291" s="27">
        <f t="shared" si="44"/>
        <v>1.0646758853919519E-2</v>
      </c>
      <c r="H291" s="90"/>
    </row>
    <row r="292" spans="1:12" ht="49.5">
      <c r="B292" s="50" t="s">
        <v>27</v>
      </c>
      <c r="C292" s="41">
        <f>SUM(C294:C296)</f>
        <v>13768.8</v>
      </c>
      <c r="D292" s="26">
        <f>SUM(D294:D296)</f>
        <v>18455.2</v>
      </c>
      <c r="E292" s="26">
        <f>SUM(E294:E296)</f>
        <v>159.30000000000001</v>
      </c>
      <c r="F292" s="28">
        <f>IF(D292=0,0,E292/D292)</f>
        <v>8.6317135549872134E-3</v>
      </c>
      <c r="G292" s="27">
        <f t="shared" si="44"/>
        <v>1.1569635698100053E-2</v>
      </c>
    </row>
    <row r="293" spans="1:12" s="90" customFormat="1">
      <c r="A293" s="1"/>
      <c r="B293" s="51" t="s">
        <v>3</v>
      </c>
      <c r="C293" s="41"/>
      <c r="D293" s="26"/>
      <c r="E293" s="26"/>
      <c r="F293" s="28"/>
      <c r="G293" s="27"/>
      <c r="I293" s="2"/>
      <c r="J293" s="2"/>
      <c r="K293" s="2"/>
      <c r="L293" s="2"/>
    </row>
    <row r="294" spans="1:12" s="90" customFormat="1">
      <c r="A294" s="1"/>
      <c r="B294" s="51" t="s">
        <v>4</v>
      </c>
      <c r="C294" s="42" t="s">
        <v>116</v>
      </c>
      <c r="D294" s="33" t="s">
        <v>116</v>
      </c>
      <c r="E294" s="33" t="s">
        <v>116</v>
      </c>
      <c r="F294" s="28" t="e">
        <f t="shared" si="51"/>
        <v>#VALUE!</v>
      </c>
      <c r="G294" s="27" t="e">
        <f t="shared" si="44"/>
        <v>#VALUE!</v>
      </c>
      <c r="I294" s="2"/>
      <c r="J294" s="2"/>
      <c r="K294" s="2"/>
      <c r="L294" s="2"/>
    </row>
    <row r="295" spans="1:12" s="90" customFormat="1">
      <c r="A295" s="1"/>
      <c r="B295" s="51" t="s">
        <v>5</v>
      </c>
      <c r="C295" s="42" t="s">
        <v>116</v>
      </c>
      <c r="D295" s="33" t="s">
        <v>116</v>
      </c>
      <c r="E295" s="33" t="s">
        <v>116</v>
      </c>
      <c r="F295" s="28" t="e">
        <f t="shared" si="51"/>
        <v>#VALUE!</v>
      </c>
      <c r="G295" s="27" t="e">
        <f t="shared" si="44"/>
        <v>#VALUE!</v>
      </c>
      <c r="I295" s="2"/>
      <c r="J295" s="2"/>
      <c r="K295" s="2"/>
      <c r="L295" s="2"/>
    </row>
    <row r="296" spans="1:12" s="90" customFormat="1" ht="33">
      <c r="A296" s="1"/>
      <c r="B296" s="51" t="s">
        <v>45</v>
      </c>
      <c r="C296" s="42">
        <v>13768.8</v>
      </c>
      <c r="D296" s="33">
        <v>18455.2</v>
      </c>
      <c r="E296" s="33">
        <v>159.30000000000001</v>
      </c>
      <c r="F296" s="28">
        <f t="shared" si="51"/>
        <v>8.6317135549872134E-3</v>
      </c>
      <c r="G296" s="27">
        <f t="shared" si="44"/>
        <v>1.1569635698100053E-2</v>
      </c>
      <c r="I296" s="2"/>
      <c r="J296" s="2"/>
      <c r="K296" s="2"/>
      <c r="L296" s="2"/>
    </row>
    <row r="297" spans="1:12" s="90" customFormat="1" ht="49.5">
      <c r="A297" s="1"/>
      <c r="B297" s="50" t="s">
        <v>20</v>
      </c>
      <c r="C297" s="41">
        <f>SUM(C299:C301)</f>
        <v>0</v>
      </c>
      <c r="D297" s="26">
        <f t="shared" ref="D297:E297" si="53">SUM(D299:D301)</f>
        <v>11393</v>
      </c>
      <c r="E297" s="26">
        <f t="shared" si="53"/>
        <v>0</v>
      </c>
      <c r="F297" s="28">
        <f t="shared" si="51"/>
        <v>0</v>
      </c>
      <c r="G297" s="27">
        <f t="shared" si="44"/>
        <v>0</v>
      </c>
      <c r="I297" s="2"/>
      <c r="J297" s="2"/>
      <c r="K297" s="2"/>
      <c r="L297" s="2"/>
    </row>
    <row r="298" spans="1:12" s="90" customFormat="1">
      <c r="A298" s="1"/>
      <c r="B298" s="51" t="s">
        <v>3</v>
      </c>
      <c r="C298" s="41"/>
      <c r="D298" s="33"/>
      <c r="E298" s="33"/>
      <c r="F298" s="28"/>
      <c r="G298" s="27"/>
      <c r="I298" s="2"/>
      <c r="J298" s="2"/>
      <c r="K298" s="2"/>
      <c r="L298" s="2"/>
    </row>
    <row r="299" spans="1:12" s="90" customFormat="1">
      <c r="A299" s="1"/>
      <c r="B299" s="51" t="s">
        <v>4</v>
      </c>
      <c r="C299" s="42" t="s">
        <v>116</v>
      </c>
      <c r="D299" s="33" t="s">
        <v>6</v>
      </c>
      <c r="E299" s="33" t="s">
        <v>6</v>
      </c>
      <c r="F299" s="28" t="e">
        <f t="shared" ref="F299:F301" si="54">IF(D299=0,0,E299/D299)</f>
        <v>#VALUE!</v>
      </c>
      <c r="G299" s="27" t="e">
        <f t="shared" ref="G299:G301" si="55">IF(E299=0,0,E299/C299)</f>
        <v>#VALUE!</v>
      </c>
      <c r="I299" s="2"/>
      <c r="J299" s="2"/>
      <c r="K299" s="2"/>
      <c r="L299" s="2"/>
    </row>
    <row r="300" spans="1:12" s="90" customFormat="1">
      <c r="A300" s="1"/>
      <c r="B300" s="51" t="s">
        <v>5</v>
      </c>
      <c r="C300" s="42">
        <v>0</v>
      </c>
      <c r="D300" s="33" t="s">
        <v>6</v>
      </c>
      <c r="E300" s="33" t="s">
        <v>6</v>
      </c>
      <c r="F300" s="28" t="e">
        <f t="shared" si="54"/>
        <v>#VALUE!</v>
      </c>
      <c r="G300" s="27" t="e">
        <f t="shared" si="55"/>
        <v>#VALUE!</v>
      </c>
      <c r="I300" s="2"/>
      <c r="J300" s="2"/>
      <c r="K300" s="2"/>
      <c r="L300" s="2"/>
    </row>
    <row r="301" spans="1:12" s="90" customFormat="1" ht="33">
      <c r="A301" s="1"/>
      <c r="B301" s="51" t="s">
        <v>45</v>
      </c>
      <c r="C301" s="42">
        <v>0</v>
      </c>
      <c r="D301" s="33">
        <v>11393</v>
      </c>
      <c r="E301" s="33">
        <v>0</v>
      </c>
      <c r="F301" s="28">
        <f t="shared" si="54"/>
        <v>0</v>
      </c>
      <c r="G301" s="27">
        <f t="shared" si="55"/>
        <v>0</v>
      </c>
      <c r="I301" s="2"/>
      <c r="J301" s="2"/>
      <c r="K301" s="2"/>
      <c r="L301" s="2"/>
    </row>
    <row r="302" spans="1:12" s="90" customFormat="1" ht="49.5">
      <c r="A302" s="1"/>
      <c r="B302" s="50" t="s">
        <v>25</v>
      </c>
      <c r="C302" s="41">
        <f>SUM(C304:C306)</f>
        <v>46504.800000000003</v>
      </c>
      <c r="D302" s="33">
        <f>SUM(D304:D306)</f>
        <v>12867.3</v>
      </c>
      <c r="E302" s="33">
        <f>SUM(E304:E306)</f>
        <v>0</v>
      </c>
      <c r="F302" s="28">
        <f t="shared" si="51"/>
        <v>0</v>
      </c>
      <c r="G302" s="27">
        <f t="shared" si="44"/>
        <v>0</v>
      </c>
      <c r="I302" s="2"/>
      <c r="J302" s="2"/>
      <c r="K302" s="2"/>
      <c r="L302" s="2"/>
    </row>
    <row r="303" spans="1:12" s="90" customFormat="1">
      <c r="A303" s="1"/>
      <c r="B303" s="51" t="s">
        <v>3</v>
      </c>
      <c r="C303" s="41"/>
      <c r="D303" s="33"/>
      <c r="E303" s="33"/>
      <c r="F303" s="28"/>
      <c r="G303" s="27"/>
      <c r="I303" s="2"/>
      <c r="J303" s="2"/>
      <c r="K303" s="2"/>
      <c r="L303" s="2"/>
    </row>
    <row r="304" spans="1:12" s="90" customFormat="1">
      <c r="A304" s="1"/>
      <c r="B304" s="51" t="s">
        <v>4</v>
      </c>
      <c r="C304" s="42" t="s">
        <v>116</v>
      </c>
      <c r="D304" s="33" t="s">
        <v>6</v>
      </c>
      <c r="E304" s="33" t="s">
        <v>6</v>
      </c>
      <c r="F304" s="28" t="e">
        <f t="shared" si="51"/>
        <v>#VALUE!</v>
      </c>
      <c r="G304" s="27" t="e">
        <f t="shared" si="44"/>
        <v>#VALUE!</v>
      </c>
      <c r="I304" s="2"/>
      <c r="J304" s="2"/>
      <c r="K304" s="2"/>
      <c r="L304" s="2"/>
    </row>
    <row r="305" spans="1:12" s="90" customFormat="1">
      <c r="A305" s="1"/>
      <c r="B305" s="51" t="s">
        <v>5</v>
      </c>
      <c r="C305" s="42">
        <v>46504.800000000003</v>
      </c>
      <c r="D305" s="33">
        <v>12557</v>
      </c>
      <c r="E305" s="33">
        <v>0</v>
      </c>
      <c r="F305" s="28">
        <f t="shared" si="51"/>
        <v>0</v>
      </c>
      <c r="G305" s="27">
        <f t="shared" si="44"/>
        <v>0</v>
      </c>
      <c r="I305" s="2"/>
      <c r="J305" s="2"/>
      <c r="K305" s="2"/>
      <c r="L305" s="2"/>
    </row>
    <row r="306" spans="1:12" s="90" customFormat="1" ht="33">
      <c r="A306" s="1"/>
      <c r="B306" s="51" t="s">
        <v>45</v>
      </c>
      <c r="C306" s="42">
        <v>0</v>
      </c>
      <c r="D306" s="33">
        <v>310.3</v>
      </c>
      <c r="E306" s="33">
        <v>0</v>
      </c>
      <c r="F306" s="28">
        <f t="shared" si="51"/>
        <v>0</v>
      </c>
      <c r="G306" s="27">
        <f t="shared" si="44"/>
        <v>0</v>
      </c>
      <c r="I306" s="2"/>
      <c r="J306" s="2"/>
      <c r="K306" s="2"/>
      <c r="L306" s="2"/>
    </row>
    <row r="307" spans="1:12" s="90" customFormat="1" ht="49.5">
      <c r="A307" s="1"/>
      <c r="B307" s="50" t="s">
        <v>19</v>
      </c>
      <c r="C307" s="41" t="s">
        <v>116</v>
      </c>
      <c r="D307" s="33">
        <f>SUM(D309:D311)</f>
        <v>10772</v>
      </c>
      <c r="E307" s="33">
        <f>SUM(E309:E311)</f>
        <v>0</v>
      </c>
      <c r="F307" s="28">
        <f t="shared" si="51"/>
        <v>0</v>
      </c>
      <c r="G307" s="27">
        <f t="shared" si="44"/>
        <v>0</v>
      </c>
      <c r="I307" s="2"/>
      <c r="J307" s="2"/>
      <c r="K307" s="2"/>
      <c r="L307" s="2"/>
    </row>
    <row r="308" spans="1:12" s="90" customFormat="1">
      <c r="A308" s="1"/>
      <c r="B308" s="51" t="s">
        <v>3</v>
      </c>
      <c r="C308" s="41"/>
      <c r="D308" s="33"/>
      <c r="E308" s="33"/>
      <c r="F308" s="28"/>
      <c r="G308" s="27"/>
      <c r="I308" s="2"/>
      <c r="J308" s="2"/>
      <c r="K308" s="2"/>
      <c r="L308" s="2"/>
    </row>
    <row r="309" spans="1:12" s="90" customFormat="1">
      <c r="A309" s="1"/>
      <c r="B309" s="51" t="s">
        <v>4</v>
      </c>
      <c r="C309" s="42" t="s">
        <v>116</v>
      </c>
      <c r="D309" s="33" t="s">
        <v>116</v>
      </c>
      <c r="E309" s="33" t="s">
        <v>116</v>
      </c>
      <c r="F309" s="28" t="e">
        <f t="shared" si="51"/>
        <v>#VALUE!</v>
      </c>
      <c r="G309" s="27" t="e">
        <f t="shared" si="44"/>
        <v>#VALUE!</v>
      </c>
      <c r="I309" s="2"/>
      <c r="J309" s="2"/>
      <c r="K309" s="2"/>
      <c r="L309" s="2"/>
    </row>
    <row r="310" spans="1:12" s="90" customFormat="1">
      <c r="A310" s="1"/>
      <c r="B310" s="51" t="s">
        <v>5</v>
      </c>
      <c r="C310" s="42" t="s">
        <v>116</v>
      </c>
      <c r="D310" s="33">
        <v>10622</v>
      </c>
      <c r="E310" s="33">
        <v>0</v>
      </c>
      <c r="F310" s="28">
        <f t="shared" si="51"/>
        <v>0</v>
      </c>
      <c r="G310" s="27">
        <f t="shared" si="44"/>
        <v>0</v>
      </c>
      <c r="I310" s="2"/>
      <c r="J310" s="2"/>
      <c r="K310" s="2"/>
      <c r="L310" s="2"/>
    </row>
    <row r="311" spans="1:12" s="90" customFormat="1" ht="33">
      <c r="A311" s="1"/>
      <c r="B311" s="51" t="s">
        <v>9</v>
      </c>
      <c r="C311" s="42" t="s">
        <v>116</v>
      </c>
      <c r="D311" s="33">
        <v>150</v>
      </c>
      <c r="E311" s="33">
        <v>0</v>
      </c>
      <c r="F311" s="28">
        <f t="shared" si="51"/>
        <v>0</v>
      </c>
      <c r="G311" s="27">
        <f t="shared" si="44"/>
        <v>0</v>
      </c>
      <c r="I311" s="2"/>
      <c r="J311" s="2"/>
      <c r="K311" s="2"/>
      <c r="L311" s="2"/>
    </row>
    <row r="312" spans="1:12" s="90" customFormat="1" ht="49.5">
      <c r="A312" s="1"/>
      <c r="B312" s="50" t="s">
        <v>18</v>
      </c>
      <c r="C312" s="41">
        <f>SUM(C314:C316)</f>
        <v>146677.1</v>
      </c>
      <c r="D312" s="26">
        <f t="shared" ref="D312:E312" si="56">SUM(D314:D316)</f>
        <v>15856</v>
      </c>
      <c r="E312" s="26">
        <f t="shared" si="56"/>
        <v>0</v>
      </c>
      <c r="F312" s="28">
        <f t="shared" si="51"/>
        <v>0</v>
      </c>
      <c r="G312" s="27">
        <f t="shared" si="44"/>
        <v>0</v>
      </c>
      <c r="I312" s="2"/>
      <c r="J312" s="2"/>
      <c r="K312" s="2"/>
      <c r="L312" s="2"/>
    </row>
    <row r="313" spans="1:12" s="90" customFormat="1">
      <c r="A313" s="1"/>
      <c r="B313" s="51" t="s">
        <v>3</v>
      </c>
      <c r="C313" s="41"/>
      <c r="D313" s="33"/>
      <c r="E313" s="33"/>
      <c r="F313" s="28"/>
      <c r="G313" s="27"/>
      <c r="I313" s="2"/>
      <c r="J313" s="2"/>
      <c r="K313" s="2"/>
      <c r="L313" s="2"/>
    </row>
    <row r="314" spans="1:12">
      <c r="B314" s="51" t="s">
        <v>4</v>
      </c>
      <c r="C314" s="42" t="s">
        <v>116</v>
      </c>
      <c r="D314" s="33" t="s">
        <v>116</v>
      </c>
      <c r="E314" s="33" t="s">
        <v>116</v>
      </c>
      <c r="F314" s="28" t="e">
        <f t="shared" si="51"/>
        <v>#VALUE!</v>
      </c>
      <c r="G314" s="27" t="e">
        <f t="shared" si="44"/>
        <v>#VALUE!</v>
      </c>
    </row>
    <row r="315" spans="1:12">
      <c r="B315" s="51" t="s">
        <v>5</v>
      </c>
      <c r="C315" s="42">
        <v>145483.6</v>
      </c>
      <c r="D315" s="33">
        <v>15606</v>
      </c>
      <c r="E315" s="33">
        <v>0</v>
      </c>
      <c r="F315" s="28">
        <f t="shared" si="51"/>
        <v>0</v>
      </c>
      <c r="G315" s="27">
        <f>IF(E315=0,0,E315/C315)</f>
        <v>0</v>
      </c>
    </row>
    <row r="316" spans="1:12" ht="33">
      <c r="B316" s="51" t="s">
        <v>45</v>
      </c>
      <c r="C316" s="42">
        <v>1193.5</v>
      </c>
      <c r="D316" s="33">
        <v>250</v>
      </c>
      <c r="E316" s="33">
        <v>0</v>
      </c>
      <c r="F316" s="28">
        <f t="shared" si="51"/>
        <v>0</v>
      </c>
      <c r="G316" s="27">
        <f t="shared" si="44"/>
        <v>0</v>
      </c>
    </row>
    <row r="317" spans="1:12" ht="49.5">
      <c r="B317" s="50" t="s">
        <v>24</v>
      </c>
      <c r="C317" s="41" t="s">
        <v>6</v>
      </c>
      <c r="D317" s="26">
        <f t="shared" ref="D317:E317" si="57">SUM(D319:D321)</f>
        <v>16869.900000000001</v>
      </c>
      <c r="E317" s="26">
        <f t="shared" si="57"/>
        <v>0</v>
      </c>
      <c r="F317" s="28">
        <f t="shared" si="51"/>
        <v>0</v>
      </c>
      <c r="G317" s="27">
        <f t="shared" si="44"/>
        <v>0</v>
      </c>
    </row>
    <row r="318" spans="1:12">
      <c r="B318" s="51" t="s">
        <v>3</v>
      </c>
      <c r="C318" s="41"/>
      <c r="D318" s="33"/>
      <c r="E318" s="33"/>
      <c r="F318" s="28"/>
      <c r="G318" s="27"/>
    </row>
    <row r="319" spans="1:12">
      <c r="B319" s="51" t="s">
        <v>4</v>
      </c>
      <c r="C319" s="42" t="s">
        <v>116</v>
      </c>
      <c r="D319" s="33" t="s">
        <v>116</v>
      </c>
      <c r="E319" s="33" t="s">
        <v>116</v>
      </c>
      <c r="F319" s="28" t="e">
        <f t="shared" ref="F319:F322" si="58">IF(D319=0,0,E319/D319)</f>
        <v>#VALUE!</v>
      </c>
      <c r="G319" s="27" t="e">
        <f t="shared" ref="G319" si="59">IF(E319=0,0,E319/C319)</f>
        <v>#VALUE!</v>
      </c>
    </row>
    <row r="320" spans="1:12">
      <c r="B320" s="51" t="s">
        <v>5</v>
      </c>
      <c r="C320" s="42" t="s">
        <v>6</v>
      </c>
      <c r="D320" s="33">
        <v>5215</v>
      </c>
      <c r="E320" s="33">
        <v>0</v>
      </c>
      <c r="F320" s="28">
        <f t="shared" si="58"/>
        <v>0</v>
      </c>
      <c r="G320" s="27">
        <f>IF(E320=0,0,E320/C320)</f>
        <v>0</v>
      </c>
    </row>
    <row r="321" spans="1:8" ht="33">
      <c r="B321" s="51" t="s">
        <v>45</v>
      </c>
      <c r="C321" s="42" t="s">
        <v>6</v>
      </c>
      <c r="D321" s="33">
        <v>11654.9</v>
      </c>
      <c r="E321" s="33">
        <v>0</v>
      </c>
      <c r="F321" s="28">
        <f t="shared" si="58"/>
        <v>0</v>
      </c>
      <c r="G321" s="27">
        <f t="shared" ref="G321:G322" si="60">IF(E321=0,0,E321/C321)</f>
        <v>0</v>
      </c>
    </row>
    <row r="322" spans="1:8" ht="49.5">
      <c r="B322" s="50" t="s">
        <v>21</v>
      </c>
      <c r="C322" s="41" t="s">
        <v>6</v>
      </c>
      <c r="D322" s="26">
        <f>SUM(D324:D326)</f>
        <v>6772</v>
      </c>
      <c r="E322" s="26">
        <f>SUM(E324:E326)</f>
        <v>0</v>
      </c>
      <c r="F322" s="28">
        <f t="shared" si="58"/>
        <v>0</v>
      </c>
      <c r="G322" s="27">
        <f t="shared" si="60"/>
        <v>0</v>
      </c>
    </row>
    <row r="323" spans="1:8">
      <c r="B323" s="51" t="s">
        <v>3</v>
      </c>
      <c r="C323" s="41"/>
      <c r="D323" s="33"/>
      <c r="E323" s="33"/>
      <c r="F323" s="28"/>
      <c r="G323" s="27"/>
    </row>
    <row r="324" spans="1:8">
      <c r="B324" s="51" t="s">
        <v>4</v>
      </c>
      <c r="C324" s="42" t="s">
        <v>116</v>
      </c>
      <c r="D324" s="33" t="s">
        <v>116</v>
      </c>
      <c r="E324" s="33" t="s">
        <v>116</v>
      </c>
      <c r="F324" s="28" t="e">
        <f t="shared" ref="F324:F327" si="61">IF(D324=0,0,E324/D324)</f>
        <v>#VALUE!</v>
      </c>
      <c r="G324" s="27" t="e">
        <f t="shared" ref="G324" si="62">IF(E324=0,0,E324/C324)</f>
        <v>#VALUE!</v>
      </c>
    </row>
    <row r="325" spans="1:8">
      <c r="B325" s="51" t="s">
        <v>5</v>
      </c>
      <c r="C325" s="42" t="s">
        <v>6</v>
      </c>
      <c r="D325" s="33" t="s">
        <v>6</v>
      </c>
      <c r="E325" s="33" t="s">
        <v>6</v>
      </c>
      <c r="F325" s="28" t="e">
        <f t="shared" si="61"/>
        <v>#VALUE!</v>
      </c>
      <c r="G325" s="27" t="e">
        <f>IF(E325=0,0,E325/C325)</f>
        <v>#VALUE!</v>
      </c>
    </row>
    <row r="326" spans="1:8" ht="33">
      <c r="B326" s="51" t="s">
        <v>45</v>
      </c>
      <c r="C326" s="42" t="s">
        <v>6</v>
      </c>
      <c r="D326" s="33">
        <v>6772</v>
      </c>
      <c r="E326" s="33">
        <v>0</v>
      </c>
      <c r="F326" s="28">
        <f t="shared" si="61"/>
        <v>0</v>
      </c>
      <c r="G326" s="27">
        <f t="shared" ref="G326:G327" si="63">IF(E326=0,0,E326/C326)</f>
        <v>0</v>
      </c>
    </row>
    <row r="327" spans="1:8" ht="49.5">
      <c r="B327" s="50" t="s">
        <v>118</v>
      </c>
      <c r="C327" s="41" t="s">
        <v>6</v>
      </c>
      <c r="D327" s="26">
        <f t="shared" ref="D327:E327" si="64">SUM(D329:D331)</f>
        <v>12192</v>
      </c>
      <c r="E327" s="26">
        <f t="shared" si="64"/>
        <v>0</v>
      </c>
      <c r="F327" s="28">
        <f t="shared" si="61"/>
        <v>0</v>
      </c>
      <c r="G327" s="27">
        <f t="shared" si="63"/>
        <v>0</v>
      </c>
    </row>
    <row r="328" spans="1:8">
      <c r="B328" s="51" t="s">
        <v>23</v>
      </c>
      <c r="C328" s="41"/>
      <c r="D328" s="26"/>
      <c r="E328" s="26"/>
      <c r="F328" s="28"/>
      <c r="G328" s="27"/>
    </row>
    <row r="329" spans="1:8">
      <c r="B329" s="51" t="s">
        <v>4</v>
      </c>
      <c r="C329" s="41" t="s">
        <v>6</v>
      </c>
      <c r="D329" s="26" t="s">
        <v>6</v>
      </c>
      <c r="E329" s="26" t="s">
        <v>6</v>
      </c>
      <c r="F329" s="28" t="e">
        <f t="shared" ref="F329:F331" si="65">IF(D329=0,0,E329/D329)</f>
        <v>#VALUE!</v>
      </c>
      <c r="G329" s="27" t="e">
        <f t="shared" ref="G329:G331" si="66">IF(E329=0,0,E329/C329)</f>
        <v>#VALUE!</v>
      </c>
    </row>
    <row r="330" spans="1:8">
      <c r="B330" s="51" t="s">
        <v>5</v>
      </c>
      <c r="C330" s="42" t="s">
        <v>6</v>
      </c>
      <c r="D330" s="33" t="s">
        <v>6</v>
      </c>
      <c r="E330" s="33" t="s">
        <v>6</v>
      </c>
      <c r="F330" s="28" t="e">
        <f t="shared" si="65"/>
        <v>#VALUE!</v>
      </c>
      <c r="G330" s="27" t="e">
        <f t="shared" si="66"/>
        <v>#VALUE!</v>
      </c>
    </row>
    <row r="331" spans="1:8" ht="33">
      <c r="B331" s="51" t="s">
        <v>9</v>
      </c>
      <c r="C331" s="42" t="s">
        <v>6</v>
      </c>
      <c r="D331" s="33">
        <v>12192</v>
      </c>
      <c r="E331" s="33">
        <v>0</v>
      </c>
      <c r="F331" s="28">
        <f t="shared" si="65"/>
        <v>0</v>
      </c>
      <c r="G331" s="27">
        <f t="shared" si="66"/>
        <v>0</v>
      </c>
    </row>
    <row r="332" spans="1:8" s="3" customFormat="1" ht="68.25" customHeight="1">
      <c r="A332" s="1"/>
      <c r="B332" s="52" t="s">
        <v>28</v>
      </c>
      <c r="C332" s="71">
        <f>SUM(C338,C343,C369,C364,C379,C374,C359,C384,C354,C348,C389)</f>
        <v>333344.50000000006</v>
      </c>
      <c r="D332" s="202">
        <f>SUM(D338,D343,D369,D364,D379,D374,D359,D384,D354,D348,D389)</f>
        <v>273863.90000000002</v>
      </c>
      <c r="E332" s="202">
        <f>SUM(E338,E343,E369,E364,E379,E374,E359,E384,E354,E348,E389)</f>
        <v>206827.69999999998</v>
      </c>
      <c r="F332" s="28">
        <f>IF(D332=0,0,E332/D332)</f>
        <v>0.75522075016093748</v>
      </c>
      <c r="G332" s="27">
        <f t="shared" si="44"/>
        <v>0.6204623145124637</v>
      </c>
      <c r="H332" s="91"/>
    </row>
    <row r="333" spans="1:8" s="3" customFormat="1">
      <c r="A333" s="1"/>
      <c r="B333" s="49" t="s">
        <v>3</v>
      </c>
      <c r="C333" s="43"/>
      <c r="D333" s="201"/>
      <c r="E333" s="201"/>
      <c r="F333" s="28"/>
      <c r="G333" s="27"/>
      <c r="H333" s="90"/>
    </row>
    <row r="334" spans="1:8" s="3" customFormat="1">
      <c r="A334" s="1"/>
      <c r="B334" s="49" t="s">
        <v>4</v>
      </c>
      <c r="C334" s="45">
        <f t="shared" ref="C334:E335" si="67">SUM(C340,C345,C371,C366,C381,C376,C361,C386,C356,C350,C391)</f>
        <v>164726.30000000002</v>
      </c>
      <c r="D334" s="34">
        <f t="shared" si="67"/>
        <v>174440</v>
      </c>
      <c r="E334" s="34">
        <f t="shared" si="67"/>
        <v>129878.6</v>
      </c>
      <c r="F334" s="28">
        <f t="shared" si="51"/>
        <v>0.74454597569364833</v>
      </c>
      <c r="G334" s="27">
        <f t="shared" si="44"/>
        <v>0.78845090310411869</v>
      </c>
      <c r="H334" s="87"/>
    </row>
    <row r="335" spans="1:8" s="3" customFormat="1">
      <c r="A335" s="1"/>
      <c r="B335" s="49" t="s">
        <v>5</v>
      </c>
      <c r="C335" s="45">
        <f t="shared" si="67"/>
        <v>39860.700000000004</v>
      </c>
      <c r="D335" s="34">
        <f t="shared" si="67"/>
        <v>3560</v>
      </c>
      <c r="E335" s="34">
        <f t="shared" si="67"/>
        <v>2650.6</v>
      </c>
      <c r="F335" s="28">
        <f t="shared" si="51"/>
        <v>0.74455056179775281</v>
      </c>
      <c r="G335" s="27">
        <f t="shared" si="44"/>
        <v>6.6496574320069626E-2</v>
      </c>
      <c r="H335" s="87"/>
    </row>
    <row r="336" spans="1:8" s="3" customFormat="1" ht="34.5">
      <c r="A336" s="1"/>
      <c r="B336" s="49" t="s">
        <v>45</v>
      </c>
      <c r="C336" s="72">
        <f>SUM(C342,C347,C373,C368,C383,C378,C363,C388,C358,C352,C393,)</f>
        <v>128757.5</v>
      </c>
      <c r="D336" s="203">
        <f>SUM(D342,D347,D373,D368,D383,D378,D363,D388,D358,D352,D393,)</f>
        <v>95863.9</v>
      </c>
      <c r="E336" s="203">
        <f>SUM(E342,E347,E373,E368,E383,E378,E363,E388,E358,E352,E393,)</f>
        <v>74298.5</v>
      </c>
      <c r="F336" s="28">
        <f t="shared" si="51"/>
        <v>0.7750414911139647</v>
      </c>
      <c r="G336" s="27">
        <f t="shared" si="44"/>
        <v>0.57704211405160866</v>
      </c>
      <c r="H336" s="87"/>
    </row>
    <row r="337" spans="1:12" s="3" customFormat="1" ht="34.5">
      <c r="A337" s="1"/>
      <c r="B337" s="49" t="s">
        <v>68</v>
      </c>
      <c r="C337" s="45">
        <f>SUM(C353)</f>
        <v>3391.8</v>
      </c>
      <c r="D337" s="34">
        <f>SUM(D353)</f>
        <v>0</v>
      </c>
      <c r="E337" s="34">
        <f>SUM(E353)</f>
        <v>0</v>
      </c>
      <c r="F337" s="28">
        <f t="shared" si="51"/>
        <v>0</v>
      </c>
      <c r="G337" s="27">
        <f t="shared" si="44"/>
        <v>0</v>
      </c>
      <c r="H337" s="87"/>
    </row>
    <row r="338" spans="1:12" ht="70.5" customHeight="1">
      <c r="B338" s="50" t="s">
        <v>17</v>
      </c>
      <c r="C338" s="41">
        <f>SUM(C340:C342)</f>
        <v>21.8</v>
      </c>
      <c r="D338" s="26" t="s">
        <v>6</v>
      </c>
      <c r="E338" s="26" t="s">
        <v>6</v>
      </c>
      <c r="F338" s="28" t="e">
        <f t="shared" si="51"/>
        <v>#VALUE!</v>
      </c>
      <c r="G338" s="27" t="e">
        <f t="shared" si="44"/>
        <v>#VALUE!</v>
      </c>
      <c r="H338" s="87"/>
    </row>
    <row r="339" spans="1:12">
      <c r="B339" s="51" t="s">
        <v>3</v>
      </c>
      <c r="C339" s="41"/>
      <c r="D339" s="26"/>
      <c r="E339" s="26"/>
      <c r="F339" s="28"/>
      <c r="G339" s="27"/>
      <c r="H339" s="87"/>
    </row>
    <row r="340" spans="1:12">
      <c r="B340" s="51" t="s">
        <v>4</v>
      </c>
      <c r="C340" s="42" t="s">
        <v>6</v>
      </c>
      <c r="D340" s="33" t="s">
        <v>6</v>
      </c>
      <c r="E340" s="33" t="s">
        <v>6</v>
      </c>
      <c r="F340" s="28" t="e">
        <f t="shared" si="51"/>
        <v>#VALUE!</v>
      </c>
      <c r="G340" s="27" t="e">
        <f t="shared" ref="G340:G409" si="68">IF(E340=0,0,E340/C340)</f>
        <v>#VALUE!</v>
      </c>
    </row>
    <row r="341" spans="1:12">
      <c r="B341" s="51" t="s">
        <v>5</v>
      </c>
      <c r="C341" s="42" t="s">
        <v>6</v>
      </c>
      <c r="D341" s="33" t="s">
        <v>6</v>
      </c>
      <c r="E341" s="33" t="s">
        <v>6</v>
      </c>
      <c r="F341" s="28" t="e">
        <f t="shared" si="51"/>
        <v>#VALUE!</v>
      </c>
      <c r="G341" s="27" t="e">
        <f t="shared" si="68"/>
        <v>#VALUE!</v>
      </c>
    </row>
    <row r="342" spans="1:12" ht="33">
      <c r="B342" s="51" t="s">
        <v>45</v>
      </c>
      <c r="C342" s="42">
        <v>21.8</v>
      </c>
      <c r="D342" s="33" t="s">
        <v>6</v>
      </c>
      <c r="E342" s="33" t="s">
        <v>6</v>
      </c>
      <c r="F342" s="28" t="e">
        <f t="shared" si="51"/>
        <v>#VALUE!</v>
      </c>
      <c r="G342" s="27" t="e">
        <f t="shared" si="68"/>
        <v>#VALUE!</v>
      </c>
    </row>
    <row r="343" spans="1:12" ht="49.5">
      <c r="B343" s="50" t="s">
        <v>27</v>
      </c>
      <c r="C343" s="41">
        <f>SUM(C345:C347)</f>
        <v>464.4</v>
      </c>
      <c r="D343" s="26">
        <f>SUM(D345:D347)</f>
        <v>1467.5</v>
      </c>
      <c r="E343" s="26">
        <f>SUM(E345:E347)</f>
        <v>774</v>
      </c>
      <c r="F343" s="28">
        <f t="shared" si="51"/>
        <v>0.52742759795570704</v>
      </c>
      <c r="G343" s="27">
        <f>IF(E343=0,0,E343/C343)</f>
        <v>1.6666666666666667</v>
      </c>
    </row>
    <row r="344" spans="1:12">
      <c r="B344" s="51" t="s">
        <v>3</v>
      </c>
      <c r="C344" s="42"/>
      <c r="D344" s="33"/>
      <c r="E344" s="33"/>
      <c r="F344" s="28"/>
      <c r="G344" s="27"/>
    </row>
    <row r="345" spans="1:12" s="90" customFormat="1">
      <c r="A345" s="1"/>
      <c r="B345" s="51" t="s">
        <v>4</v>
      </c>
      <c r="C345" s="42" t="s">
        <v>6</v>
      </c>
      <c r="D345" s="33" t="s">
        <v>6</v>
      </c>
      <c r="E345" s="33" t="s">
        <v>6</v>
      </c>
      <c r="F345" s="28" t="e">
        <f t="shared" si="51"/>
        <v>#VALUE!</v>
      </c>
      <c r="G345" s="27" t="e">
        <f t="shared" si="68"/>
        <v>#VALUE!</v>
      </c>
      <c r="I345" s="2"/>
      <c r="J345" s="2"/>
      <c r="K345" s="2"/>
      <c r="L345" s="2"/>
    </row>
    <row r="346" spans="1:12" s="90" customFormat="1">
      <c r="A346" s="1"/>
      <c r="B346" s="51" t="s">
        <v>5</v>
      </c>
      <c r="C346" s="42" t="s">
        <v>6</v>
      </c>
      <c r="D346" s="33" t="s">
        <v>6</v>
      </c>
      <c r="E346" s="33" t="s">
        <v>6</v>
      </c>
      <c r="F346" s="28" t="e">
        <f t="shared" si="51"/>
        <v>#VALUE!</v>
      </c>
      <c r="G346" s="27" t="e">
        <f t="shared" si="68"/>
        <v>#VALUE!</v>
      </c>
      <c r="I346" s="2"/>
      <c r="J346" s="2"/>
      <c r="K346" s="2"/>
      <c r="L346" s="2"/>
    </row>
    <row r="347" spans="1:12" s="90" customFormat="1" ht="33">
      <c r="A347" s="1"/>
      <c r="B347" s="51" t="s">
        <v>45</v>
      </c>
      <c r="C347" s="42">
        <v>464.4</v>
      </c>
      <c r="D347" s="33">
        <v>1467.5</v>
      </c>
      <c r="E347" s="33">
        <v>774</v>
      </c>
      <c r="F347" s="28">
        <f t="shared" si="51"/>
        <v>0.52742759795570704</v>
      </c>
      <c r="G347" s="27">
        <f>IF(E347=0,0,E347/C347)</f>
        <v>1.6666666666666667</v>
      </c>
      <c r="I347" s="2"/>
      <c r="J347" s="2"/>
      <c r="K347" s="2"/>
      <c r="L347" s="2"/>
    </row>
    <row r="348" spans="1:12" s="90" customFormat="1" ht="49.5">
      <c r="A348" s="1"/>
      <c r="B348" s="50" t="s">
        <v>50</v>
      </c>
      <c r="C348" s="41">
        <f>SUM(C350:C352)</f>
        <v>116340.70000000001</v>
      </c>
      <c r="D348" s="26">
        <f>SUM(D350:D352)</f>
        <v>607.4</v>
      </c>
      <c r="E348" s="26">
        <f>SUM(E350:E352)</f>
        <v>0.3</v>
      </c>
      <c r="F348" s="28">
        <f>IF(D348=0,0,E348/D348)</f>
        <v>4.9390846229832076E-4</v>
      </c>
      <c r="G348" s="27">
        <f>IF(E348=0,0,E348/C348)</f>
        <v>2.578633272792754E-6</v>
      </c>
      <c r="I348" s="2"/>
      <c r="J348" s="2"/>
      <c r="K348" s="2"/>
      <c r="L348" s="2"/>
    </row>
    <row r="349" spans="1:12" s="90" customFormat="1">
      <c r="A349" s="1"/>
      <c r="B349" s="51" t="s">
        <v>3</v>
      </c>
      <c r="C349" s="42"/>
      <c r="D349" s="33"/>
      <c r="E349" s="33"/>
      <c r="F349" s="28"/>
      <c r="G349" s="27"/>
      <c r="I349" s="2"/>
      <c r="J349" s="2"/>
      <c r="K349" s="2"/>
      <c r="L349" s="2"/>
    </row>
    <row r="350" spans="1:12" s="90" customFormat="1">
      <c r="A350" s="1"/>
      <c r="B350" s="51" t="s">
        <v>4</v>
      </c>
      <c r="C350" s="42" t="s">
        <v>6</v>
      </c>
      <c r="D350" s="33" t="s">
        <v>6</v>
      </c>
      <c r="E350" s="33" t="s">
        <v>6</v>
      </c>
      <c r="F350" s="28" t="e">
        <f>IF(D350=0,0,E350/D350)</f>
        <v>#VALUE!</v>
      </c>
      <c r="G350" s="27" t="e">
        <f>IF(E350=0,0,E350/C350)</f>
        <v>#VALUE!</v>
      </c>
      <c r="I350" s="2"/>
      <c r="J350" s="2"/>
      <c r="K350" s="2"/>
      <c r="L350" s="2"/>
    </row>
    <row r="351" spans="1:12" s="90" customFormat="1">
      <c r="A351" s="1"/>
      <c r="B351" s="51" t="s">
        <v>5</v>
      </c>
      <c r="C351" s="42">
        <v>36498.9</v>
      </c>
      <c r="D351" s="33" t="s">
        <v>6</v>
      </c>
      <c r="E351" s="33" t="s">
        <v>6</v>
      </c>
      <c r="F351" s="28" t="e">
        <f>IF(D351=0,0,E351/D351)</f>
        <v>#VALUE!</v>
      </c>
      <c r="G351" s="27" t="e">
        <f>IF(E351=0,0,E351/C351)</f>
        <v>#VALUE!</v>
      </c>
      <c r="I351" s="2"/>
      <c r="J351" s="2"/>
      <c r="K351" s="2"/>
      <c r="L351" s="2"/>
    </row>
    <row r="352" spans="1:12" s="90" customFormat="1" ht="33">
      <c r="A352" s="1"/>
      <c r="B352" s="51" t="s">
        <v>45</v>
      </c>
      <c r="C352" s="42">
        <v>79841.8</v>
      </c>
      <c r="D352" s="33">
        <v>607.4</v>
      </c>
      <c r="E352" s="33">
        <v>0.3</v>
      </c>
      <c r="F352" s="28">
        <f>IF(D352=0,0,E352/D352)</f>
        <v>4.9390846229832076E-4</v>
      </c>
      <c r="G352" s="27">
        <f>IF(E352=0,0,E352/C352)</f>
        <v>3.7574303184547439E-6</v>
      </c>
      <c r="I352" s="2"/>
      <c r="J352" s="2"/>
      <c r="K352" s="2"/>
      <c r="L352" s="2"/>
    </row>
    <row r="353" spans="1:12" s="90" customFormat="1" ht="33">
      <c r="A353" s="1"/>
      <c r="B353" s="51" t="s">
        <v>68</v>
      </c>
      <c r="C353" s="42">
        <v>3391.8</v>
      </c>
      <c r="D353" s="33" t="s">
        <v>6</v>
      </c>
      <c r="E353" s="33" t="s">
        <v>6</v>
      </c>
      <c r="F353" s="28" t="e">
        <f>IF(D353=0,0,E353/D353)</f>
        <v>#VALUE!</v>
      </c>
      <c r="G353" s="27" t="e">
        <f>IF(E353=0,0,E353/C353)</f>
        <v>#VALUE!</v>
      </c>
      <c r="I353" s="2"/>
      <c r="J353" s="2"/>
      <c r="K353" s="2"/>
      <c r="L353" s="2"/>
    </row>
    <row r="354" spans="1:12" s="90" customFormat="1" ht="49.5">
      <c r="A354" s="1"/>
      <c r="B354" s="50" t="s">
        <v>78</v>
      </c>
      <c r="C354" s="41">
        <f>SUM(C356:C358)</f>
        <v>636</v>
      </c>
      <c r="D354" s="26" t="s">
        <v>6</v>
      </c>
      <c r="E354" s="26" t="s">
        <v>6</v>
      </c>
      <c r="F354" s="28" t="e">
        <f>IF(D354=0,0,E354/D354)</f>
        <v>#VALUE!</v>
      </c>
      <c r="G354" s="27" t="e">
        <f>IF(E354=0,0,E354/C354)</f>
        <v>#VALUE!</v>
      </c>
      <c r="I354" s="2"/>
      <c r="J354" s="2"/>
      <c r="K354" s="2"/>
      <c r="L354" s="2"/>
    </row>
    <row r="355" spans="1:12" s="90" customFormat="1">
      <c r="A355" s="1"/>
      <c r="B355" s="51" t="s">
        <v>3</v>
      </c>
      <c r="C355" s="42"/>
      <c r="D355" s="33"/>
      <c r="E355" s="33"/>
      <c r="F355" s="28"/>
      <c r="G355" s="27"/>
      <c r="I355" s="2"/>
      <c r="J355" s="2"/>
      <c r="K355" s="2"/>
      <c r="L355" s="2"/>
    </row>
    <row r="356" spans="1:12" s="90" customFormat="1">
      <c r="A356" s="1"/>
      <c r="B356" s="51" t="s">
        <v>4</v>
      </c>
      <c r="C356" s="42" t="s">
        <v>6</v>
      </c>
      <c r="D356" s="33" t="s">
        <v>6</v>
      </c>
      <c r="E356" s="33" t="s">
        <v>6</v>
      </c>
      <c r="F356" s="28" t="e">
        <f>IF(D356=0,0,E356/D356)</f>
        <v>#VALUE!</v>
      </c>
      <c r="G356" s="27" t="e">
        <f>IF(E356=0,0,E356/C356)</f>
        <v>#VALUE!</v>
      </c>
      <c r="I356" s="2"/>
      <c r="J356" s="2"/>
      <c r="K356" s="2"/>
      <c r="L356" s="2"/>
    </row>
    <row r="357" spans="1:12" s="90" customFormat="1">
      <c r="A357" s="1"/>
      <c r="B357" s="51" t="s">
        <v>5</v>
      </c>
      <c r="C357" s="42" t="s">
        <v>6</v>
      </c>
      <c r="D357" s="33" t="s">
        <v>6</v>
      </c>
      <c r="E357" s="33" t="s">
        <v>6</v>
      </c>
      <c r="F357" s="28" t="e">
        <f>IF(D357=0,0,E357/D357)</f>
        <v>#VALUE!</v>
      </c>
      <c r="G357" s="27" t="e">
        <f>IF(E357=0,0,E357/C357)</f>
        <v>#VALUE!</v>
      </c>
      <c r="I357" s="2"/>
      <c r="J357" s="2"/>
      <c r="K357" s="2"/>
      <c r="L357" s="2"/>
    </row>
    <row r="358" spans="1:12" s="90" customFormat="1" ht="33">
      <c r="A358" s="1"/>
      <c r="B358" s="51" t="s">
        <v>45</v>
      </c>
      <c r="C358" s="42">
        <v>636</v>
      </c>
      <c r="D358" s="33" t="s">
        <v>6</v>
      </c>
      <c r="E358" s="33" t="s">
        <v>6</v>
      </c>
      <c r="F358" s="28" t="e">
        <f>IF(D358=0,0,E358/D358)</f>
        <v>#VALUE!</v>
      </c>
      <c r="G358" s="27" t="e">
        <f>IF(E358=0,0,E358/C358)</f>
        <v>#VALUE!</v>
      </c>
      <c r="I358" s="2"/>
      <c r="J358" s="2"/>
      <c r="K358" s="2"/>
      <c r="L358" s="2"/>
    </row>
    <row r="359" spans="1:12" s="90" customFormat="1" ht="49.5">
      <c r="A359" s="1"/>
      <c r="B359" s="50" t="s">
        <v>21</v>
      </c>
      <c r="C359" s="41">
        <f>SUM(C361:C363)</f>
        <v>1010</v>
      </c>
      <c r="D359" s="26" t="s">
        <v>6</v>
      </c>
      <c r="E359" s="26" t="s">
        <v>6</v>
      </c>
      <c r="F359" s="28" t="e">
        <f>IF(D359=0,0,E359/D359)</f>
        <v>#VALUE!</v>
      </c>
      <c r="G359" s="27" t="e">
        <f>IF(E359=0,0,E359/C359)</f>
        <v>#VALUE!</v>
      </c>
      <c r="I359" s="2"/>
      <c r="J359" s="2"/>
      <c r="K359" s="2"/>
      <c r="L359" s="2"/>
    </row>
    <row r="360" spans="1:12" s="90" customFormat="1">
      <c r="A360" s="1"/>
      <c r="B360" s="51" t="s">
        <v>3</v>
      </c>
      <c r="C360" s="42"/>
      <c r="D360" s="33"/>
      <c r="E360" s="33"/>
      <c r="F360" s="28"/>
      <c r="G360" s="27"/>
      <c r="I360" s="2"/>
      <c r="J360" s="2"/>
      <c r="K360" s="2"/>
      <c r="L360" s="2"/>
    </row>
    <row r="361" spans="1:12">
      <c r="B361" s="51" t="s">
        <v>4</v>
      </c>
      <c r="C361" s="42" t="s">
        <v>6</v>
      </c>
      <c r="D361" s="33" t="s">
        <v>6</v>
      </c>
      <c r="E361" s="33" t="s">
        <v>6</v>
      </c>
      <c r="F361" s="28" t="e">
        <f>IF(D361=0,0,E361/D361)</f>
        <v>#VALUE!</v>
      </c>
      <c r="G361" s="27" t="e">
        <f>IF(E361=0,0,E361/C361)</f>
        <v>#VALUE!</v>
      </c>
    </row>
    <row r="362" spans="1:12">
      <c r="B362" s="51" t="s">
        <v>5</v>
      </c>
      <c r="C362" s="42" t="s">
        <v>6</v>
      </c>
      <c r="D362" s="33" t="s">
        <v>6</v>
      </c>
      <c r="E362" s="33" t="s">
        <v>6</v>
      </c>
      <c r="F362" s="28" t="e">
        <f>IF(D362=0,0,E362/D362)</f>
        <v>#VALUE!</v>
      </c>
      <c r="G362" s="27" t="e">
        <f>IF(E362=0,0,E362/C362)</f>
        <v>#VALUE!</v>
      </c>
    </row>
    <row r="363" spans="1:12" ht="33">
      <c r="B363" s="51" t="s">
        <v>45</v>
      </c>
      <c r="C363" s="42">
        <v>1010</v>
      </c>
      <c r="D363" s="33" t="s">
        <v>6</v>
      </c>
      <c r="E363" s="33" t="s">
        <v>6</v>
      </c>
      <c r="F363" s="28" t="e">
        <f>IF(D363=0,0,E363/D363)</f>
        <v>#VALUE!</v>
      </c>
      <c r="G363" s="27" t="e">
        <f>IF(E363=0,0,E363/C363)</f>
        <v>#VALUE!</v>
      </c>
    </row>
    <row r="364" spans="1:12" ht="49.5">
      <c r="B364" s="50" t="s">
        <v>20</v>
      </c>
      <c r="C364" s="41">
        <f>SUM(C366:C368)</f>
        <v>131469.70000000001</v>
      </c>
      <c r="D364" s="26">
        <f>SUM(D366:D368)</f>
        <v>67986.399999999994</v>
      </c>
      <c r="E364" s="26">
        <f>SUM(E366:E368)</f>
        <v>66884.3</v>
      </c>
      <c r="F364" s="28">
        <f>IF(D364=0,0,E364/D364)</f>
        <v>0.9837894049398116</v>
      </c>
      <c r="G364" s="27">
        <f>IF(E364=0,0,E364/C364)</f>
        <v>0.50874307920380135</v>
      </c>
    </row>
    <row r="365" spans="1:12">
      <c r="B365" s="51" t="s">
        <v>3</v>
      </c>
      <c r="C365" s="42"/>
      <c r="D365" s="33"/>
      <c r="E365" s="33"/>
      <c r="F365" s="28"/>
      <c r="G365" s="27"/>
    </row>
    <row r="366" spans="1:12">
      <c r="B366" s="51" t="s">
        <v>4</v>
      </c>
      <c r="C366" s="42">
        <v>91717.6</v>
      </c>
      <c r="D366" s="33">
        <v>65460.1</v>
      </c>
      <c r="E366" s="33">
        <v>65460.1</v>
      </c>
      <c r="F366" s="28">
        <f>IF(D366=0,0,E366/D366)</f>
        <v>1</v>
      </c>
      <c r="G366" s="27">
        <f>IF(E366=0,0,E366/C366)</f>
        <v>0.71371361657958776</v>
      </c>
    </row>
    <row r="367" spans="1:12">
      <c r="B367" s="51" t="s">
        <v>5</v>
      </c>
      <c r="C367" s="42">
        <v>1871.8</v>
      </c>
      <c r="D367" s="33">
        <v>1335.9</v>
      </c>
      <c r="E367" s="33">
        <v>1335.9</v>
      </c>
      <c r="F367" s="28">
        <f>IF(D367=0,0,E367/D367)</f>
        <v>1</v>
      </c>
      <c r="G367" s="27">
        <f>IF(E367=0,0,E367/C367)</f>
        <v>0.71369804466289144</v>
      </c>
    </row>
    <row r="368" spans="1:12" ht="33">
      <c r="B368" s="51" t="s">
        <v>45</v>
      </c>
      <c r="C368" s="42">
        <v>37880.300000000003</v>
      </c>
      <c r="D368" s="33">
        <v>1190.4000000000001</v>
      </c>
      <c r="E368" s="33">
        <v>88.3</v>
      </c>
      <c r="F368" s="28">
        <f>IF(D368=0,0,E368/D368)</f>
        <v>7.4176747311827954E-2</v>
      </c>
      <c r="G368" s="27">
        <f>IF(E368=0,0,E368/C368)</f>
        <v>2.3310269454043394E-3</v>
      </c>
    </row>
    <row r="369" spans="1:12" ht="49.5">
      <c r="B369" s="50" t="s">
        <v>18</v>
      </c>
      <c r="C369" s="41">
        <f>SUM(C371:C373)</f>
        <v>17350</v>
      </c>
      <c r="D369" s="26">
        <f>SUM(D371:D373)</f>
        <v>63900</v>
      </c>
      <c r="E369" s="26">
        <f>SUM(E371:E373)</f>
        <v>24529.199999999997</v>
      </c>
      <c r="F369" s="28">
        <f t="shared" si="51"/>
        <v>0.38386854460093894</v>
      </c>
      <c r="G369" s="27">
        <f t="shared" si="68"/>
        <v>1.41378674351585</v>
      </c>
    </row>
    <row r="370" spans="1:12">
      <c r="B370" s="51" t="s">
        <v>3</v>
      </c>
      <c r="C370" s="42"/>
      <c r="D370" s="33"/>
      <c r="E370" s="33"/>
      <c r="F370" s="28"/>
      <c r="G370" s="27"/>
    </row>
    <row r="371" spans="1:12">
      <c r="B371" s="51" t="s">
        <v>4</v>
      </c>
      <c r="C371" s="42">
        <v>16660</v>
      </c>
      <c r="D371" s="33">
        <v>58800</v>
      </c>
      <c r="E371" s="33">
        <v>24038.6</v>
      </c>
      <c r="F371" s="28">
        <f t="shared" si="51"/>
        <v>0.40881972789115645</v>
      </c>
      <c r="G371" s="27">
        <f t="shared" si="68"/>
        <v>1.4428931572629051</v>
      </c>
    </row>
    <row r="372" spans="1:12">
      <c r="B372" s="51" t="s">
        <v>5</v>
      </c>
      <c r="C372" s="42">
        <v>340</v>
      </c>
      <c r="D372" s="33">
        <v>1200</v>
      </c>
      <c r="E372" s="33">
        <v>490.6</v>
      </c>
      <c r="F372" s="28">
        <f t="shared" si="51"/>
        <v>0.40883333333333333</v>
      </c>
      <c r="G372" s="27">
        <f t="shared" si="68"/>
        <v>1.4429411764705884</v>
      </c>
    </row>
    <row r="373" spans="1:12" ht="33">
      <c r="B373" s="51" t="s">
        <v>45</v>
      </c>
      <c r="C373" s="42">
        <v>350</v>
      </c>
      <c r="D373" s="33">
        <v>3900</v>
      </c>
      <c r="E373" s="33">
        <v>0</v>
      </c>
      <c r="F373" s="28">
        <f t="shared" si="51"/>
        <v>0</v>
      </c>
      <c r="G373" s="27">
        <f t="shared" si="68"/>
        <v>0</v>
      </c>
    </row>
    <row r="374" spans="1:12" ht="49.5">
      <c r="B374" s="50" t="s">
        <v>25</v>
      </c>
      <c r="C374" s="41">
        <f>SUM(C376:C378)</f>
        <v>48482.2</v>
      </c>
      <c r="D374" s="26">
        <f>SUM(D376:D378)</f>
        <v>33046.1</v>
      </c>
      <c r="E374" s="26">
        <f>SUM(E376:E378)</f>
        <v>31569</v>
      </c>
      <c r="F374" s="28">
        <f>IF(D374=0,0,E374/D374)</f>
        <v>0.95530183592012374</v>
      </c>
      <c r="G374" s="27">
        <f>IF(E374=0,0,E374/C374)</f>
        <v>0.65114619386083972</v>
      </c>
      <c r="H374" s="87"/>
    </row>
    <row r="375" spans="1:12">
      <c r="B375" s="51" t="s">
        <v>3</v>
      </c>
      <c r="C375" s="42"/>
      <c r="D375" s="33"/>
      <c r="E375" s="33"/>
      <c r="F375" s="28"/>
      <c r="G375" s="27"/>
    </row>
    <row r="376" spans="1:12">
      <c r="B376" s="51" t="s">
        <v>4</v>
      </c>
      <c r="C376" s="42">
        <v>46550</v>
      </c>
      <c r="D376" s="33">
        <v>30579.9</v>
      </c>
      <c r="E376" s="33">
        <v>30579.9</v>
      </c>
      <c r="F376" s="28">
        <f>IF(D376=0,0,E376/D376)</f>
        <v>1</v>
      </c>
      <c r="G376" s="27">
        <f>IF(E376=0,0,E376/C376)</f>
        <v>0.65692588614393133</v>
      </c>
    </row>
    <row r="377" spans="1:12" s="90" customFormat="1">
      <c r="A377" s="1"/>
      <c r="B377" s="51" t="s">
        <v>5</v>
      </c>
      <c r="C377" s="42">
        <v>950</v>
      </c>
      <c r="D377" s="33">
        <v>624.1</v>
      </c>
      <c r="E377" s="33">
        <v>624.1</v>
      </c>
      <c r="F377" s="28">
        <f>IF(D377=0,0,E377/D377)</f>
        <v>1</v>
      </c>
      <c r="G377" s="27">
        <f>IF(E377=0,0,E377/C377)</f>
        <v>0.65694736842105261</v>
      </c>
      <c r="I377" s="2"/>
      <c r="J377" s="2"/>
      <c r="K377" s="2"/>
      <c r="L377" s="2"/>
    </row>
    <row r="378" spans="1:12" s="90" customFormat="1" ht="33">
      <c r="A378" s="1"/>
      <c r="B378" s="51" t="s">
        <v>45</v>
      </c>
      <c r="C378" s="46">
        <v>982.2</v>
      </c>
      <c r="D378" s="33">
        <v>1842.1</v>
      </c>
      <c r="E378" s="205">
        <v>365</v>
      </c>
      <c r="F378" s="28">
        <f>IF(D378=0,0,E378/D378)</f>
        <v>0.19814342326692364</v>
      </c>
      <c r="G378" s="27">
        <f>IF(E378=0,0,E378/C378)</f>
        <v>0.37161474241498677</v>
      </c>
      <c r="I378" s="2"/>
      <c r="J378" s="2"/>
      <c r="K378" s="2"/>
      <c r="L378" s="2"/>
    </row>
    <row r="379" spans="1:12" s="90" customFormat="1" ht="49.5">
      <c r="A379" s="1"/>
      <c r="B379" s="50" t="s">
        <v>24</v>
      </c>
      <c r="C379" s="42" t="s">
        <v>6</v>
      </c>
      <c r="D379" s="33">
        <f>SUM(D381:D383)</f>
        <v>79756.5</v>
      </c>
      <c r="E379" s="33">
        <f>SUM(E381:E383)</f>
        <v>73070.899999999994</v>
      </c>
      <c r="F379" s="28">
        <f t="shared" si="51"/>
        <v>0.91617485722166836</v>
      </c>
      <c r="G379" s="27" t="e">
        <f t="shared" si="68"/>
        <v>#VALUE!</v>
      </c>
      <c r="I379" s="2"/>
      <c r="J379" s="2"/>
      <c r="K379" s="2"/>
      <c r="L379" s="2"/>
    </row>
    <row r="380" spans="1:12" s="90" customFormat="1">
      <c r="A380" s="1"/>
      <c r="B380" s="51" t="s">
        <v>3</v>
      </c>
      <c r="C380" s="42"/>
      <c r="D380" s="33"/>
      <c r="E380" s="33"/>
      <c r="F380" s="28"/>
      <c r="G380" s="27"/>
      <c r="I380" s="2"/>
      <c r="J380" s="2"/>
      <c r="K380" s="2"/>
      <c r="L380" s="2"/>
    </row>
    <row r="381" spans="1:12" s="90" customFormat="1">
      <c r="A381" s="1"/>
      <c r="B381" s="51" t="s">
        <v>4</v>
      </c>
      <c r="C381" s="42" t="s">
        <v>6</v>
      </c>
      <c r="D381" s="33" t="s">
        <v>6</v>
      </c>
      <c r="E381" s="33" t="s">
        <v>6</v>
      </c>
      <c r="F381" s="28" t="e">
        <f t="shared" si="51"/>
        <v>#VALUE!</v>
      </c>
      <c r="G381" s="27" t="e">
        <f t="shared" si="68"/>
        <v>#VALUE!</v>
      </c>
      <c r="I381" s="2"/>
      <c r="J381" s="2"/>
      <c r="K381" s="2"/>
      <c r="L381" s="2"/>
    </row>
    <row r="382" spans="1:12" s="90" customFormat="1">
      <c r="A382" s="1"/>
      <c r="B382" s="51" t="s">
        <v>5</v>
      </c>
      <c r="C382" s="42" t="s">
        <v>6</v>
      </c>
      <c r="D382" s="33" t="s">
        <v>6</v>
      </c>
      <c r="E382" s="33" t="s">
        <v>6</v>
      </c>
      <c r="F382" s="28" t="e">
        <f t="shared" si="51"/>
        <v>#VALUE!</v>
      </c>
      <c r="G382" s="27" t="e">
        <f t="shared" si="68"/>
        <v>#VALUE!</v>
      </c>
      <c r="I382" s="2"/>
      <c r="J382" s="2"/>
      <c r="K382" s="2"/>
      <c r="L382" s="2"/>
    </row>
    <row r="383" spans="1:12" s="90" customFormat="1" ht="33">
      <c r="A383" s="1"/>
      <c r="B383" s="51" t="s">
        <v>45</v>
      </c>
      <c r="C383" s="42" t="s">
        <v>6</v>
      </c>
      <c r="D383" s="33">
        <v>79756.5</v>
      </c>
      <c r="E383" s="33">
        <v>73070.899999999994</v>
      </c>
      <c r="F383" s="28">
        <f t="shared" si="51"/>
        <v>0.91617485722166836</v>
      </c>
      <c r="G383" s="27" t="e">
        <f t="shared" si="68"/>
        <v>#VALUE!</v>
      </c>
      <c r="I383" s="2"/>
      <c r="J383" s="2"/>
      <c r="K383" s="2"/>
      <c r="L383" s="2"/>
    </row>
    <row r="384" spans="1:12" s="90" customFormat="1" ht="49.5">
      <c r="A384" s="1"/>
      <c r="B384" s="50" t="s">
        <v>19</v>
      </c>
      <c r="C384" s="42" t="s">
        <v>6</v>
      </c>
      <c r="D384" s="33">
        <f>SUM(D386:D388)</f>
        <v>2100</v>
      </c>
      <c r="E384" s="33">
        <f>SUM(E386:E388)</f>
        <v>0</v>
      </c>
      <c r="F384" s="28">
        <f t="shared" si="51"/>
        <v>0</v>
      </c>
      <c r="G384" s="27">
        <f t="shared" si="68"/>
        <v>0</v>
      </c>
      <c r="I384" s="2"/>
      <c r="J384" s="2"/>
      <c r="K384" s="2"/>
      <c r="L384" s="2"/>
    </row>
    <row r="385" spans="1:12" s="90" customFormat="1">
      <c r="A385" s="1"/>
      <c r="B385" s="51" t="s">
        <v>3</v>
      </c>
      <c r="C385" s="42"/>
      <c r="D385" s="33"/>
      <c r="E385" s="33"/>
      <c r="F385" s="28"/>
      <c r="G385" s="27"/>
      <c r="I385" s="2"/>
      <c r="J385" s="2"/>
      <c r="K385" s="2"/>
      <c r="L385" s="2"/>
    </row>
    <row r="386" spans="1:12" s="90" customFormat="1">
      <c r="A386" s="1"/>
      <c r="B386" s="51" t="s">
        <v>4</v>
      </c>
      <c r="C386" s="42" t="s">
        <v>6</v>
      </c>
      <c r="D386" s="33" t="s">
        <v>6</v>
      </c>
      <c r="E386" s="33" t="s">
        <v>6</v>
      </c>
      <c r="F386" s="28" t="e">
        <f t="shared" si="51"/>
        <v>#VALUE!</v>
      </c>
      <c r="G386" s="27" t="e">
        <f t="shared" si="68"/>
        <v>#VALUE!</v>
      </c>
      <c r="I386" s="2"/>
      <c r="J386" s="2"/>
      <c r="K386" s="2"/>
      <c r="L386" s="2"/>
    </row>
    <row r="387" spans="1:12" s="90" customFormat="1">
      <c r="A387" s="1"/>
      <c r="B387" s="51" t="s">
        <v>5</v>
      </c>
      <c r="C387" s="42" t="s">
        <v>6</v>
      </c>
      <c r="D387" s="33" t="s">
        <v>6</v>
      </c>
      <c r="E387" s="33" t="s">
        <v>6</v>
      </c>
      <c r="F387" s="28" t="e">
        <f t="shared" si="51"/>
        <v>#VALUE!</v>
      </c>
      <c r="G387" s="27" t="e">
        <f t="shared" si="68"/>
        <v>#VALUE!</v>
      </c>
      <c r="I387" s="2"/>
      <c r="J387" s="2"/>
      <c r="K387" s="2"/>
      <c r="L387" s="2"/>
    </row>
    <row r="388" spans="1:12" s="90" customFormat="1" ht="33">
      <c r="A388" s="1"/>
      <c r="B388" s="51" t="s">
        <v>9</v>
      </c>
      <c r="C388" s="42" t="s">
        <v>6</v>
      </c>
      <c r="D388" s="33">
        <v>2100</v>
      </c>
      <c r="E388" s="33">
        <v>0</v>
      </c>
      <c r="F388" s="28">
        <f t="shared" si="51"/>
        <v>0</v>
      </c>
      <c r="G388" s="27">
        <f t="shared" si="68"/>
        <v>0</v>
      </c>
      <c r="I388" s="2"/>
      <c r="J388" s="2"/>
      <c r="K388" s="2"/>
      <c r="L388" s="2"/>
    </row>
    <row r="389" spans="1:12" s="90" customFormat="1" ht="53.25" customHeight="1">
      <c r="A389" s="1"/>
      <c r="B389" s="50" t="s">
        <v>118</v>
      </c>
      <c r="C389" s="42">
        <f>SUM(C391:C393)</f>
        <v>17569.7</v>
      </c>
      <c r="D389" s="33">
        <f>SUM(D391:D393)</f>
        <v>25000</v>
      </c>
      <c r="E389" s="33">
        <f>SUM(E391:E393)</f>
        <v>10000</v>
      </c>
      <c r="F389" s="28">
        <f t="shared" si="51"/>
        <v>0.4</v>
      </c>
      <c r="G389" s="27">
        <f t="shared" si="68"/>
        <v>0.56916168175893722</v>
      </c>
      <c r="I389" s="2"/>
      <c r="J389" s="2"/>
      <c r="K389" s="2"/>
      <c r="L389" s="2"/>
    </row>
    <row r="390" spans="1:12" s="90" customFormat="1">
      <c r="A390" s="1"/>
      <c r="B390" s="51" t="s">
        <v>23</v>
      </c>
      <c r="C390" s="42"/>
      <c r="D390" s="33"/>
      <c r="E390" s="33"/>
      <c r="F390" s="28"/>
      <c r="G390" s="27"/>
      <c r="I390" s="2"/>
      <c r="J390" s="2"/>
      <c r="K390" s="2"/>
      <c r="L390" s="2"/>
    </row>
    <row r="391" spans="1:12" s="90" customFormat="1">
      <c r="A391" s="1"/>
      <c r="B391" s="51" t="s">
        <v>4</v>
      </c>
      <c r="C391" s="42">
        <v>9798.7000000000007</v>
      </c>
      <c r="D391" s="33">
        <v>19600</v>
      </c>
      <c r="E391" s="33">
        <v>9800</v>
      </c>
      <c r="F391" s="28">
        <f>IF(D391=0,0,E391/D391)</f>
        <v>0.5</v>
      </c>
      <c r="G391" s="27">
        <f t="shared" si="68"/>
        <v>1.0001326706603937</v>
      </c>
      <c r="I391" s="2"/>
      <c r="J391" s="2"/>
      <c r="K391" s="2"/>
      <c r="L391" s="2"/>
    </row>
    <row r="392" spans="1:12" s="90" customFormat="1">
      <c r="A392" s="1"/>
      <c r="B392" s="51" t="s">
        <v>5</v>
      </c>
      <c r="C392" s="42">
        <v>200</v>
      </c>
      <c r="D392" s="33">
        <v>400</v>
      </c>
      <c r="E392" s="33">
        <v>200</v>
      </c>
      <c r="F392" s="28">
        <f t="shared" si="51"/>
        <v>0.5</v>
      </c>
      <c r="G392" s="27">
        <f t="shared" si="68"/>
        <v>1</v>
      </c>
      <c r="I392" s="2"/>
      <c r="J392" s="2"/>
      <c r="K392" s="2"/>
      <c r="L392" s="2"/>
    </row>
    <row r="393" spans="1:12" s="90" customFormat="1" ht="39" customHeight="1">
      <c r="A393" s="1"/>
      <c r="B393" s="51" t="s">
        <v>9</v>
      </c>
      <c r="C393" s="42">
        <v>7571</v>
      </c>
      <c r="D393" s="33">
        <v>5000</v>
      </c>
      <c r="E393" s="33">
        <v>0</v>
      </c>
      <c r="F393" s="28">
        <f t="shared" si="51"/>
        <v>0</v>
      </c>
      <c r="G393" s="27">
        <f t="shared" si="68"/>
        <v>0</v>
      </c>
      <c r="I393" s="2"/>
      <c r="J393" s="2"/>
      <c r="K393" s="2"/>
      <c r="L393" s="2"/>
    </row>
    <row r="394" spans="1:12" s="90" customFormat="1" ht="69.75" customHeight="1">
      <c r="A394" s="1"/>
      <c r="B394" s="52" t="s">
        <v>51</v>
      </c>
      <c r="C394" s="43" t="s">
        <v>6</v>
      </c>
      <c r="D394" s="201" t="s">
        <v>6</v>
      </c>
      <c r="E394" s="201" t="s">
        <v>6</v>
      </c>
      <c r="F394" s="28" t="e">
        <f t="shared" si="51"/>
        <v>#VALUE!</v>
      </c>
      <c r="G394" s="27" t="e">
        <f t="shared" si="68"/>
        <v>#VALUE!</v>
      </c>
      <c r="I394" s="2"/>
      <c r="J394" s="2"/>
      <c r="K394" s="2"/>
      <c r="L394" s="2"/>
    </row>
    <row r="395" spans="1:12" s="90" customFormat="1">
      <c r="A395" s="1"/>
      <c r="B395" s="49" t="s">
        <v>3</v>
      </c>
      <c r="C395" s="45"/>
      <c r="D395" s="33"/>
      <c r="E395" s="33"/>
      <c r="F395" s="28"/>
      <c r="G395" s="27"/>
      <c r="I395" s="2"/>
      <c r="J395" s="2"/>
      <c r="K395" s="2"/>
      <c r="L395" s="2"/>
    </row>
    <row r="396" spans="1:12" s="90" customFormat="1">
      <c r="A396" s="1"/>
      <c r="B396" s="49" t="s">
        <v>4</v>
      </c>
      <c r="C396" s="45" t="s">
        <v>6</v>
      </c>
      <c r="D396" s="34" t="s">
        <v>6</v>
      </c>
      <c r="E396" s="34" t="s">
        <v>6</v>
      </c>
      <c r="F396" s="28" t="e">
        <f t="shared" ref="F396:F414" si="69">IF(D396=0,0,E396/D396)</f>
        <v>#VALUE!</v>
      </c>
      <c r="G396" s="27" t="e">
        <f t="shared" si="68"/>
        <v>#VALUE!</v>
      </c>
      <c r="I396" s="2"/>
      <c r="J396" s="2"/>
      <c r="K396" s="2"/>
      <c r="L396" s="2"/>
    </row>
    <row r="397" spans="1:12" s="90" customFormat="1">
      <c r="A397" s="1"/>
      <c r="B397" s="49" t="s">
        <v>5</v>
      </c>
      <c r="C397" s="45" t="s">
        <v>6</v>
      </c>
      <c r="D397" s="34" t="s">
        <v>6</v>
      </c>
      <c r="E397" s="34" t="s">
        <v>6</v>
      </c>
      <c r="F397" s="28" t="e">
        <f t="shared" si="69"/>
        <v>#VALUE!</v>
      </c>
      <c r="G397" s="27" t="e">
        <f t="shared" si="68"/>
        <v>#VALUE!</v>
      </c>
      <c r="I397" s="2"/>
      <c r="J397" s="2"/>
      <c r="K397" s="2"/>
      <c r="L397" s="2"/>
    </row>
    <row r="398" spans="1:12" s="90" customFormat="1" ht="34.5">
      <c r="A398" s="1"/>
      <c r="B398" s="49" t="s">
        <v>45</v>
      </c>
      <c r="C398" s="45" t="s">
        <v>6</v>
      </c>
      <c r="D398" s="34" t="s">
        <v>6</v>
      </c>
      <c r="E398" s="34" t="s">
        <v>6</v>
      </c>
      <c r="F398" s="28" t="e">
        <f t="shared" si="69"/>
        <v>#VALUE!</v>
      </c>
      <c r="G398" s="27" t="e">
        <f t="shared" si="68"/>
        <v>#VALUE!</v>
      </c>
      <c r="I398" s="2"/>
      <c r="J398" s="2"/>
      <c r="K398" s="2"/>
      <c r="L398" s="2"/>
    </row>
    <row r="399" spans="1:12" s="90" customFormat="1" ht="66">
      <c r="A399" s="1"/>
      <c r="B399" s="50" t="s">
        <v>17</v>
      </c>
      <c r="C399" s="41" t="s">
        <v>6</v>
      </c>
      <c r="D399" s="33" t="s">
        <v>6</v>
      </c>
      <c r="E399" s="33" t="s">
        <v>6</v>
      </c>
      <c r="F399" s="28" t="e">
        <f t="shared" si="69"/>
        <v>#VALUE!</v>
      </c>
      <c r="G399" s="27" t="e">
        <f t="shared" si="68"/>
        <v>#VALUE!</v>
      </c>
      <c r="I399" s="2"/>
      <c r="J399" s="2"/>
      <c r="K399" s="2"/>
      <c r="L399" s="2"/>
    </row>
    <row r="400" spans="1:12" s="90" customFormat="1">
      <c r="A400" s="1"/>
      <c r="B400" s="51" t="s">
        <v>3</v>
      </c>
      <c r="C400" s="42"/>
      <c r="D400" s="33"/>
      <c r="E400" s="33"/>
      <c r="F400" s="28"/>
      <c r="G400" s="27"/>
      <c r="I400" s="2"/>
      <c r="J400" s="2"/>
      <c r="K400" s="2"/>
      <c r="L400" s="2"/>
    </row>
    <row r="401" spans="1:12" s="90" customFormat="1">
      <c r="A401" s="1"/>
      <c r="B401" s="51" t="s">
        <v>4</v>
      </c>
      <c r="C401" s="42" t="s">
        <v>6</v>
      </c>
      <c r="D401" s="33" t="s">
        <v>6</v>
      </c>
      <c r="E401" s="33" t="s">
        <v>6</v>
      </c>
      <c r="F401" s="28" t="e">
        <f t="shared" si="69"/>
        <v>#VALUE!</v>
      </c>
      <c r="G401" s="27" t="e">
        <f t="shared" si="68"/>
        <v>#VALUE!</v>
      </c>
      <c r="I401" s="2"/>
      <c r="J401" s="2"/>
      <c r="K401" s="2"/>
      <c r="L401" s="2"/>
    </row>
    <row r="402" spans="1:12" s="90" customFormat="1">
      <c r="A402" s="1"/>
      <c r="B402" s="51" t="s">
        <v>5</v>
      </c>
      <c r="C402" s="42" t="s">
        <v>6</v>
      </c>
      <c r="D402" s="33" t="s">
        <v>6</v>
      </c>
      <c r="E402" s="33" t="s">
        <v>6</v>
      </c>
      <c r="F402" s="28" t="e">
        <f t="shared" si="69"/>
        <v>#VALUE!</v>
      </c>
      <c r="G402" s="27" t="e">
        <f t="shared" si="68"/>
        <v>#VALUE!</v>
      </c>
      <c r="I402" s="2"/>
      <c r="J402" s="2"/>
      <c r="K402" s="2"/>
      <c r="L402" s="2"/>
    </row>
    <row r="403" spans="1:12" s="90" customFormat="1" ht="33">
      <c r="A403" s="1"/>
      <c r="B403" s="51" t="s">
        <v>45</v>
      </c>
      <c r="C403" s="42" t="s">
        <v>6</v>
      </c>
      <c r="D403" s="33" t="s">
        <v>6</v>
      </c>
      <c r="E403" s="33" t="s">
        <v>6</v>
      </c>
      <c r="F403" s="28" t="e">
        <f t="shared" si="69"/>
        <v>#VALUE!</v>
      </c>
      <c r="G403" s="27" t="e">
        <f t="shared" si="68"/>
        <v>#VALUE!</v>
      </c>
      <c r="I403" s="2"/>
      <c r="J403" s="2"/>
      <c r="K403" s="2"/>
      <c r="L403" s="2"/>
    </row>
    <row r="404" spans="1:12" s="90" customFormat="1" ht="49.5">
      <c r="A404" s="1"/>
      <c r="B404" s="50" t="s">
        <v>27</v>
      </c>
      <c r="C404" s="41" t="s">
        <v>6</v>
      </c>
      <c r="D404" s="33" t="s">
        <v>6</v>
      </c>
      <c r="E404" s="33" t="s">
        <v>6</v>
      </c>
      <c r="F404" s="28" t="e">
        <f t="shared" si="69"/>
        <v>#VALUE!</v>
      </c>
      <c r="G404" s="27" t="e">
        <f t="shared" si="68"/>
        <v>#VALUE!</v>
      </c>
      <c r="I404" s="2"/>
      <c r="J404" s="2"/>
      <c r="K404" s="2"/>
      <c r="L404" s="2"/>
    </row>
    <row r="405" spans="1:12" s="90" customFormat="1">
      <c r="A405" s="1"/>
      <c r="B405" s="51" t="s">
        <v>3</v>
      </c>
      <c r="C405" s="42"/>
      <c r="D405" s="33"/>
      <c r="E405" s="33"/>
      <c r="F405" s="28"/>
      <c r="G405" s="27"/>
      <c r="I405" s="2"/>
      <c r="J405" s="2"/>
      <c r="K405" s="2"/>
      <c r="L405" s="2"/>
    </row>
    <row r="406" spans="1:12" s="90" customFormat="1">
      <c r="A406" s="1"/>
      <c r="B406" s="51" t="s">
        <v>4</v>
      </c>
      <c r="C406" s="42" t="s">
        <v>6</v>
      </c>
      <c r="D406" s="33" t="s">
        <v>6</v>
      </c>
      <c r="E406" s="33" t="s">
        <v>6</v>
      </c>
      <c r="F406" s="28" t="e">
        <f t="shared" si="69"/>
        <v>#VALUE!</v>
      </c>
      <c r="G406" s="27" t="e">
        <f t="shared" si="68"/>
        <v>#VALUE!</v>
      </c>
      <c r="I406" s="2"/>
      <c r="J406" s="2"/>
      <c r="K406" s="2"/>
      <c r="L406" s="2"/>
    </row>
    <row r="407" spans="1:12" s="90" customFormat="1">
      <c r="A407" s="1"/>
      <c r="B407" s="51" t="s">
        <v>5</v>
      </c>
      <c r="C407" s="42" t="s">
        <v>6</v>
      </c>
      <c r="D407" s="33" t="s">
        <v>6</v>
      </c>
      <c r="E407" s="33" t="s">
        <v>6</v>
      </c>
      <c r="F407" s="28" t="e">
        <f t="shared" si="69"/>
        <v>#VALUE!</v>
      </c>
      <c r="G407" s="27" t="e">
        <f t="shared" si="68"/>
        <v>#VALUE!</v>
      </c>
      <c r="I407" s="2"/>
      <c r="J407" s="2"/>
      <c r="K407" s="2"/>
      <c r="L407" s="2"/>
    </row>
    <row r="408" spans="1:12" s="90" customFormat="1" ht="33">
      <c r="A408" s="1"/>
      <c r="B408" s="51" t="s">
        <v>45</v>
      </c>
      <c r="C408" s="42" t="s">
        <v>6</v>
      </c>
      <c r="D408" s="33" t="s">
        <v>6</v>
      </c>
      <c r="E408" s="33" t="s">
        <v>6</v>
      </c>
      <c r="F408" s="28" t="e">
        <f t="shared" si="69"/>
        <v>#VALUE!</v>
      </c>
      <c r="G408" s="27" t="e">
        <f t="shared" si="68"/>
        <v>#VALUE!</v>
      </c>
      <c r="I408" s="2"/>
      <c r="J408" s="2"/>
      <c r="K408" s="2"/>
      <c r="L408" s="2"/>
    </row>
    <row r="409" spans="1:12" s="3" customFormat="1">
      <c r="A409" s="1"/>
      <c r="B409" s="52" t="s">
        <v>8</v>
      </c>
      <c r="C409" s="43">
        <f>SUM(C394,C332,C287)</f>
        <v>540295.20000000007</v>
      </c>
      <c r="D409" s="201">
        <f>SUM(D394,D332,D287)</f>
        <v>379041.30000000005</v>
      </c>
      <c r="E409" s="201">
        <f>SUM(E394,E332,E287)</f>
        <v>206986.99999999997</v>
      </c>
      <c r="F409" s="28">
        <f t="shared" si="69"/>
        <v>0.54608033478146034</v>
      </c>
      <c r="G409" s="27">
        <f t="shared" si="68"/>
        <v>0.3830998313514537</v>
      </c>
      <c r="H409" s="90"/>
    </row>
    <row r="410" spans="1:12" s="3" customFormat="1">
      <c r="A410" s="1"/>
      <c r="B410" s="49" t="s">
        <v>3</v>
      </c>
      <c r="C410" s="43"/>
      <c r="D410" s="201"/>
      <c r="E410" s="201"/>
      <c r="F410" s="28"/>
      <c r="G410" s="27"/>
      <c r="H410" s="90"/>
    </row>
    <row r="411" spans="1:12" s="3" customFormat="1">
      <c r="A411" s="1"/>
      <c r="B411" s="49" t="s">
        <v>4</v>
      </c>
      <c r="C411" s="43">
        <f t="shared" ref="C411:E412" si="70">SUM(C289,C334,C396)</f>
        <v>164726.30000000002</v>
      </c>
      <c r="D411" s="201">
        <f t="shared" si="70"/>
        <v>174440</v>
      </c>
      <c r="E411" s="201">
        <f t="shared" si="70"/>
        <v>129878.6</v>
      </c>
      <c r="F411" s="28">
        <f t="shared" si="69"/>
        <v>0.74454597569364833</v>
      </c>
      <c r="G411" s="27">
        <f t="shared" ref="G411:G414" si="71">IF(E411=0,0,E411/C411)</f>
        <v>0.78845090310411869</v>
      </c>
      <c r="H411" s="87"/>
    </row>
    <row r="412" spans="1:12" s="3" customFormat="1">
      <c r="A412" s="1"/>
      <c r="B412" s="49" t="s">
        <v>5</v>
      </c>
      <c r="C412" s="43">
        <f t="shared" si="70"/>
        <v>231849.10000000003</v>
      </c>
      <c r="D412" s="201">
        <f t="shared" si="70"/>
        <v>47560</v>
      </c>
      <c r="E412" s="201">
        <f t="shared" si="70"/>
        <v>2650.6</v>
      </c>
      <c r="F412" s="28">
        <f t="shared" si="69"/>
        <v>5.5731707317073172E-2</v>
      </c>
      <c r="G412" s="27">
        <f t="shared" si="71"/>
        <v>1.1432436011181409E-2</v>
      </c>
      <c r="H412" s="87"/>
    </row>
    <row r="413" spans="1:12" s="3" customFormat="1" ht="34.5">
      <c r="A413" s="1"/>
      <c r="B413" s="60" t="s">
        <v>45</v>
      </c>
      <c r="C413" s="57">
        <f>SUM(C398,C336,C291)</f>
        <v>143719.79999999999</v>
      </c>
      <c r="D413" s="211">
        <f>SUM(D291,D336,D398)</f>
        <v>157041.29999999999</v>
      </c>
      <c r="E413" s="217">
        <f>SUM(E398,E336,E291)</f>
        <v>74457.8</v>
      </c>
      <c r="F413" s="125">
        <f t="shared" si="69"/>
        <v>0.47412878013618082</v>
      </c>
      <c r="G413" s="218">
        <f t="shared" si="71"/>
        <v>0.51807614538845737</v>
      </c>
      <c r="H413" s="87"/>
    </row>
    <row r="414" spans="1:12" s="3" customFormat="1" ht="34.5">
      <c r="A414" s="1"/>
      <c r="B414" s="60" t="s">
        <v>68</v>
      </c>
      <c r="C414" s="57">
        <f t="shared" ref="C414:D414" si="72">SUM(C337)</f>
        <v>3391.8</v>
      </c>
      <c r="D414" s="211">
        <f t="shared" si="72"/>
        <v>0</v>
      </c>
      <c r="E414" s="211">
        <f>SUM(E337)</f>
        <v>0</v>
      </c>
      <c r="F414" s="125">
        <f t="shared" si="69"/>
        <v>0</v>
      </c>
      <c r="G414" s="218">
        <f t="shared" si="71"/>
        <v>0</v>
      </c>
      <c r="H414" s="87"/>
    </row>
    <row r="415" spans="1:12" ht="37.5" customHeight="1">
      <c r="A415" s="16">
        <v>7</v>
      </c>
      <c r="B415" s="334" t="s">
        <v>72</v>
      </c>
      <c r="C415" s="334"/>
      <c r="D415" s="334"/>
      <c r="E415" s="334"/>
      <c r="F415" s="334"/>
      <c r="G415" s="335"/>
      <c r="H415" s="87"/>
    </row>
    <row r="416" spans="1:12" s="3" customFormat="1" ht="33">
      <c r="A416" s="1"/>
      <c r="B416" s="48" t="s">
        <v>73</v>
      </c>
      <c r="C416" s="44">
        <f t="shared" ref="C416" si="73">SUM(C421:C431)</f>
        <v>41061.700000000004</v>
      </c>
      <c r="D416" s="199">
        <f>SUM(D421:D431)</f>
        <v>125428.09999999999</v>
      </c>
      <c r="E416" s="199">
        <f>SUM(E421:E431)</f>
        <v>21827.8</v>
      </c>
      <c r="F416" s="219">
        <f t="shared" ref="F416:F420" si="74">IF(D416=0,0,E416/D416)</f>
        <v>0.17402639440444367</v>
      </c>
      <c r="G416" s="220">
        <f t="shared" ref="G416:G420" si="75">IF(E416=0,0,E416/C416)</f>
        <v>0.53158539466217902</v>
      </c>
      <c r="H416" s="87"/>
    </row>
    <row r="417" spans="1:8" s="3" customFormat="1">
      <c r="A417" s="1"/>
      <c r="B417" s="49" t="s">
        <v>3</v>
      </c>
      <c r="C417" s="43"/>
      <c r="D417" s="201"/>
      <c r="E417" s="201"/>
      <c r="F417" s="28"/>
      <c r="G417" s="27"/>
      <c r="H417" s="87"/>
    </row>
    <row r="418" spans="1:8" s="3" customFormat="1">
      <c r="A418" s="1"/>
      <c r="B418" s="49" t="s">
        <v>4</v>
      </c>
      <c r="C418" s="45" t="s">
        <v>6</v>
      </c>
      <c r="D418" s="34" t="s">
        <v>6</v>
      </c>
      <c r="E418" s="201" t="s">
        <v>6</v>
      </c>
      <c r="F418" s="28" t="e">
        <f t="shared" si="74"/>
        <v>#VALUE!</v>
      </c>
      <c r="G418" s="27" t="e">
        <f t="shared" si="75"/>
        <v>#VALUE!</v>
      </c>
      <c r="H418" s="87"/>
    </row>
    <row r="419" spans="1:8" s="3" customFormat="1">
      <c r="A419" s="1"/>
      <c r="B419" s="49" t="s">
        <v>5</v>
      </c>
      <c r="C419" s="45" t="s">
        <v>6</v>
      </c>
      <c r="D419" s="34" t="s">
        <v>6</v>
      </c>
      <c r="E419" s="201" t="s">
        <v>6</v>
      </c>
      <c r="F419" s="28" t="e">
        <f t="shared" si="74"/>
        <v>#VALUE!</v>
      </c>
      <c r="G419" s="27" t="e">
        <f t="shared" si="75"/>
        <v>#VALUE!</v>
      </c>
      <c r="H419" s="87"/>
    </row>
    <row r="420" spans="1:8" s="3" customFormat="1" ht="34.5">
      <c r="A420" s="1"/>
      <c r="B420" s="49" t="s">
        <v>45</v>
      </c>
      <c r="C420" s="45">
        <f>SUM(C421,C422,C423,C424,C425,C426,C427,C429,C428,C430,C431)</f>
        <v>41061.700000000004</v>
      </c>
      <c r="D420" s="34">
        <f>SUM(D421,D422,D423,D424,D425,D426,D427,D429,D428,D430,D431)</f>
        <v>125428.09999999999</v>
      </c>
      <c r="E420" s="34">
        <f>SUM(E421,E422,E423,E424,E425,E426,E427,E429,E428,E430,E431)</f>
        <v>21827.8</v>
      </c>
      <c r="F420" s="28">
        <f t="shared" si="74"/>
        <v>0.17402639440444367</v>
      </c>
      <c r="G420" s="27">
        <f t="shared" si="75"/>
        <v>0.53158539466217902</v>
      </c>
      <c r="H420" s="87"/>
    </row>
    <row r="421" spans="1:8" ht="54" customHeight="1">
      <c r="B421" s="50" t="s">
        <v>27</v>
      </c>
      <c r="C421" s="41">
        <v>7846.1</v>
      </c>
      <c r="D421" s="26">
        <v>40806.699999999997</v>
      </c>
      <c r="E421" s="26">
        <v>756</v>
      </c>
      <c r="F421" s="28">
        <f>IF(D421=0,0,E421/D421)</f>
        <v>1.8526369444233425E-2</v>
      </c>
      <c r="G421" s="27">
        <f>IF(E421=0,0,E421/C421)</f>
        <v>9.635360242668331E-2</v>
      </c>
    </row>
    <row r="422" spans="1:8" ht="73.5" customHeight="1">
      <c r="B422" s="50" t="s">
        <v>17</v>
      </c>
      <c r="C422" s="41" t="s">
        <v>6</v>
      </c>
      <c r="D422" s="26" t="s">
        <v>6</v>
      </c>
      <c r="E422" s="26" t="s">
        <v>6</v>
      </c>
      <c r="F422" s="28" t="e">
        <f t="shared" ref="F422:F531" si="76">IF(D422=0,0,E422/D422)</f>
        <v>#VALUE!</v>
      </c>
      <c r="G422" s="27" t="e">
        <f t="shared" ref="G422:G531" si="77">IF(E422=0,0,E422/C422)</f>
        <v>#VALUE!</v>
      </c>
    </row>
    <row r="423" spans="1:8" ht="33">
      <c r="B423" s="50" t="s">
        <v>29</v>
      </c>
      <c r="C423" s="41">
        <v>2868.6</v>
      </c>
      <c r="D423" s="26">
        <v>6871.8</v>
      </c>
      <c r="E423" s="26">
        <v>2185.8000000000002</v>
      </c>
      <c r="F423" s="28">
        <f t="shared" si="76"/>
        <v>0.3180825984458221</v>
      </c>
      <c r="G423" s="27">
        <f t="shared" si="77"/>
        <v>0.76197448232587328</v>
      </c>
    </row>
    <row r="424" spans="1:8" ht="49.5">
      <c r="B424" s="50" t="s">
        <v>50</v>
      </c>
      <c r="C424" s="41" t="s">
        <v>6</v>
      </c>
      <c r="D424" s="26" t="s">
        <v>6</v>
      </c>
      <c r="E424" s="26" t="s">
        <v>6</v>
      </c>
      <c r="F424" s="28" t="e">
        <f t="shared" si="76"/>
        <v>#VALUE!</v>
      </c>
      <c r="G424" s="27" t="e">
        <f t="shared" si="77"/>
        <v>#VALUE!</v>
      </c>
    </row>
    <row r="425" spans="1:8" ht="49.5">
      <c r="B425" s="50" t="s">
        <v>21</v>
      </c>
      <c r="C425" s="41">
        <v>2001.5</v>
      </c>
      <c r="D425" s="26">
        <v>12205.3</v>
      </c>
      <c r="E425" s="26">
        <v>746.9</v>
      </c>
      <c r="F425" s="28">
        <f t="shared" si="76"/>
        <v>6.1194726880945162E-2</v>
      </c>
      <c r="G425" s="27">
        <f t="shared" si="77"/>
        <v>0.37317012240819386</v>
      </c>
    </row>
    <row r="426" spans="1:8" ht="49.5">
      <c r="B426" s="50" t="s">
        <v>19</v>
      </c>
      <c r="C426" s="41">
        <v>9359.7000000000007</v>
      </c>
      <c r="D426" s="26">
        <v>19566.599999999999</v>
      </c>
      <c r="E426" s="26">
        <v>7100.6</v>
      </c>
      <c r="F426" s="28">
        <f t="shared" si="76"/>
        <v>0.3628939110525079</v>
      </c>
      <c r="G426" s="27">
        <f t="shared" si="77"/>
        <v>0.75863542634913506</v>
      </c>
    </row>
    <row r="427" spans="1:8" ht="49.5">
      <c r="B427" s="50" t="s">
        <v>20</v>
      </c>
      <c r="C427" s="41">
        <v>4206.8</v>
      </c>
      <c r="D427" s="26">
        <v>6869.7</v>
      </c>
      <c r="E427" s="26">
        <v>1869.3</v>
      </c>
      <c r="F427" s="28">
        <f t="shared" si="76"/>
        <v>0.27210795231232804</v>
      </c>
      <c r="G427" s="27">
        <f>IF(E427=0,0,E427/C427)</f>
        <v>0.44435200152134635</v>
      </c>
    </row>
    <row r="428" spans="1:8" ht="49.5">
      <c r="B428" s="50" t="s">
        <v>18</v>
      </c>
      <c r="C428" s="41">
        <v>10722.1</v>
      </c>
      <c r="D428" s="26">
        <v>20200</v>
      </c>
      <c r="E428" s="26">
        <v>5869.2</v>
      </c>
      <c r="F428" s="28">
        <f>IF(D428=0,0,E428/D428)</f>
        <v>0.29055445544554453</v>
      </c>
      <c r="G428" s="27">
        <f>IF(E428=0,0,E428/C428)</f>
        <v>0.54739276820772043</v>
      </c>
    </row>
    <row r="429" spans="1:8" ht="49.5">
      <c r="B429" s="50" t="s">
        <v>24</v>
      </c>
      <c r="C429" s="41">
        <v>2309.6999999999998</v>
      </c>
      <c r="D429" s="26">
        <v>4973</v>
      </c>
      <c r="E429" s="26">
        <v>1662.8</v>
      </c>
      <c r="F429" s="28">
        <f t="shared" si="76"/>
        <v>0.33436557410014073</v>
      </c>
      <c r="G429" s="27">
        <f>IF(E429=0,0,E429/C429)</f>
        <v>0.719920335974369</v>
      </c>
    </row>
    <row r="430" spans="1:8" ht="49.5">
      <c r="B430" s="50" t="s">
        <v>25</v>
      </c>
      <c r="C430" s="41">
        <v>740.4</v>
      </c>
      <c r="D430" s="26">
        <v>5206.2</v>
      </c>
      <c r="E430" s="26">
        <v>1057.7</v>
      </c>
      <c r="F430" s="28">
        <f t="shared" si="76"/>
        <v>0.20316161499750299</v>
      </c>
      <c r="G430" s="27">
        <f t="shared" si="77"/>
        <v>1.4285521339816316</v>
      </c>
    </row>
    <row r="431" spans="1:8" ht="52.5" customHeight="1">
      <c r="B431" s="50" t="s">
        <v>118</v>
      </c>
      <c r="C431" s="41">
        <v>1006.8</v>
      </c>
      <c r="D431" s="26">
        <v>8728.7999999999993</v>
      </c>
      <c r="E431" s="26">
        <v>579.5</v>
      </c>
      <c r="F431" s="28">
        <f t="shared" si="76"/>
        <v>6.6389423517551102E-2</v>
      </c>
      <c r="G431" s="27">
        <f t="shared" si="77"/>
        <v>0.57558601509733809</v>
      </c>
    </row>
    <row r="432" spans="1:8" s="3" customFormat="1" ht="33">
      <c r="A432" s="1"/>
      <c r="B432" s="52" t="s">
        <v>74</v>
      </c>
      <c r="C432" s="43">
        <f t="shared" ref="C432:D432" si="78">SUM(C437,C442,C447,C452,C457,C462,C467,C472,C477)</f>
        <v>110177.60000000001</v>
      </c>
      <c r="D432" s="201">
        <f t="shared" si="78"/>
        <v>261376.3</v>
      </c>
      <c r="E432" s="201">
        <f>SUM(E437,E442,E447,E452,E457,E462,E467,E472,E477)</f>
        <v>92086.399999999994</v>
      </c>
      <c r="F432" s="28">
        <f t="shared" si="76"/>
        <v>0.35231350355789715</v>
      </c>
      <c r="G432" s="27">
        <f t="shared" si="77"/>
        <v>0.83579965437620707</v>
      </c>
      <c r="H432" s="90"/>
    </row>
    <row r="433" spans="1:12" s="3" customFormat="1">
      <c r="A433" s="1"/>
      <c r="B433" s="49" t="s">
        <v>3</v>
      </c>
      <c r="C433" s="45"/>
      <c r="D433" s="34"/>
      <c r="E433" s="201"/>
      <c r="F433" s="28"/>
      <c r="G433" s="27"/>
      <c r="H433" s="90"/>
    </row>
    <row r="434" spans="1:12" s="3" customFormat="1">
      <c r="A434" s="1"/>
      <c r="B434" s="49" t="s">
        <v>4</v>
      </c>
      <c r="C434" s="45" t="s">
        <v>6</v>
      </c>
      <c r="D434" s="34">
        <f t="shared" ref="D434:D436" si="79">SUM(D439,D444,D449,D454,D459,D464,D469,D474,D479)</f>
        <v>12369</v>
      </c>
      <c r="E434" s="34">
        <f>SUM(E439,E444,E449,E454,E459,E464,E469,E474,E479)</f>
        <v>52.6</v>
      </c>
      <c r="F434" s="28">
        <f t="shared" si="76"/>
        <v>4.2525669011237773E-3</v>
      </c>
      <c r="G434" s="27" t="e">
        <f t="shared" si="77"/>
        <v>#VALUE!</v>
      </c>
      <c r="H434" s="90"/>
    </row>
    <row r="435" spans="1:12" s="3" customFormat="1">
      <c r="A435" s="1"/>
      <c r="B435" s="49" t="s">
        <v>5</v>
      </c>
      <c r="C435" s="45" t="s">
        <v>6</v>
      </c>
      <c r="D435" s="34">
        <f t="shared" si="79"/>
        <v>1717.9</v>
      </c>
      <c r="E435" s="34">
        <f>SUM(E440,E445,E450,E455,E460,E465,E470,E475,E480)</f>
        <v>1.1000000000000001</v>
      </c>
      <c r="F435" s="28">
        <f t="shared" si="76"/>
        <v>6.4031666569648994E-4</v>
      </c>
      <c r="G435" s="27" t="e">
        <f t="shared" si="77"/>
        <v>#VALUE!</v>
      </c>
      <c r="H435" s="90"/>
    </row>
    <row r="436" spans="1:12" s="3" customFormat="1" ht="34.5">
      <c r="A436" s="1"/>
      <c r="B436" s="49" t="s">
        <v>45</v>
      </c>
      <c r="C436" s="45">
        <f t="shared" ref="C436" si="80">SUM(C441,C446,C451,C456,C461,C466,C471,C476,C481)</f>
        <v>110177.60000000001</v>
      </c>
      <c r="D436" s="34">
        <f t="shared" si="79"/>
        <v>247289.4</v>
      </c>
      <c r="E436" s="34">
        <f>SUM(E441,E446,E451,E456,E461,E466,E471,E476,E481)</f>
        <v>92032.7</v>
      </c>
      <c r="F436" s="28">
        <f t="shared" si="76"/>
        <v>0.37216597233848275</v>
      </c>
      <c r="G436" s="27">
        <f t="shared" si="77"/>
        <v>0.8353122594792407</v>
      </c>
      <c r="H436" s="90"/>
    </row>
    <row r="437" spans="1:12" ht="67.5" customHeight="1">
      <c r="B437" s="50" t="s">
        <v>27</v>
      </c>
      <c r="C437" s="41">
        <f>SUM(C439:C441)</f>
        <v>36449.300000000003</v>
      </c>
      <c r="D437" s="26">
        <f>SUM(D439:D441)</f>
        <v>108235.8</v>
      </c>
      <c r="E437" s="26">
        <f>SUM(E439:E441)</f>
        <v>19709.8</v>
      </c>
      <c r="F437" s="28">
        <f t="shared" si="76"/>
        <v>0.18210056192128665</v>
      </c>
      <c r="G437" s="27">
        <f t="shared" si="77"/>
        <v>0.54074563846219259</v>
      </c>
    </row>
    <row r="438" spans="1:12">
      <c r="B438" s="51" t="s">
        <v>3</v>
      </c>
      <c r="C438" s="41"/>
      <c r="D438" s="26"/>
      <c r="E438" s="26"/>
      <c r="F438" s="28"/>
      <c r="G438" s="27"/>
    </row>
    <row r="439" spans="1:12">
      <c r="B439" s="51" t="s">
        <v>4</v>
      </c>
      <c r="C439" s="41" t="s">
        <v>6</v>
      </c>
      <c r="D439" s="33">
        <v>12369</v>
      </c>
      <c r="E439" s="33">
        <v>52.6</v>
      </c>
      <c r="F439" s="221">
        <f t="shared" si="76"/>
        <v>4.2525669011237773E-3</v>
      </c>
      <c r="G439" s="222" t="e">
        <f t="shared" si="77"/>
        <v>#VALUE!</v>
      </c>
    </row>
    <row r="440" spans="1:12">
      <c r="B440" s="51" t="s">
        <v>5</v>
      </c>
      <c r="C440" s="41" t="s">
        <v>6</v>
      </c>
      <c r="D440" s="33">
        <v>252.5</v>
      </c>
      <c r="E440" s="33">
        <v>1.1000000000000001</v>
      </c>
      <c r="F440" s="221">
        <f t="shared" si="76"/>
        <v>4.3564356435643568E-3</v>
      </c>
      <c r="G440" s="222" t="e">
        <f t="shared" si="77"/>
        <v>#VALUE!</v>
      </c>
    </row>
    <row r="441" spans="1:12" s="90" customFormat="1" ht="33">
      <c r="A441" s="1"/>
      <c r="B441" s="51" t="s">
        <v>45</v>
      </c>
      <c r="C441" s="42">
        <v>36449.300000000003</v>
      </c>
      <c r="D441" s="33">
        <v>95614.3</v>
      </c>
      <c r="E441" s="33">
        <v>19656.099999999999</v>
      </c>
      <c r="F441" s="28">
        <f t="shared" si="76"/>
        <v>0.20557699005274313</v>
      </c>
      <c r="G441" s="27">
        <f t="shared" si="77"/>
        <v>0.53927235913995597</v>
      </c>
      <c r="I441" s="2"/>
      <c r="J441" s="2"/>
      <c r="K441" s="2"/>
      <c r="L441" s="2"/>
    </row>
    <row r="442" spans="1:12" s="90" customFormat="1" ht="53.25" customHeight="1">
      <c r="A442" s="1"/>
      <c r="B442" s="50" t="s">
        <v>50</v>
      </c>
      <c r="C442" s="41">
        <f>SUM(C444:C446)</f>
        <v>3558.3</v>
      </c>
      <c r="D442" s="26">
        <f>SUM(D444:D446)</f>
        <v>1630.3</v>
      </c>
      <c r="E442" s="26">
        <f>SUM(E444:E446)</f>
        <v>1630.2</v>
      </c>
      <c r="F442" s="28">
        <f t="shared" si="76"/>
        <v>0.99993866159602529</v>
      </c>
      <c r="G442" s="27">
        <f>IF(E442=0,0,E442/C442)</f>
        <v>0.45814012309248797</v>
      </c>
      <c r="I442" s="2"/>
      <c r="J442" s="2"/>
      <c r="K442" s="2"/>
      <c r="L442" s="2"/>
    </row>
    <row r="443" spans="1:12" s="90" customFormat="1" ht="21" customHeight="1">
      <c r="A443" s="1"/>
      <c r="B443" s="51" t="s">
        <v>3</v>
      </c>
      <c r="C443" s="41"/>
      <c r="D443" s="26"/>
      <c r="E443" s="26"/>
      <c r="F443" s="28"/>
      <c r="G443" s="27"/>
      <c r="I443" s="2"/>
      <c r="J443" s="2"/>
      <c r="K443" s="2"/>
      <c r="L443" s="2"/>
    </row>
    <row r="444" spans="1:12" s="90" customFormat="1" ht="18" customHeight="1">
      <c r="A444" s="1"/>
      <c r="B444" s="51" t="s">
        <v>4</v>
      </c>
      <c r="C444" s="41" t="s">
        <v>6</v>
      </c>
      <c r="D444" s="26" t="s">
        <v>6</v>
      </c>
      <c r="E444" s="26" t="s">
        <v>6</v>
      </c>
      <c r="F444" s="28" t="e">
        <f t="shared" si="76"/>
        <v>#VALUE!</v>
      </c>
      <c r="G444" s="27" t="e">
        <f t="shared" ref="G444:G481" si="81">IF(E444=0,0,E444/C444)</f>
        <v>#VALUE!</v>
      </c>
      <c r="I444" s="2"/>
      <c r="J444" s="2"/>
      <c r="K444" s="2"/>
      <c r="L444" s="2"/>
    </row>
    <row r="445" spans="1:12" s="90" customFormat="1" ht="21" customHeight="1">
      <c r="A445" s="1"/>
      <c r="B445" s="51" t="s">
        <v>5</v>
      </c>
      <c r="C445" s="41" t="s">
        <v>6</v>
      </c>
      <c r="D445" s="26" t="s">
        <v>6</v>
      </c>
      <c r="E445" s="26" t="s">
        <v>6</v>
      </c>
      <c r="F445" s="28" t="e">
        <f t="shared" si="76"/>
        <v>#VALUE!</v>
      </c>
      <c r="G445" s="27" t="e">
        <f t="shared" si="81"/>
        <v>#VALUE!</v>
      </c>
      <c r="I445" s="2"/>
      <c r="J445" s="2"/>
      <c r="K445" s="2"/>
      <c r="L445" s="2"/>
    </row>
    <row r="446" spans="1:12" s="90" customFormat="1" ht="20.25" customHeight="1">
      <c r="A446" s="1"/>
      <c r="B446" s="51" t="s">
        <v>45</v>
      </c>
      <c r="C446" s="41">
        <v>3558.3</v>
      </c>
      <c r="D446" s="26">
        <v>1630.3</v>
      </c>
      <c r="E446" s="26">
        <v>1630.2</v>
      </c>
      <c r="F446" s="28">
        <f t="shared" si="76"/>
        <v>0.99993866159602529</v>
      </c>
      <c r="G446" s="27">
        <f t="shared" si="81"/>
        <v>0.45814012309248797</v>
      </c>
      <c r="I446" s="2"/>
      <c r="J446" s="2"/>
      <c r="K446" s="2"/>
      <c r="L446" s="2"/>
    </row>
    <row r="447" spans="1:12" s="90" customFormat="1" ht="50.25" customHeight="1">
      <c r="A447" s="1"/>
      <c r="B447" s="50" t="s">
        <v>18</v>
      </c>
      <c r="C447" s="41">
        <f>SUM(C449:C451)</f>
        <v>1702.2</v>
      </c>
      <c r="D447" s="26">
        <f>SUM(D449:D451)</f>
        <v>2532</v>
      </c>
      <c r="E447" s="26">
        <f>SUM(E449:E451)</f>
        <v>1388.9</v>
      </c>
      <c r="F447" s="28">
        <f>IF(D447=0,0,E447/D447)</f>
        <v>0.54853870458135867</v>
      </c>
      <c r="G447" s="27">
        <f t="shared" si="81"/>
        <v>0.81594407237692401</v>
      </c>
      <c r="I447" s="2"/>
      <c r="J447" s="2"/>
      <c r="K447" s="2"/>
      <c r="L447" s="2"/>
    </row>
    <row r="448" spans="1:12" s="90" customFormat="1" ht="20.25" customHeight="1">
      <c r="A448" s="1"/>
      <c r="B448" s="51" t="s">
        <v>3</v>
      </c>
      <c r="C448" s="41"/>
      <c r="D448" s="26"/>
      <c r="E448" s="26"/>
      <c r="F448" s="28"/>
      <c r="G448" s="27"/>
      <c r="I448" s="2"/>
      <c r="J448" s="2"/>
      <c r="K448" s="2"/>
      <c r="L448" s="2"/>
    </row>
    <row r="449" spans="1:12" s="90" customFormat="1" ht="20.25" customHeight="1">
      <c r="A449" s="1"/>
      <c r="B449" s="51" t="s">
        <v>4</v>
      </c>
      <c r="C449" s="41" t="s">
        <v>6</v>
      </c>
      <c r="D449" s="26" t="s">
        <v>6</v>
      </c>
      <c r="E449" s="26" t="s">
        <v>6</v>
      </c>
      <c r="F449" s="28" t="e">
        <f t="shared" ref="F449:F481" si="82">IF(D449=0,0,E449/D449)</f>
        <v>#VALUE!</v>
      </c>
      <c r="G449" s="27" t="e">
        <f t="shared" si="81"/>
        <v>#VALUE!</v>
      </c>
      <c r="I449" s="2"/>
      <c r="J449" s="2"/>
      <c r="K449" s="2"/>
      <c r="L449" s="2"/>
    </row>
    <row r="450" spans="1:12" s="90" customFormat="1" ht="20.25" customHeight="1">
      <c r="A450" s="1"/>
      <c r="B450" s="51" t="s">
        <v>5</v>
      </c>
      <c r="C450" s="41" t="s">
        <v>6</v>
      </c>
      <c r="D450" s="26" t="s">
        <v>6</v>
      </c>
      <c r="E450" s="26" t="s">
        <v>6</v>
      </c>
      <c r="F450" s="28" t="e">
        <f t="shared" si="82"/>
        <v>#VALUE!</v>
      </c>
      <c r="G450" s="27" t="e">
        <f t="shared" si="81"/>
        <v>#VALUE!</v>
      </c>
      <c r="I450" s="2"/>
      <c r="J450" s="2"/>
      <c r="K450" s="2"/>
      <c r="L450" s="2"/>
    </row>
    <row r="451" spans="1:12" s="90" customFormat="1" ht="20.25" customHeight="1">
      <c r="A451" s="1"/>
      <c r="B451" s="51" t="s">
        <v>45</v>
      </c>
      <c r="C451" s="41">
        <v>1702.2</v>
      </c>
      <c r="D451" s="26">
        <v>2532</v>
      </c>
      <c r="E451" s="26">
        <v>1388.9</v>
      </c>
      <c r="F451" s="28">
        <f t="shared" si="82"/>
        <v>0.54853870458135867</v>
      </c>
      <c r="G451" s="27">
        <f t="shared" si="81"/>
        <v>0.81594407237692401</v>
      </c>
      <c r="I451" s="2"/>
      <c r="J451" s="2"/>
      <c r="K451" s="2"/>
      <c r="L451" s="2"/>
    </row>
    <row r="452" spans="1:12" s="90" customFormat="1" ht="57" customHeight="1">
      <c r="A452" s="1"/>
      <c r="B452" s="50" t="s">
        <v>19</v>
      </c>
      <c r="C452" s="41">
        <f>SUM(C454:C456)</f>
        <v>1847.1</v>
      </c>
      <c r="D452" s="26">
        <f>SUM(D454:D456)</f>
        <v>5566.9</v>
      </c>
      <c r="E452" s="26">
        <f>SUM(E454:E456)</f>
        <v>1702.9</v>
      </c>
      <c r="F452" s="28">
        <f t="shared" si="82"/>
        <v>0.30589735759578945</v>
      </c>
      <c r="G452" s="27">
        <f t="shared" si="81"/>
        <v>0.92193167668236709</v>
      </c>
      <c r="I452" s="2"/>
      <c r="J452" s="2"/>
      <c r="K452" s="2"/>
      <c r="L452" s="2"/>
    </row>
    <row r="453" spans="1:12" s="90" customFormat="1" ht="20.25" customHeight="1">
      <c r="A453" s="1"/>
      <c r="B453" s="51" t="s">
        <v>3</v>
      </c>
      <c r="C453" s="41"/>
      <c r="D453" s="26"/>
      <c r="E453" s="26"/>
      <c r="F453" s="28"/>
      <c r="G453" s="27"/>
      <c r="I453" s="2"/>
      <c r="J453" s="2"/>
      <c r="K453" s="2"/>
      <c r="L453" s="2"/>
    </row>
    <row r="454" spans="1:12" s="90" customFormat="1" ht="20.25" customHeight="1">
      <c r="A454" s="1"/>
      <c r="B454" s="51" t="s">
        <v>4</v>
      </c>
      <c r="C454" s="41" t="s">
        <v>6</v>
      </c>
      <c r="D454" s="26" t="s">
        <v>6</v>
      </c>
      <c r="E454" s="26" t="s">
        <v>6</v>
      </c>
      <c r="F454" s="28" t="e">
        <f t="shared" si="82"/>
        <v>#VALUE!</v>
      </c>
      <c r="G454" s="27" t="e">
        <f t="shared" si="81"/>
        <v>#VALUE!</v>
      </c>
      <c r="I454" s="2"/>
      <c r="J454" s="2"/>
      <c r="K454" s="2"/>
      <c r="L454" s="2"/>
    </row>
    <row r="455" spans="1:12" s="90" customFormat="1" ht="20.25" customHeight="1">
      <c r="A455" s="1"/>
      <c r="B455" s="51" t="s">
        <v>5</v>
      </c>
      <c r="C455" s="41" t="s">
        <v>6</v>
      </c>
      <c r="D455" s="26" t="s">
        <v>6</v>
      </c>
      <c r="E455" s="26" t="s">
        <v>6</v>
      </c>
      <c r="F455" s="28" t="e">
        <f t="shared" si="82"/>
        <v>#VALUE!</v>
      </c>
      <c r="G455" s="27" t="e">
        <f t="shared" si="81"/>
        <v>#VALUE!</v>
      </c>
      <c r="I455" s="2"/>
      <c r="J455" s="2"/>
      <c r="K455" s="2"/>
      <c r="L455" s="2"/>
    </row>
    <row r="456" spans="1:12" s="90" customFormat="1" ht="20.25" customHeight="1">
      <c r="A456" s="1"/>
      <c r="B456" s="51" t="s">
        <v>45</v>
      </c>
      <c r="C456" s="41">
        <v>1847.1</v>
      </c>
      <c r="D456" s="26">
        <v>5566.9</v>
      </c>
      <c r="E456" s="26">
        <v>1702.9</v>
      </c>
      <c r="F456" s="28">
        <f t="shared" si="82"/>
        <v>0.30589735759578945</v>
      </c>
      <c r="G456" s="27">
        <f t="shared" si="81"/>
        <v>0.92193167668236709</v>
      </c>
      <c r="I456" s="2"/>
      <c r="J456" s="2"/>
      <c r="K456" s="2"/>
      <c r="L456" s="2"/>
    </row>
    <row r="457" spans="1:12" s="90" customFormat="1" ht="50.25" customHeight="1">
      <c r="A457" s="1"/>
      <c r="B457" s="50" t="s">
        <v>24</v>
      </c>
      <c r="C457" s="41">
        <f>SUM(C459:C461)</f>
        <v>25</v>
      </c>
      <c r="D457" s="26">
        <f>SUM(D459:D461)</f>
        <v>1734</v>
      </c>
      <c r="E457" s="26">
        <f>SUM(E459:E461)</f>
        <v>682.1</v>
      </c>
      <c r="F457" s="28">
        <f t="shared" si="82"/>
        <v>0.39336793540945791</v>
      </c>
      <c r="G457" s="27">
        <f t="shared" si="81"/>
        <v>27.284000000000002</v>
      </c>
      <c r="I457" s="2"/>
      <c r="J457" s="2"/>
      <c r="K457" s="2"/>
      <c r="L457" s="2"/>
    </row>
    <row r="458" spans="1:12" s="90" customFormat="1" ht="20.25" customHeight="1">
      <c r="A458" s="1"/>
      <c r="B458" s="51" t="s">
        <v>3</v>
      </c>
      <c r="C458" s="41"/>
      <c r="D458" s="26"/>
      <c r="E458" s="26"/>
      <c r="F458" s="28"/>
      <c r="G458" s="27"/>
      <c r="I458" s="2"/>
      <c r="J458" s="2"/>
      <c r="K458" s="2"/>
      <c r="L458" s="2"/>
    </row>
    <row r="459" spans="1:12" s="90" customFormat="1" ht="20.25" customHeight="1">
      <c r="A459" s="1"/>
      <c r="B459" s="51" t="s">
        <v>4</v>
      </c>
      <c r="C459" s="41" t="s">
        <v>6</v>
      </c>
      <c r="D459" s="26" t="s">
        <v>6</v>
      </c>
      <c r="E459" s="26" t="s">
        <v>6</v>
      </c>
      <c r="F459" s="28" t="e">
        <f t="shared" si="82"/>
        <v>#VALUE!</v>
      </c>
      <c r="G459" s="27" t="e">
        <f t="shared" si="81"/>
        <v>#VALUE!</v>
      </c>
      <c r="I459" s="2"/>
      <c r="J459" s="2"/>
      <c r="K459" s="2"/>
      <c r="L459" s="2"/>
    </row>
    <row r="460" spans="1:12" s="90" customFormat="1" ht="20.25" customHeight="1">
      <c r="A460" s="1"/>
      <c r="B460" s="51" t="s">
        <v>5</v>
      </c>
      <c r="C460" s="41" t="s">
        <v>6</v>
      </c>
      <c r="D460" s="26" t="s">
        <v>6</v>
      </c>
      <c r="E460" s="26" t="s">
        <v>6</v>
      </c>
      <c r="F460" s="28" t="e">
        <f t="shared" si="82"/>
        <v>#VALUE!</v>
      </c>
      <c r="G460" s="27" t="e">
        <f t="shared" si="81"/>
        <v>#VALUE!</v>
      </c>
      <c r="I460" s="2"/>
      <c r="J460" s="2"/>
      <c r="K460" s="2"/>
      <c r="L460" s="2"/>
    </row>
    <row r="461" spans="1:12" s="90" customFormat="1" ht="20.25" customHeight="1">
      <c r="A461" s="1"/>
      <c r="B461" s="51" t="s">
        <v>45</v>
      </c>
      <c r="C461" s="41">
        <v>25</v>
      </c>
      <c r="D461" s="26">
        <v>1734</v>
      </c>
      <c r="E461" s="26">
        <v>682.1</v>
      </c>
      <c r="F461" s="28">
        <f t="shared" si="82"/>
        <v>0.39336793540945791</v>
      </c>
      <c r="G461" s="27">
        <f t="shared" si="81"/>
        <v>27.284000000000002</v>
      </c>
      <c r="I461" s="2"/>
      <c r="J461" s="2"/>
      <c r="K461" s="2"/>
      <c r="L461" s="2"/>
    </row>
    <row r="462" spans="1:12" s="90" customFormat="1" ht="49.5" customHeight="1">
      <c r="A462" s="1"/>
      <c r="B462" s="50" t="s">
        <v>25</v>
      </c>
      <c r="C462" s="41">
        <f>SUM(C464:C466)</f>
        <v>64.3</v>
      </c>
      <c r="D462" s="26">
        <f>SUM(D464:D466)</f>
        <v>1150</v>
      </c>
      <c r="E462" s="26">
        <f>SUM(E464:E466)</f>
        <v>26.1</v>
      </c>
      <c r="F462" s="28">
        <f t="shared" si="82"/>
        <v>2.2695652173913044E-2</v>
      </c>
      <c r="G462" s="27">
        <f t="shared" si="81"/>
        <v>0.40590979782270609</v>
      </c>
      <c r="I462" s="2"/>
      <c r="J462" s="2"/>
      <c r="K462" s="2"/>
      <c r="L462" s="2"/>
    </row>
    <row r="463" spans="1:12" s="90" customFormat="1" ht="20.25" customHeight="1">
      <c r="A463" s="1"/>
      <c r="B463" s="51" t="s">
        <v>3</v>
      </c>
      <c r="C463" s="41"/>
      <c r="D463" s="26"/>
      <c r="E463" s="26"/>
      <c r="F463" s="28"/>
      <c r="G463" s="27"/>
      <c r="I463" s="2"/>
      <c r="J463" s="2"/>
      <c r="K463" s="2"/>
      <c r="L463" s="2"/>
    </row>
    <row r="464" spans="1:12" s="90" customFormat="1" ht="20.25" customHeight="1">
      <c r="A464" s="1"/>
      <c r="B464" s="51" t="s">
        <v>4</v>
      </c>
      <c r="C464" s="41" t="s">
        <v>6</v>
      </c>
      <c r="D464" s="26" t="s">
        <v>6</v>
      </c>
      <c r="E464" s="26" t="s">
        <v>6</v>
      </c>
      <c r="F464" s="28" t="e">
        <f t="shared" si="82"/>
        <v>#VALUE!</v>
      </c>
      <c r="G464" s="27" t="e">
        <f t="shared" si="81"/>
        <v>#VALUE!</v>
      </c>
      <c r="I464" s="2"/>
      <c r="J464" s="2"/>
      <c r="K464" s="2"/>
      <c r="L464" s="2"/>
    </row>
    <row r="465" spans="1:12" s="90" customFormat="1" ht="20.25" customHeight="1">
      <c r="A465" s="1"/>
      <c r="B465" s="51" t="s">
        <v>5</v>
      </c>
      <c r="C465" s="41" t="s">
        <v>6</v>
      </c>
      <c r="D465" s="26" t="s">
        <v>6</v>
      </c>
      <c r="E465" s="26" t="s">
        <v>6</v>
      </c>
      <c r="F465" s="28" t="e">
        <f t="shared" si="82"/>
        <v>#VALUE!</v>
      </c>
      <c r="G465" s="27" t="e">
        <f t="shared" si="81"/>
        <v>#VALUE!</v>
      </c>
      <c r="I465" s="2"/>
      <c r="J465" s="2"/>
      <c r="K465" s="2"/>
      <c r="L465" s="2"/>
    </row>
    <row r="466" spans="1:12" s="90" customFormat="1" ht="20.25" customHeight="1">
      <c r="A466" s="1"/>
      <c r="B466" s="51" t="s">
        <v>45</v>
      </c>
      <c r="C466" s="41">
        <v>64.3</v>
      </c>
      <c r="D466" s="26">
        <v>1150</v>
      </c>
      <c r="E466" s="26">
        <v>26.1</v>
      </c>
      <c r="F466" s="28">
        <f t="shared" si="82"/>
        <v>2.2695652173913044E-2</v>
      </c>
      <c r="G466" s="27">
        <f t="shared" si="81"/>
        <v>0.40590979782270609</v>
      </c>
      <c r="I466" s="2"/>
      <c r="J466" s="2"/>
      <c r="K466" s="2"/>
      <c r="L466" s="2"/>
    </row>
    <row r="467" spans="1:12" s="90" customFormat="1" ht="51.75" customHeight="1">
      <c r="A467" s="1"/>
      <c r="B467" s="50" t="s">
        <v>20</v>
      </c>
      <c r="C467" s="41">
        <f>SUM(C469:C471)</f>
        <v>81.2</v>
      </c>
      <c r="D467" s="26">
        <f>SUM(D469:D471)</f>
        <v>3900</v>
      </c>
      <c r="E467" s="26">
        <f>SUM(E469:E471)</f>
        <v>75</v>
      </c>
      <c r="F467" s="28">
        <f t="shared" si="82"/>
        <v>1.9230769230769232E-2</v>
      </c>
      <c r="G467" s="27">
        <f t="shared" si="81"/>
        <v>0.92364532019704426</v>
      </c>
      <c r="I467" s="2"/>
      <c r="J467" s="2"/>
      <c r="K467" s="2"/>
      <c r="L467" s="2"/>
    </row>
    <row r="468" spans="1:12" s="90" customFormat="1" ht="20.25" customHeight="1">
      <c r="A468" s="1"/>
      <c r="B468" s="51" t="s">
        <v>3</v>
      </c>
      <c r="C468" s="41"/>
      <c r="D468" s="26"/>
      <c r="E468" s="26"/>
      <c r="F468" s="28"/>
      <c r="G468" s="27"/>
      <c r="I468" s="2"/>
      <c r="J468" s="2"/>
      <c r="K468" s="2"/>
      <c r="L468" s="2"/>
    </row>
    <row r="469" spans="1:12" s="90" customFormat="1" ht="20.25" customHeight="1">
      <c r="A469" s="1"/>
      <c r="B469" s="51" t="s">
        <v>4</v>
      </c>
      <c r="C469" s="41" t="s">
        <v>6</v>
      </c>
      <c r="D469" s="26" t="s">
        <v>6</v>
      </c>
      <c r="E469" s="26" t="s">
        <v>6</v>
      </c>
      <c r="F469" s="28" t="e">
        <f t="shared" si="82"/>
        <v>#VALUE!</v>
      </c>
      <c r="G469" s="27" t="e">
        <f t="shared" si="81"/>
        <v>#VALUE!</v>
      </c>
      <c r="I469" s="2"/>
      <c r="J469" s="2"/>
      <c r="K469" s="2"/>
      <c r="L469" s="2"/>
    </row>
    <row r="470" spans="1:12" s="90" customFormat="1" ht="20.25" customHeight="1">
      <c r="A470" s="1"/>
      <c r="B470" s="51" t="s">
        <v>5</v>
      </c>
      <c r="C470" s="41" t="s">
        <v>6</v>
      </c>
      <c r="D470" s="26" t="s">
        <v>6</v>
      </c>
      <c r="E470" s="26" t="s">
        <v>6</v>
      </c>
      <c r="F470" s="28" t="e">
        <f t="shared" si="82"/>
        <v>#VALUE!</v>
      </c>
      <c r="G470" s="27" t="e">
        <f t="shared" si="81"/>
        <v>#VALUE!</v>
      </c>
      <c r="I470" s="2"/>
      <c r="J470" s="2"/>
      <c r="K470" s="2"/>
      <c r="L470" s="2"/>
    </row>
    <row r="471" spans="1:12" s="90" customFormat="1" ht="20.25" customHeight="1">
      <c r="A471" s="1"/>
      <c r="B471" s="51" t="s">
        <v>45</v>
      </c>
      <c r="C471" s="41">
        <v>81.2</v>
      </c>
      <c r="D471" s="26">
        <v>3900</v>
      </c>
      <c r="E471" s="26">
        <v>75</v>
      </c>
      <c r="F471" s="28">
        <f t="shared" si="82"/>
        <v>1.9230769230769232E-2</v>
      </c>
      <c r="G471" s="27">
        <f t="shared" si="81"/>
        <v>0.92364532019704426</v>
      </c>
      <c r="I471" s="2"/>
      <c r="J471" s="2"/>
      <c r="K471" s="2"/>
      <c r="L471" s="2"/>
    </row>
    <row r="472" spans="1:12" s="90" customFormat="1" ht="50.25" customHeight="1">
      <c r="A472" s="1"/>
      <c r="B472" s="50" t="s">
        <v>21</v>
      </c>
      <c r="C472" s="41">
        <f>SUM(C474:C476)</f>
        <v>1100</v>
      </c>
      <c r="D472" s="26">
        <f>SUM(D474:D476)</f>
        <v>2220</v>
      </c>
      <c r="E472" s="26">
        <f>SUM(E474:E476)</f>
        <v>0</v>
      </c>
      <c r="F472" s="28">
        <f t="shared" si="82"/>
        <v>0</v>
      </c>
      <c r="G472" s="27">
        <f t="shared" si="81"/>
        <v>0</v>
      </c>
      <c r="I472" s="2"/>
      <c r="J472" s="2"/>
      <c r="K472" s="2"/>
      <c r="L472" s="2"/>
    </row>
    <row r="473" spans="1:12" s="90" customFormat="1" ht="20.25" customHeight="1">
      <c r="A473" s="1"/>
      <c r="B473" s="51" t="s">
        <v>3</v>
      </c>
      <c r="C473" s="41"/>
      <c r="D473" s="26"/>
      <c r="E473" s="26"/>
      <c r="F473" s="28"/>
      <c r="G473" s="27"/>
      <c r="I473" s="2"/>
      <c r="J473" s="2"/>
      <c r="K473" s="2"/>
      <c r="L473" s="2"/>
    </row>
    <row r="474" spans="1:12" s="90" customFormat="1" ht="20.25" customHeight="1">
      <c r="A474" s="1"/>
      <c r="B474" s="51" t="s">
        <v>4</v>
      </c>
      <c r="C474" s="41" t="s">
        <v>6</v>
      </c>
      <c r="D474" s="26" t="s">
        <v>6</v>
      </c>
      <c r="E474" s="26" t="s">
        <v>6</v>
      </c>
      <c r="F474" s="28" t="e">
        <f t="shared" si="82"/>
        <v>#VALUE!</v>
      </c>
      <c r="G474" s="27" t="e">
        <f t="shared" si="81"/>
        <v>#VALUE!</v>
      </c>
      <c r="I474" s="2"/>
      <c r="J474" s="2"/>
      <c r="K474" s="2"/>
      <c r="L474" s="2"/>
    </row>
    <row r="475" spans="1:12" s="90" customFormat="1" ht="20.25" customHeight="1">
      <c r="A475" s="1"/>
      <c r="B475" s="51" t="s">
        <v>5</v>
      </c>
      <c r="C475" s="41" t="s">
        <v>6</v>
      </c>
      <c r="D475" s="26" t="s">
        <v>6</v>
      </c>
      <c r="E475" s="26" t="s">
        <v>6</v>
      </c>
      <c r="F475" s="28" t="e">
        <f t="shared" si="82"/>
        <v>#VALUE!</v>
      </c>
      <c r="G475" s="27" t="e">
        <f t="shared" si="81"/>
        <v>#VALUE!</v>
      </c>
      <c r="I475" s="2"/>
      <c r="J475" s="2"/>
      <c r="K475" s="2"/>
      <c r="L475" s="2"/>
    </row>
    <row r="476" spans="1:12" s="90" customFormat="1" ht="20.25" customHeight="1">
      <c r="A476" s="1"/>
      <c r="B476" s="51" t="s">
        <v>45</v>
      </c>
      <c r="C476" s="41">
        <v>1100</v>
      </c>
      <c r="D476" s="26">
        <v>2220</v>
      </c>
      <c r="E476" s="26">
        <v>0</v>
      </c>
      <c r="F476" s="28">
        <f t="shared" si="82"/>
        <v>0</v>
      </c>
      <c r="G476" s="27">
        <f t="shared" si="81"/>
        <v>0</v>
      </c>
      <c r="I476" s="2"/>
      <c r="J476" s="2"/>
      <c r="K476" s="2"/>
      <c r="L476" s="2"/>
    </row>
    <row r="477" spans="1:12" s="90" customFormat="1" ht="50.25" customHeight="1">
      <c r="A477" s="1"/>
      <c r="B477" s="50" t="s">
        <v>118</v>
      </c>
      <c r="C477" s="41">
        <f>SUM(C479:C481)</f>
        <v>65350.2</v>
      </c>
      <c r="D477" s="26">
        <f>SUM(D479:D481)</f>
        <v>134407.29999999999</v>
      </c>
      <c r="E477" s="26">
        <f>SUM(E479:E481)</f>
        <v>66871.399999999994</v>
      </c>
      <c r="F477" s="28">
        <f t="shared" si="82"/>
        <v>0.49752803605161328</v>
      </c>
      <c r="G477" s="27">
        <f t="shared" si="81"/>
        <v>1.0232776640316326</v>
      </c>
      <c r="I477" s="2"/>
      <c r="J477" s="2"/>
      <c r="K477" s="2"/>
      <c r="L477" s="2"/>
    </row>
    <row r="478" spans="1:12" s="90" customFormat="1" ht="20.25" customHeight="1">
      <c r="A478" s="1"/>
      <c r="B478" s="51" t="s">
        <v>23</v>
      </c>
      <c r="C478" s="41"/>
      <c r="D478" s="26"/>
      <c r="E478" s="26"/>
      <c r="F478" s="28"/>
      <c r="G478" s="27"/>
      <c r="I478" s="2"/>
      <c r="J478" s="2"/>
      <c r="K478" s="2"/>
      <c r="L478" s="2"/>
    </row>
    <row r="479" spans="1:12" s="90" customFormat="1" ht="20.25" customHeight="1">
      <c r="A479" s="1"/>
      <c r="B479" s="51" t="s">
        <v>4</v>
      </c>
      <c r="C479" s="42" t="s">
        <v>6</v>
      </c>
      <c r="D479" s="33" t="s">
        <v>6</v>
      </c>
      <c r="E479" s="33" t="s">
        <v>6</v>
      </c>
      <c r="F479" s="28" t="e">
        <f>IF(D479=0,0,E479/D479)</f>
        <v>#VALUE!</v>
      </c>
      <c r="G479" s="27" t="e">
        <f>IF(E479=0,0,E479/C479)</f>
        <v>#VALUE!</v>
      </c>
      <c r="I479" s="2"/>
      <c r="J479" s="2"/>
      <c r="K479" s="2"/>
      <c r="L479" s="2"/>
    </row>
    <row r="480" spans="1:12" s="90" customFormat="1" ht="20.25" customHeight="1">
      <c r="A480" s="1"/>
      <c r="B480" s="51" t="s">
        <v>5</v>
      </c>
      <c r="C480" s="42" t="s">
        <v>6</v>
      </c>
      <c r="D480" s="33">
        <v>1465.4</v>
      </c>
      <c r="E480" s="33" t="s">
        <v>6</v>
      </c>
      <c r="F480" s="28" t="e">
        <f>IF(D480=0,0,E480/D480)</f>
        <v>#VALUE!</v>
      </c>
      <c r="G480" s="27" t="e">
        <f>IF(E480=0,0,E480/C480)</f>
        <v>#VALUE!</v>
      </c>
      <c r="I480" s="2"/>
      <c r="J480" s="2"/>
      <c r="K480" s="2"/>
      <c r="L480" s="2"/>
    </row>
    <row r="481" spans="1:12" s="90" customFormat="1" ht="36" customHeight="1">
      <c r="A481" s="1"/>
      <c r="B481" s="51" t="s">
        <v>9</v>
      </c>
      <c r="C481" s="41">
        <v>65350.2</v>
      </c>
      <c r="D481" s="26">
        <v>132941.9</v>
      </c>
      <c r="E481" s="26">
        <v>66871.399999999994</v>
      </c>
      <c r="F481" s="28">
        <f t="shared" si="82"/>
        <v>0.50301221811934382</v>
      </c>
      <c r="G481" s="27">
        <f t="shared" si="81"/>
        <v>1.0232776640316326</v>
      </c>
      <c r="I481" s="2"/>
      <c r="J481" s="2"/>
      <c r="K481" s="2"/>
      <c r="L481" s="2"/>
    </row>
    <row r="482" spans="1:12" s="90" customFormat="1" ht="156.75" customHeight="1">
      <c r="A482" s="1"/>
      <c r="B482" s="52" t="s">
        <v>75</v>
      </c>
      <c r="C482" s="43">
        <f>SUM(C487)</f>
        <v>0</v>
      </c>
      <c r="D482" s="201">
        <f>SUM(D487)</f>
        <v>65897.100000000006</v>
      </c>
      <c r="E482" s="201">
        <f>SUM(E487)</f>
        <v>0</v>
      </c>
      <c r="F482" s="28">
        <f t="shared" si="76"/>
        <v>0</v>
      </c>
      <c r="G482" s="27">
        <f t="shared" si="77"/>
        <v>0</v>
      </c>
      <c r="I482" s="2"/>
      <c r="J482" s="2"/>
      <c r="K482" s="2"/>
      <c r="L482" s="2"/>
    </row>
    <row r="483" spans="1:12" s="90" customFormat="1">
      <c r="A483" s="1"/>
      <c r="B483" s="49" t="s">
        <v>3</v>
      </c>
      <c r="C483" s="45"/>
      <c r="D483" s="34"/>
      <c r="E483" s="201"/>
      <c r="F483" s="28">
        <f t="shared" si="76"/>
        <v>0</v>
      </c>
      <c r="G483" s="27">
        <f t="shared" si="77"/>
        <v>0</v>
      </c>
      <c r="I483" s="2"/>
      <c r="J483" s="2"/>
      <c r="K483" s="2"/>
      <c r="L483" s="2"/>
    </row>
    <row r="484" spans="1:12" s="90" customFormat="1">
      <c r="A484" s="1"/>
      <c r="B484" s="49" t="s">
        <v>4</v>
      </c>
      <c r="C484" s="45" t="s">
        <v>6</v>
      </c>
      <c r="D484" s="34" t="s">
        <v>6</v>
      </c>
      <c r="E484" s="34" t="s">
        <v>6</v>
      </c>
      <c r="F484" s="28" t="e">
        <f t="shared" si="76"/>
        <v>#VALUE!</v>
      </c>
      <c r="G484" s="27" t="e">
        <f t="shared" si="77"/>
        <v>#VALUE!</v>
      </c>
      <c r="I484" s="2"/>
      <c r="J484" s="2"/>
      <c r="K484" s="2"/>
      <c r="L484" s="2"/>
    </row>
    <row r="485" spans="1:12" s="90" customFormat="1">
      <c r="A485" s="1"/>
      <c r="B485" s="49" t="s">
        <v>5</v>
      </c>
      <c r="C485" s="45" t="s">
        <v>6</v>
      </c>
      <c r="D485" s="34">
        <f>SUM(D490)</f>
        <v>27593.4</v>
      </c>
      <c r="E485" s="34">
        <f>SUM(E490)</f>
        <v>0</v>
      </c>
      <c r="F485" s="28">
        <f t="shared" si="76"/>
        <v>0</v>
      </c>
      <c r="G485" s="27">
        <f t="shared" si="77"/>
        <v>0</v>
      </c>
      <c r="I485" s="2"/>
      <c r="J485" s="2"/>
      <c r="K485" s="2"/>
      <c r="L485" s="2"/>
    </row>
    <row r="486" spans="1:12" s="90" customFormat="1" ht="34.5">
      <c r="A486" s="1"/>
      <c r="B486" s="49" t="s">
        <v>45</v>
      </c>
      <c r="C486" s="45">
        <f>SUM(C487)</f>
        <v>0</v>
      </c>
      <c r="D486" s="34">
        <f>SUM(D491)</f>
        <v>38303.699999999997</v>
      </c>
      <c r="E486" s="34">
        <f>SUM(E491)</f>
        <v>0</v>
      </c>
      <c r="F486" s="28">
        <f>IF(D486=0,0,E486/D486)</f>
        <v>0</v>
      </c>
      <c r="G486" s="27">
        <f t="shared" si="77"/>
        <v>0</v>
      </c>
      <c r="I486" s="2"/>
      <c r="J486" s="2"/>
      <c r="K486" s="2"/>
      <c r="L486" s="2"/>
    </row>
    <row r="487" spans="1:12" s="90" customFormat="1" ht="49.5">
      <c r="A487" s="1"/>
      <c r="B487" s="50" t="s">
        <v>27</v>
      </c>
      <c r="C487" s="41">
        <f>SUM(C489:C491)</f>
        <v>0</v>
      </c>
      <c r="D487" s="26">
        <f>SUM(D489:D491)</f>
        <v>65897.100000000006</v>
      </c>
      <c r="E487" s="26">
        <f>SUM(E489:E491)</f>
        <v>0</v>
      </c>
      <c r="F487" s="28">
        <f t="shared" si="76"/>
        <v>0</v>
      </c>
      <c r="G487" s="27">
        <f t="shared" si="77"/>
        <v>0</v>
      </c>
      <c r="I487" s="2"/>
      <c r="J487" s="2"/>
      <c r="K487" s="2"/>
      <c r="L487" s="2"/>
    </row>
    <row r="488" spans="1:12" s="90" customFormat="1">
      <c r="A488" s="1"/>
      <c r="B488" s="51" t="s">
        <v>23</v>
      </c>
      <c r="C488" s="41"/>
      <c r="D488" s="26"/>
      <c r="E488" s="26"/>
      <c r="F488" s="28"/>
      <c r="G488" s="27"/>
      <c r="I488" s="2"/>
      <c r="J488" s="2"/>
      <c r="K488" s="2"/>
      <c r="L488" s="2"/>
    </row>
    <row r="489" spans="1:12" s="90" customFormat="1">
      <c r="A489" s="1"/>
      <c r="B489" s="51" t="s">
        <v>4</v>
      </c>
      <c r="C489" s="41" t="s">
        <v>6</v>
      </c>
      <c r="D489" s="26" t="s">
        <v>6</v>
      </c>
      <c r="E489" s="26" t="s">
        <v>6</v>
      </c>
      <c r="F489" s="28" t="e">
        <f t="shared" si="76"/>
        <v>#VALUE!</v>
      </c>
      <c r="G489" s="27" t="e">
        <f t="shared" si="77"/>
        <v>#VALUE!</v>
      </c>
      <c r="I489" s="2"/>
      <c r="J489" s="2"/>
      <c r="K489" s="2"/>
      <c r="L489" s="2"/>
    </row>
    <row r="490" spans="1:12" s="90" customFormat="1">
      <c r="A490" s="1"/>
      <c r="B490" s="51" t="s">
        <v>5</v>
      </c>
      <c r="C490" s="41" t="s">
        <v>6</v>
      </c>
      <c r="D490" s="26">
        <v>27593.4</v>
      </c>
      <c r="E490" s="26">
        <v>0</v>
      </c>
      <c r="F490" s="28">
        <f t="shared" si="76"/>
        <v>0</v>
      </c>
      <c r="G490" s="27">
        <f t="shared" si="77"/>
        <v>0</v>
      </c>
      <c r="I490" s="2"/>
      <c r="J490" s="2"/>
      <c r="K490" s="2"/>
      <c r="L490" s="2"/>
    </row>
    <row r="491" spans="1:12" s="90" customFormat="1" ht="33">
      <c r="A491" s="1"/>
      <c r="B491" s="51" t="s">
        <v>9</v>
      </c>
      <c r="C491" s="41">
        <v>0</v>
      </c>
      <c r="D491" s="26">
        <v>38303.699999999997</v>
      </c>
      <c r="E491" s="26">
        <v>0</v>
      </c>
      <c r="F491" s="28">
        <f t="shared" si="76"/>
        <v>0</v>
      </c>
      <c r="G491" s="27">
        <f t="shared" si="77"/>
        <v>0</v>
      </c>
      <c r="I491" s="2"/>
      <c r="J491" s="2"/>
      <c r="K491" s="2"/>
      <c r="L491" s="2"/>
    </row>
    <row r="492" spans="1:12" s="90" customFormat="1" ht="33">
      <c r="A492" s="1"/>
      <c r="B492" s="52" t="s">
        <v>76</v>
      </c>
      <c r="C492" s="43">
        <f>SUM(C497,C502,C507,C512,C517,C527,C522)</f>
        <v>14617.6</v>
      </c>
      <c r="D492" s="201">
        <f>SUM(D497,D502,D507,D512,D517,D527,D522)</f>
        <v>31830</v>
      </c>
      <c r="E492" s="201">
        <f>SUM(E497,E502,E507,E512,E517,E527,E522)</f>
        <v>13960.8</v>
      </c>
      <c r="F492" s="28">
        <f t="shared" si="76"/>
        <v>0.43860508953817151</v>
      </c>
      <c r="G492" s="27">
        <f t="shared" si="77"/>
        <v>0.95506786339754812</v>
      </c>
      <c r="H492" s="87"/>
      <c r="I492" s="2"/>
      <c r="J492" s="2"/>
      <c r="K492" s="2"/>
      <c r="L492" s="2"/>
    </row>
    <row r="493" spans="1:12" s="90" customFormat="1">
      <c r="A493" s="1"/>
      <c r="B493" s="49" t="s">
        <v>3</v>
      </c>
      <c r="C493" s="43"/>
      <c r="D493" s="201"/>
      <c r="E493" s="201"/>
      <c r="F493" s="28"/>
      <c r="G493" s="27"/>
      <c r="I493" s="2"/>
      <c r="J493" s="2"/>
      <c r="K493" s="2"/>
      <c r="L493" s="2"/>
    </row>
    <row r="494" spans="1:12" s="90" customFormat="1">
      <c r="A494" s="1"/>
      <c r="B494" s="49" t="s">
        <v>4</v>
      </c>
      <c r="C494" s="45" t="s">
        <v>6</v>
      </c>
      <c r="D494" s="34" t="s">
        <v>6</v>
      </c>
      <c r="E494" s="34" t="s">
        <v>6</v>
      </c>
      <c r="F494" s="28" t="e">
        <f t="shared" si="76"/>
        <v>#VALUE!</v>
      </c>
      <c r="G494" s="27" t="e">
        <f t="shared" si="77"/>
        <v>#VALUE!</v>
      </c>
      <c r="I494" s="2"/>
      <c r="J494" s="2"/>
      <c r="K494" s="2"/>
      <c r="L494" s="2"/>
    </row>
    <row r="495" spans="1:12" s="90" customFormat="1">
      <c r="A495" s="1"/>
      <c r="B495" s="49" t="s">
        <v>5</v>
      </c>
      <c r="C495" s="45" t="s">
        <v>6</v>
      </c>
      <c r="D495" s="34" t="s">
        <v>6</v>
      </c>
      <c r="E495" s="34" t="s">
        <v>6</v>
      </c>
      <c r="F495" s="28" t="e">
        <f t="shared" si="76"/>
        <v>#VALUE!</v>
      </c>
      <c r="G495" s="27" t="e">
        <f t="shared" si="77"/>
        <v>#VALUE!</v>
      </c>
      <c r="I495" s="2"/>
      <c r="J495" s="2"/>
      <c r="K495" s="2"/>
      <c r="L495" s="2"/>
    </row>
    <row r="496" spans="1:12" s="90" customFormat="1" ht="34.5">
      <c r="A496" s="1"/>
      <c r="B496" s="49" t="s">
        <v>45</v>
      </c>
      <c r="C496" s="45">
        <f>SUM(C501,C506,C511,C516,C521,C531,C526)</f>
        <v>14617.6</v>
      </c>
      <c r="D496" s="34">
        <f>SUM(D501,D506,D511,D516,D521,D531,D526)</f>
        <v>31830</v>
      </c>
      <c r="E496" s="34">
        <f>SUM(E501,E506,E511,E516,E521,E531,E526)</f>
        <v>13960.8</v>
      </c>
      <c r="F496" s="28">
        <f t="shared" si="76"/>
        <v>0.43860508953817151</v>
      </c>
      <c r="G496" s="27">
        <f t="shared" si="77"/>
        <v>0.95506786339754812</v>
      </c>
      <c r="I496" s="2"/>
      <c r="J496" s="2"/>
      <c r="K496" s="2"/>
      <c r="L496" s="2"/>
    </row>
    <row r="497" spans="1:12" s="90" customFormat="1" ht="66">
      <c r="A497" s="1"/>
      <c r="B497" s="50" t="s">
        <v>17</v>
      </c>
      <c r="C497" s="41" t="s">
        <v>6</v>
      </c>
      <c r="D497" s="26" t="s">
        <v>6</v>
      </c>
      <c r="E497" s="26" t="s">
        <v>6</v>
      </c>
      <c r="F497" s="28" t="e">
        <f t="shared" si="76"/>
        <v>#VALUE!</v>
      </c>
      <c r="G497" s="27" t="e">
        <f t="shared" si="77"/>
        <v>#VALUE!</v>
      </c>
      <c r="I497" s="2"/>
      <c r="J497" s="2"/>
      <c r="K497" s="2"/>
      <c r="L497" s="2"/>
    </row>
    <row r="498" spans="1:12" s="90" customFormat="1">
      <c r="A498" s="1"/>
      <c r="B498" s="51" t="s">
        <v>3</v>
      </c>
      <c r="C498" s="45"/>
      <c r="D498" s="34"/>
      <c r="E498" s="34"/>
      <c r="F498" s="28"/>
      <c r="G498" s="27"/>
      <c r="I498" s="2"/>
      <c r="J498" s="2"/>
      <c r="K498" s="2"/>
      <c r="L498" s="2"/>
    </row>
    <row r="499" spans="1:12" s="90" customFormat="1">
      <c r="A499" s="1"/>
      <c r="B499" s="51" t="s">
        <v>4</v>
      </c>
      <c r="C499" s="45" t="s">
        <v>6</v>
      </c>
      <c r="D499" s="33" t="s">
        <v>6</v>
      </c>
      <c r="E499" s="34" t="s">
        <v>6</v>
      </c>
      <c r="F499" s="28" t="e">
        <f t="shared" si="76"/>
        <v>#VALUE!</v>
      </c>
      <c r="G499" s="27" t="e">
        <f t="shared" si="77"/>
        <v>#VALUE!</v>
      </c>
      <c r="I499" s="2"/>
      <c r="J499" s="2"/>
      <c r="K499" s="2"/>
      <c r="L499" s="2"/>
    </row>
    <row r="500" spans="1:12" s="90" customFormat="1">
      <c r="A500" s="1"/>
      <c r="B500" s="51" t="s">
        <v>5</v>
      </c>
      <c r="C500" s="45" t="s">
        <v>6</v>
      </c>
      <c r="D500" s="33" t="s">
        <v>6</v>
      </c>
      <c r="E500" s="34" t="s">
        <v>6</v>
      </c>
      <c r="F500" s="28" t="e">
        <f t="shared" si="76"/>
        <v>#VALUE!</v>
      </c>
      <c r="G500" s="27" t="e">
        <f t="shared" si="77"/>
        <v>#VALUE!</v>
      </c>
      <c r="I500" s="2"/>
      <c r="J500" s="2"/>
      <c r="K500" s="2"/>
      <c r="L500" s="2"/>
    </row>
    <row r="501" spans="1:12" s="90" customFormat="1" ht="33">
      <c r="A501" s="1"/>
      <c r="B501" s="51" t="s">
        <v>45</v>
      </c>
      <c r="C501" s="45" t="s">
        <v>6</v>
      </c>
      <c r="D501" s="33" t="s">
        <v>6</v>
      </c>
      <c r="E501" s="34" t="s">
        <v>6</v>
      </c>
      <c r="F501" s="28" t="e">
        <f t="shared" si="76"/>
        <v>#VALUE!</v>
      </c>
      <c r="G501" s="27" t="e">
        <f t="shared" si="77"/>
        <v>#VALUE!</v>
      </c>
      <c r="I501" s="2"/>
      <c r="J501" s="2"/>
      <c r="K501" s="2"/>
      <c r="L501" s="2"/>
    </row>
    <row r="502" spans="1:12" s="90" customFormat="1" ht="49.5">
      <c r="A502" s="1"/>
      <c r="B502" s="50" t="s">
        <v>21</v>
      </c>
      <c r="C502" s="41">
        <f>SUM(C504:C506)</f>
        <v>2028.7</v>
      </c>
      <c r="D502" s="26">
        <f>SUM(D504:D506)</f>
        <v>3000</v>
      </c>
      <c r="E502" s="26">
        <f>SUM(E504:E506)</f>
        <v>88</v>
      </c>
      <c r="F502" s="28">
        <f t="shared" si="76"/>
        <v>2.9333333333333333E-2</v>
      </c>
      <c r="G502" s="27">
        <f t="shared" si="77"/>
        <v>4.337753240991768E-2</v>
      </c>
      <c r="I502" s="2"/>
      <c r="J502" s="2"/>
      <c r="K502" s="2"/>
      <c r="L502" s="2"/>
    </row>
    <row r="503" spans="1:12" s="90" customFormat="1">
      <c r="A503" s="1"/>
      <c r="B503" s="51" t="s">
        <v>3</v>
      </c>
      <c r="C503" s="45"/>
      <c r="D503" s="34"/>
      <c r="E503" s="34"/>
      <c r="F503" s="28"/>
      <c r="G503" s="27"/>
      <c r="I503" s="2"/>
      <c r="J503" s="2"/>
      <c r="K503" s="2"/>
      <c r="L503" s="2"/>
    </row>
    <row r="504" spans="1:12" s="90" customFormat="1">
      <c r="A504" s="1"/>
      <c r="B504" s="51" t="s">
        <v>4</v>
      </c>
      <c r="C504" s="45" t="s">
        <v>6</v>
      </c>
      <c r="D504" s="34" t="s">
        <v>6</v>
      </c>
      <c r="E504" s="34" t="s">
        <v>6</v>
      </c>
      <c r="F504" s="28" t="e">
        <f t="shared" si="76"/>
        <v>#VALUE!</v>
      </c>
      <c r="G504" s="27" t="e">
        <f t="shared" si="77"/>
        <v>#VALUE!</v>
      </c>
      <c r="I504" s="2"/>
      <c r="J504" s="2"/>
      <c r="K504" s="2"/>
      <c r="L504" s="2"/>
    </row>
    <row r="505" spans="1:12" s="90" customFormat="1">
      <c r="A505" s="1"/>
      <c r="B505" s="51" t="s">
        <v>5</v>
      </c>
      <c r="C505" s="42" t="s">
        <v>6</v>
      </c>
      <c r="D505" s="33" t="s">
        <v>6</v>
      </c>
      <c r="E505" s="33" t="s">
        <v>6</v>
      </c>
      <c r="F505" s="28" t="e">
        <f t="shared" si="76"/>
        <v>#VALUE!</v>
      </c>
      <c r="G505" s="27" t="e">
        <f t="shared" si="77"/>
        <v>#VALUE!</v>
      </c>
      <c r="I505" s="2"/>
      <c r="J505" s="2"/>
      <c r="K505" s="2"/>
      <c r="L505" s="2"/>
    </row>
    <row r="506" spans="1:12" s="90" customFormat="1" ht="33">
      <c r="A506" s="1"/>
      <c r="B506" s="51" t="s">
        <v>45</v>
      </c>
      <c r="C506" s="42">
        <v>2028.7</v>
      </c>
      <c r="D506" s="33">
        <v>3000</v>
      </c>
      <c r="E506" s="33">
        <v>88</v>
      </c>
      <c r="F506" s="28">
        <f t="shared" si="76"/>
        <v>2.9333333333333333E-2</v>
      </c>
      <c r="G506" s="27">
        <f t="shared" si="77"/>
        <v>4.337753240991768E-2</v>
      </c>
      <c r="I506" s="2"/>
      <c r="J506" s="2"/>
      <c r="K506" s="2"/>
      <c r="L506" s="2"/>
    </row>
    <row r="507" spans="1:12" s="90" customFormat="1" ht="49.5">
      <c r="A507" s="1"/>
      <c r="B507" s="50" t="s">
        <v>19</v>
      </c>
      <c r="C507" s="41">
        <f t="shared" ref="C507:E507" si="83">SUM(C509:C511)</f>
        <v>5766.4</v>
      </c>
      <c r="D507" s="26">
        <f t="shared" si="83"/>
        <v>8000</v>
      </c>
      <c r="E507" s="26">
        <f t="shared" si="83"/>
        <v>3665.7</v>
      </c>
      <c r="F507" s="28">
        <f t="shared" si="76"/>
        <v>0.45821249999999997</v>
      </c>
      <c r="G507" s="27">
        <f t="shared" si="77"/>
        <v>0.63569991675915649</v>
      </c>
      <c r="I507" s="2"/>
      <c r="J507" s="2"/>
      <c r="K507" s="2"/>
      <c r="L507" s="2"/>
    </row>
    <row r="508" spans="1:12" s="90" customFormat="1">
      <c r="A508" s="1"/>
      <c r="B508" s="51" t="s">
        <v>3</v>
      </c>
      <c r="C508" s="45"/>
      <c r="D508" s="34"/>
      <c r="E508" s="34"/>
      <c r="F508" s="28"/>
      <c r="G508" s="27"/>
      <c r="I508" s="2"/>
      <c r="J508" s="2"/>
      <c r="K508" s="2"/>
      <c r="L508" s="2"/>
    </row>
    <row r="509" spans="1:12" s="90" customFormat="1">
      <c r="A509" s="1"/>
      <c r="B509" s="51" t="s">
        <v>4</v>
      </c>
      <c r="C509" s="42" t="s">
        <v>6</v>
      </c>
      <c r="D509" s="33" t="s">
        <v>6</v>
      </c>
      <c r="E509" s="33" t="s">
        <v>6</v>
      </c>
      <c r="F509" s="28" t="e">
        <f t="shared" si="76"/>
        <v>#VALUE!</v>
      </c>
      <c r="G509" s="27" t="e">
        <f t="shared" si="77"/>
        <v>#VALUE!</v>
      </c>
      <c r="I509" s="2"/>
      <c r="J509" s="2"/>
      <c r="K509" s="2"/>
      <c r="L509" s="2"/>
    </row>
    <row r="510" spans="1:12" s="90" customFormat="1">
      <c r="A510" s="1"/>
      <c r="B510" s="51" t="s">
        <v>5</v>
      </c>
      <c r="C510" s="42" t="s">
        <v>6</v>
      </c>
      <c r="D510" s="33" t="s">
        <v>6</v>
      </c>
      <c r="E510" s="33" t="s">
        <v>6</v>
      </c>
      <c r="F510" s="28" t="e">
        <f t="shared" si="76"/>
        <v>#VALUE!</v>
      </c>
      <c r="G510" s="27" t="e">
        <f t="shared" si="77"/>
        <v>#VALUE!</v>
      </c>
      <c r="I510" s="2"/>
      <c r="J510" s="2"/>
      <c r="K510" s="2"/>
      <c r="L510" s="2"/>
    </row>
    <row r="511" spans="1:12" s="90" customFormat="1" ht="33">
      <c r="A511" s="1"/>
      <c r="B511" s="51" t="s">
        <v>45</v>
      </c>
      <c r="C511" s="42">
        <v>5766.4</v>
      </c>
      <c r="D511" s="33">
        <v>8000</v>
      </c>
      <c r="E511" s="33">
        <v>3665.7</v>
      </c>
      <c r="F511" s="28">
        <f t="shared" si="76"/>
        <v>0.45821249999999997</v>
      </c>
      <c r="G511" s="27">
        <f t="shared" si="77"/>
        <v>0.63569991675915649</v>
      </c>
      <c r="I511" s="2"/>
      <c r="J511" s="2"/>
      <c r="K511" s="2"/>
      <c r="L511" s="2"/>
    </row>
    <row r="512" spans="1:12" s="90" customFormat="1" ht="49.5">
      <c r="A512" s="1"/>
      <c r="B512" s="50" t="s">
        <v>20</v>
      </c>
      <c r="C512" s="42">
        <f t="shared" ref="C512:E512" si="84">SUM(C514:C516)</f>
        <v>2964.4</v>
      </c>
      <c r="D512" s="33">
        <f t="shared" si="84"/>
        <v>4830</v>
      </c>
      <c r="E512" s="33">
        <f t="shared" si="84"/>
        <v>743.4</v>
      </c>
      <c r="F512" s="28">
        <f t="shared" si="76"/>
        <v>0.15391304347826087</v>
      </c>
      <c r="G512" s="27">
        <f t="shared" si="77"/>
        <v>0.25077587370125487</v>
      </c>
      <c r="I512" s="2"/>
      <c r="J512" s="2"/>
      <c r="K512" s="2"/>
      <c r="L512" s="2"/>
    </row>
    <row r="513" spans="1:12" s="90" customFormat="1">
      <c r="A513" s="1"/>
      <c r="B513" s="51" t="s">
        <v>3</v>
      </c>
      <c r="C513" s="45"/>
      <c r="D513" s="33"/>
      <c r="E513" s="34"/>
      <c r="F513" s="28">
        <f t="shared" si="76"/>
        <v>0</v>
      </c>
      <c r="G513" s="27">
        <f t="shared" si="77"/>
        <v>0</v>
      </c>
      <c r="I513" s="2"/>
      <c r="J513" s="2"/>
      <c r="K513" s="2"/>
      <c r="L513" s="2"/>
    </row>
    <row r="514" spans="1:12" s="90" customFormat="1">
      <c r="A514" s="1"/>
      <c r="B514" s="51" t="s">
        <v>4</v>
      </c>
      <c r="C514" s="42" t="s">
        <v>6</v>
      </c>
      <c r="D514" s="33" t="s">
        <v>6</v>
      </c>
      <c r="E514" s="33" t="s">
        <v>6</v>
      </c>
      <c r="F514" s="28" t="e">
        <f t="shared" si="76"/>
        <v>#VALUE!</v>
      </c>
      <c r="G514" s="27" t="e">
        <f t="shared" si="77"/>
        <v>#VALUE!</v>
      </c>
      <c r="I514" s="2"/>
      <c r="J514" s="2"/>
      <c r="K514" s="2"/>
      <c r="L514" s="2"/>
    </row>
    <row r="515" spans="1:12" s="90" customFormat="1">
      <c r="A515" s="1"/>
      <c r="B515" s="51" t="s">
        <v>5</v>
      </c>
      <c r="C515" s="42" t="s">
        <v>6</v>
      </c>
      <c r="D515" s="33" t="s">
        <v>6</v>
      </c>
      <c r="E515" s="33" t="s">
        <v>6</v>
      </c>
      <c r="F515" s="28" t="e">
        <f t="shared" si="76"/>
        <v>#VALUE!</v>
      </c>
      <c r="G515" s="27" t="e">
        <f t="shared" si="77"/>
        <v>#VALUE!</v>
      </c>
      <c r="I515" s="2"/>
      <c r="J515" s="2"/>
      <c r="K515" s="2"/>
      <c r="L515" s="2"/>
    </row>
    <row r="516" spans="1:12" s="90" customFormat="1" ht="33">
      <c r="A516" s="1"/>
      <c r="B516" s="51" t="s">
        <v>45</v>
      </c>
      <c r="C516" s="42">
        <v>2964.4</v>
      </c>
      <c r="D516" s="33">
        <v>4830</v>
      </c>
      <c r="E516" s="33">
        <v>743.4</v>
      </c>
      <c r="F516" s="28">
        <f t="shared" si="76"/>
        <v>0.15391304347826087</v>
      </c>
      <c r="G516" s="27">
        <f t="shared" si="77"/>
        <v>0.25077587370125487</v>
      </c>
      <c r="I516" s="2"/>
      <c r="J516" s="2"/>
      <c r="K516" s="2"/>
      <c r="L516" s="2"/>
    </row>
    <row r="517" spans="1:12" s="90" customFormat="1" ht="49.5">
      <c r="A517" s="1"/>
      <c r="B517" s="50" t="s">
        <v>18</v>
      </c>
      <c r="C517" s="41">
        <f>SUM(C519:C521)</f>
        <v>3218.5</v>
      </c>
      <c r="D517" s="26">
        <f>SUM(D519:D521)</f>
        <v>8000</v>
      </c>
      <c r="E517" s="26">
        <f>SUM(E519:E521)</f>
        <v>6422.3</v>
      </c>
      <c r="F517" s="28">
        <f t="shared" si="76"/>
        <v>0.80278749999999999</v>
      </c>
      <c r="G517" s="27">
        <f t="shared" si="77"/>
        <v>1.9954326549634924</v>
      </c>
      <c r="I517" s="2"/>
      <c r="J517" s="2"/>
      <c r="K517" s="2"/>
      <c r="L517" s="2"/>
    </row>
    <row r="518" spans="1:12" s="90" customFormat="1">
      <c r="A518" s="1"/>
      <c r="B518" s="51" t="s">
        <v>3</v>
      </c>
      <c r="C518" s="42"/>
      <c r="D518" s="34"/>
      <c r="E518" s="33"/>
      <c r="F518" s="28"/>
      <c r="G518" s="27"/>
      <c r="I518" s="2"/>
      <c r="J518" s="2"/>
      <c r="K518" s="2"/>
      <c r="L518" s="2"/>
    </row>
    <row r="519" spans="1:12" s="90" customFormat="1">
      <c r="A519" s="1"/>
      <c r="B519" s="51" t="s">
        <v>4</v>
      </c>
      <c r="C519" s="42" t="s">
        <v>6</v>
      </c>
      <c r="D519" s="33" t="s">
        <v>6</v>
      </c>
      <c r="E519" s="33" t="s">
        <v>6</v>
      </c>
      <c r="F519" s="28" t="e">
        <f t="shared" si="76"/>
        <v>#VALUE!</v>
      </c>
      <c r="G519" s="27" t="e">
        <f t="shared" si="77"/>
        <v>#VALUE!</v>
      </c>
      <c r="I519" s="2"/>
      <c r="J519" s="2"/>
      <c r="K519" s="2"/>
      <c r="L519" s="2"/>
    </row>
    <row r="520" spans="1:12" s="90" customFormat="1">
      <c r="A520" s="1"/>
      <c r="B520" s="51" t="s">
        <v>5</v>
      </c>
      <c r="C520" s="42" t="s">
        <v>6</v>
      </c>
      <c r="D520" s="33" t="s">
        <v>6</v>
      </c>
      <c r="E520" s="33" t="s">
        <v>6</v>
      </c>
      <c r="F520" s="28" t="e">
        <f t="shared" si="76"/>
        <v>#VALUE!</v>
      </c>
      <c r="G520" s="27" t="e">
        <f t="shared" si="77"/>
        <v>#VALUE!</v>
      </c>
      <c r="I520" s="2"/>
      <c r="J520" s="2"/>
      <c r="K520" s="2"/>
      <c r="L520" s="2"/>
    </row>
    <row r="521" spans="1:12" s="90" customFormat="1" ht="33">
      <c r="A521" s="1"/>
      <c r="B521" s="51" t="s">
        <v>45</v>
      </c>
      <c r="C521" s="42">
        <v>3218.5</v>
      </c>
      <c r="D521" s="33">
        <v>8000</v>
      </c>
      <c r="E521" s="33">
        <v>6422.3</v>
      </c>
      <c r="F521" s="28">
        <f t="shared" si="76"/>
        <v>0.80278749999999999</v>
      </c>
      <c r="G521" s="27">
        <f t="shared" si="77"/>
        <v>1.9954326549634924</v>
      </c>
      <c r="I521" s="2"/>
      <c r="J521" s="2"/>
      <c r="K521" s="2"/>
      <c r="L521" s="2"/>
    </row>
    <row r="522" spans="1:12" s="90" customFormat="1" ht="49.5">
      <c r="A522" s="1"/>
      <c r="B522" s="50" t="s">
        <v>24</v>
      </c>
      <c r="C522" s="41">
        <f>SUM(C524:C526)</f>
        <v>512.5</v>
      </c>
      <c r="D522" s="26">
        <f>SUM(D524:D526)</f>
        <v>5000</v>
      </c>
      <c r="E522" s="26">
        <f>SUM(E524:E526)</f>
        <v>1724</v>
      </c>
      <c r="F522" s="28">
        <f>IF(D522=0,0,E522/D522)</f>
        <v>0.3448</v>
      </c>
      <c r="G522" s="27">
        <f>IF(E522=0,0,E522/C522)</f>
        <v>3.3639024390243901</v>
      </c>
      <c r="I522" s="2"/>
      <c r="J522" s="2"/>
      <c r="K522" s="2"/>
      <c r="L522" s="2"/>
    </row>
    <row r="523" spans="1:12" s="90" customFormat="1">
      <c r="A523" s="1"/>
      <c r="B523" s="51" t="s">
        <v>3</v>
      </c>
      <c r="C523" s="41"/>
      <c r="D523" s="26"/>
      <c r="E523" s="26"/>
      <c r="F523" s="28"/>
      <c r="G523" s="27"/>
      <c r="I523" s="2"/>
      <c r="J523" s="2"/>
      <c r="K523" s="2"/>
      <c r="L523" s="2"/>
    </row>
    <row r="524" spans="1:12" s="90" customFormat="1">
      <c r="A524" s="1"/>
      <c r="B524" s="51" t="s">
        <v>4</v>
      </c>
      <c r="C524" s="41" t="s">
        <v>6</v>
      </c>
      <c r="D524" s="26" t="s">
        <v>6</v>
      </c>
      <c r="E524" s="26" t="s">
        <v>6</v>
      </c>
      <c r="F524" s="28" t="e">
        <f>IF(D524=0,0,E524/D524)</f>
        <v>#VALUE!</v>
      </c>
      <c r="G524" s="27" t="e">
        <f>IF(E524=0,0,E524/C524)</f>
        <v>#VALUE!</v>
      </c>
      <c r="I524" s="2"/>
      <c r="J524" s="2"/>
      <c r="K524" s="2"/>
      <c r="L524" s="2"/>
    </row>
    <row r="525" spans="1:12" s="90" customFormat="1">
      <c r="A525" s="1"/>
      <c r="B525" s="51" t="s">
        <v>5</v>
      </c>
      <c r="C525" s="41" t="s">
        <v>6</v>
      </c>
      <c r="D525" s="26" t="s">
        <v>6</v>
      </c>
      <c r="E525" s="26" t="s">
        <v>6</v>
      </c>
      <c r="F525" s="28" t="e">
        <f>IF(D525=0,0,E525/D525)</f>
        <v>#VALUE!</v>
      </c>
      <c r="G525" s="27" t="e">
        <f>IF(E525=0,0,E525/C525)</f>
        <v>#VALUE!</v>
      </c>
      <c r="I525" s="2"/>
      <c r="J525" s="2"/>
      <c r="K525" s="2"/>
      <c r="L525" s="2"/>
    </row>
    <row r="526" spans="1:12" s="90" customFormat="1" ht="33">
      <c r="A526" s="1"/>
      <c r="B526" s="51" t="s">
        <v>45</v>
      </c>
      <c r="C526" s="42">
        <v>512.5</v>
      </c>
      <c r="D526" s="33">
        <v>5000</v>
      </c>
      <c r="E526" s="33">
        <v>1724</v>
      </c>
      <c r="F526" s="28">
        <f>IF(D526=0,0,E526/D526)</f>
        <v>0.3448</v>
      </c>
      <c r="G526" s="27">
        <f>IF(E526=0,0,E526/C526)</f>
        <v>3.3639024390243901</v>
      </c>
      <c r="I526" s="2"/>
      <c r="J526" s="2"/>
      <c r="K526" s="2"/>
      <c r="L526" s="2"/>
    </row>
    <row r="527" spans="1:12" s="90" customFormat="1" ht="49.5">
      <c r="A527" s="1"/>
      <c r="B527" s="50" t="s">
        <v>25</v>
      </c>
      <c r="C527" s="41">
        <f t="shared" ref="C527:E527" si="85">SUM(C529:C531)</f>
        <v>127.1</v>
      </c>
      <c r="D527" s="26">
        <f t="shared" si="85"/>
        <v>3000</v>
      </c>
      <c r="E527" s="26">
        <f t="shared" si="85"/>
        <v>1317.4</v>
      </c>
      <c r="F527" s="28">
        <f t="shared" si="76"/>
        <v>0.43913333333333338</v>
      </c>
      <c r="G527" s="27">
        <f t="shared" si="77"/>
        <v>10.365066876475218</v>
      </c>
      <c r="I527" s="2"/>
      <c r="J527" s="2"/>
      <c r="K527" s="2"/>
      <c r="L527" s="2"/>
    </row>
    <row r="528" spans="1:12" s="90" customFormat="1">
      <c r="A528" s="1"/>
      <c r="B528" s="51" t="s">
        <v>3</v>
      </c>
      <c r="C528" s="61"/>
      <c r="D528" s="26"/>
      <c r="E528" s="223"/>
      <c r="F528" s="28"/>
      <c r="G528" s="27"/>
      <c r="I528" s="2"/>
      <c r="J528" s="2"/>
      <c r="K528" s="2"/>
      <c r="L528" s="2"/>
    </row>
    <row r="529" spans="1:12" s="90" customFormat="1">
      <c r="A529" s="1"/>
      <c r="B529" s="51" t="s">
        <v>4</v>
      </c>
      <c r="C529" s="61" t="s">
        <v>6</v>
      </c>
      <c r="D529" s="223" t="s">
        <v>6</v>
      </c>
      <c r="E529" s="223" t="s">
        <v>6</v>
      </c>
      <c r="F529" s="28" t="e">
        <f t="shared" si="76"/>
        <v>#VALUE!</v>
      </c>
      <c r="G529" s="27" t="e">
        <f t="shared" si="77"/>
        <v>#VALUE!</v>
      </c>
      <c r="I529" s="2"/>
      <c r="J529" s="2"/>
      <c r="K529" s="2"/>
      <c r="L529" s="2"/>
    </row>
    <row r="530" spans="1:12" s="90" customFormat="1">
      <c r="A530" s="1"/>
      <c r="B530" s="51" t="s">
        <v>5</v>
      </c>
      <c r="C530" s="61" t="s">
        <v>6</v>
      </c>
      <c r="D530" s="223" t="s">
        <v>6</v>
      </c>
      <c r="E530" s="223" t="s">
        <v>6</v>
      </c>
      <c r="F530" s="28" t="e">
        <f t="shared" si="76"/>
        <v>#VALUE!</v>
      </c>
      <c r="G530" s="27" t="e">
        <f t="shared" si="77"/>
        <v>#VALUE!</v>
      </c>
      <c r="I530" s="2"/>
      <c r="J530" s="2"/>
      <c r="K530" s="2"/>
      <c r="L530" s="2"/>
    </row>
    <row r="531" spans="1:12" s="90" customFormat="1" ht="33">
      <c r="A531" s="1"/>
      <c r="B531" s="51" t="s">
        <v>45</v>
      </c>
      <c r="C531" s="42">
        <v>127.1</v>
      </c>
      <c r="D531" s="33">
        <v>3000</v>
      </c>
      <c r="E531" s="33">
        <v>1317.4</v>
      </c>
      <c r="F531" s="28">
        <f t="shared" si="76"/>
        <v>0.43913333333333338</v>
      </c>
      <c r="G531" s="27">
        <f t="shared" si="77"/>
        <v>10.365066876475218</v>
      </c>
      <c r="I531" s="2"/>
      <c r="J531" s="2"/>
      <c r="K531" s="2"/>
      <c r="L531" s="2"/>
    </row>
    <row r="532" spans="1:12" s="90" customFormat="1" ht="49.5">
      <c r="A532" s="1"/>
      <c r="B532" s="52" t="s">
        <v>119</v>
      </c>
      <c r="C532" s="43" t="s">
        <v>6</v>
      </c>
      <c r="D532" s="201">
        <f>SUM(D537,D538,D539,D540,D541,D542)</f>
        <v>20853.099999999999</v>
      </c>
      <c r="E532" s="201">
        <f>SUM(E537,E538,E539,E540,E541,E542)</f>
        <v>2835.7</v>
      </c>
      <c r="F532" s="28">
        <f t="shared" ref="F532:F547" si="86">IF(D532=0,0,E532/D532)</f>
        <v>0.13598457783255247</v>
      </c>
      <c r="G532" s="27" t="e">
        <f t="shared" ref="G532:G547" si="87">IF(E532=0,0,E532/C532)</f>
        <v>#VALUE!</v>
      </c>
      <c r="I532" s="2"/>
      <c r="J532" s="2"/>
      <c r="K532" s="2"/>
      <c r="L532" s="2"/>
    </row>
    <row r="533" spans="1:12" s="90" customFormat="1">
      <c r="A533" s="1"/>
      <c r="B533" s="49" t="s">
        <v>3</v>
      </c>
      <c r="C533" s="43"/>
      <c r="D533" s="201"/>
      <c r="E533" s="201"/>
      <c r="F533" s="28"/>
      <c r="G533" s="27"/>
      <c r="I533" s="2"/>
      <c r="J533" s="2"/>
      <c r="K533" s="2"/>
      <c r="L533" s="2"/>
    </row>
    <row r="534" spans="1:12" s="90" customFormat="1">
      <c r="A534" s="1"/>
      <c r="B534" s="49" t="s">
        <v>4</v>
      </c>
      <c r="C534" s="45" t="s">
        <v>6</v>
      </c>
      <c r="D534" s="34" t="s">
        <v>6</v>
      </c>
      <c r="E534" s="34" t="s">
        <v>6</v>
      </c>
      <c r="F534" s="28" t="e">
        <f t="shared" si="86"/>
        <v>#VALUE!</v>
      </c>
      <c r="G534" s="27" t="e">
        <f t="shared" si="87"/>
        <v>#VALUE!</v>
      </c>
      <c r="I534" s="2"/>
      <c r="J534" s="2"/>
      <c r="K534" s="2"/>
      <c r="L534" s="2"/>
    </row>
    <row r="535" spans="1:12" s="90" customFormat="1">
      <c r="A535" s="1"/>
      <c r="B535" s="49" t="s">
        <v>5</v>
      </c>
      <c r="C535" s="45" t="s">
        <v>6</v>
      </c>
      <c r="D535" s="34" t="s">
        <v>6</v>
      </c>
      <c r="E535" s="34" t="s">
        <v>6</v>
      </c>
      <c r="F535" s="28" t="e">
        <f t="shared" si="86"/>
        <v>#VALUE!</v>
      </c>
      <c r="G535" s="27" t="e">
        <f t="shared" si="87"/>
        <v>#VALUE!</v>
      </c>
      <c r="I535" s="2"/>
      <c r="J535" s="2"/>
      <c r="K535" s="2"/>
      <c r="L535" s="2"/>
    </row>
    <row r="536" spans="1:12" s="90" customFormat="1" ht="34.5">
      <c r="A536" s="1"/>
      <c r="B536" s="49" t="s">
        <v>45</v>
      </c>
      <c r="C536" s="45" t="s">
        <v>6</v>
      </c>
      <c r="D536" s="34">
        <f>SUM(D537:D542)</f>
        <v>20853.099999999999</v>
      </c>
      <c r="E536" s="34">
        <f>SUM(E537:E542)</f>
        <v>2835.7</v>
      </c>
      <c r="F536" s="28">
        <f t="shared" si="86"/>
        <v>0.13598457783255247</v>
      </c>
      <c r="G536" s="27" t="e">
        <f t="shared" si="87"/>
        <v>#VALUE!</v>
      </c>
      <c r="I536" s="2"/>
      <c r="J536" s="2"/>
      <c r="K536" s="2"/>
      <c r="L536" s="2"/>
    </row>
    <row r="537" spans="1:12" ht="49.5">
      <c r="B537" s="50" t="s">
        <v>21</v>
      </c>
      <c r="C537" s="45" t="s">
        <v>6</v>
      </c>
      <c r="D537" s="26">
        <v>9333.1</v>
      </c>
      <c r="E537" s="26">
        <v>2535.6999999999998</v>
      </c>
      <c r="F537" s="28">
        <f t="shared" si="86"/>
        <v>0.27168893508051983</v>
      </c>
      <c r="G537" s="27" t="e">
        <f t="shared" si="87"/>
        <v>#VALUE!</v>
      </c>
    </row>
    <row r="538" spans="1:12" ht="49.5">
      <c r="B538" s="50" t="s">
        <v>24</v>
      </c>
      <c r="C538" s="45" t="s">
        <v>6</v>
      </c>
      <c r="D538" s="26">
        <v>78.400000000000006</v>
      </c>
      <c r="E538" s="26">
        <v>0</v>
      </c>
      <c r="F538" s="28">
        <f t="shared" si="86"/>
        <v>0</v>
      </c>
      <c r="G538" s="27">
        <f t="shared" si="87"/>
        <v>0</v>
      </c>
    </row>
    <row r="539" spans="1:12" ht="49.5">
      <c r="B539" s="50" t="s">
        <v>19</v>
      </c>
      <c r="C539" s="41" t="s">
        <v>6</v>
      </c>
      <c r="D539" s="26" t="s">
        <v>6</v>
      </c>
      <c r="E539" s="26" t="s">
        <v>6</v>
      </c>
      <c r="F539" s="28" t="e">
        <f t="shared" si="86"/>
        <v>#VALUE!</v>
      </c>
      <c r="G539" s="27" t="e">
        <f t="shared" si="87"/>
        <v>#VALUE!</v>
      </c>
    </row>
    <row r="540" spans="1:12" ht="49.5">
      <c r="B540" s="50" t="s">
        <v>18</v>
      </c>
      <c r="C540" s="45" t="s">
        <v>6</v>
      </c>
      <c r="D540" s="26">
        <v>300</v>
      </c>
      <c r="E540" s="26">
        <v>300</v>
      </c>
      <c r="F540" s="28">
        <f t="shared" si="86"/>
        <v>1</v>
      </c>
      <c r="G540" s="27" t="e">
        <f t="shared" si="87"/>
        <v>#VALUE!</v>
      </c>
    </row>
    <row r="541" spans="1:12" ht="49.5">
      <c r="B541" s="50" t="s">
        <v>20</v>
      </c>
      <c r="C541" s="41" t="s">
        <v>6</v>
      </c>
      <c r="D541" s="33">
        <v>11141.6</v>
      </c>
      <c r="E541" s="33">
        <v>0</v>
      </c>
      <c r="F541" s="28">
        <f t="shared" si="86"/>
        <v>0</v>
      </c>
      <c r="G541" s="27">
        <f t="shared" si="87"/>
        <v>0</v>
      </c>
    </row>
    <row r="542" spans="1:12" ht="73.5" customHeight="1">
      <c r="B542" s="50" t="s">
        <v>17</v>
      </c>
      <c r="C542" s="41" t="s">
        <v>6</v>
      </c>
      <c r="D542" s="26" t="s">
        <v>6</v>
      </c>
      <c r="E542" s="26" t="s">
        <v>6</v>
      </c>
      <c r="F542" s="28" t="e">
        <f t="shared" si="86"/>
        <v>#VALUE!</v>
      </c>
      <c r="G542" s="27" t="e">
        <f t="shared" si="87"/>
        <v>#VALUE!</v>
      </c>
    </row>
    <row r="543" spans="1:12" s="3" customFormat="1">
      <c r="A543" s="1"/>
      <c r="B543" s="52" t="s">
        <v>8</v>
      </c>
      <c r="C543" s="43">
        <f>SUM(C416,C432,C482,C492,C532)</f>
        <v>165856.90000000002</v>
      </c>
      <c r="D543" s="201">
        <f>SUM(D416,D432,D482,D492,D532)</f>
        <v>505384.6</v>
      </c>
      <c r="E543" s="201">
        <f>SUM(E416,E432,E482,E492,E532)</f>
        <v>130710.7</v>
      </c>
      <c r="F543" s="28">
        <f t="shared" si="86"/>
        <v>0.25863609615330585</v>
      </c>
      <c r="G543" s="27">
        <f t="shared" si="87"/>
        <v>0.7880932297661416</v>
      </c>
      <c r="H543" s="90"/>
    </row>
    <row r="544" spans="1:12" s="3" customFormat="1">
      <c r="A544" s="1"/>
      <c r="B544" s="49" t="s">
        <v>3</v>
      </c>
      <c r="C544" s="45"/>
      <c r="D544" s="34"/>
      <c r="E544" s="201"/>
      <c r="F544" s="28"/>
      <c r="G544" s="27"/>
      <c r="H544" s="90"/>
    </row>
    <row r="545" spans="1:12" s="3" customFormat="1">
      <c r="A545" s="1"/>
      <c r="B545" s="49" t="s">
        <v>4</v>
      </c>
      <c r="C545" s="45" t="s">
        <v>6</v>
      </c>
      <c r="D545" s="34">
        <f>SUM(D534,D494,D484,D434,D418)</f>
        <v>12369</v>
      </c>
      <c r="E545" s="34">
        <f>SUM(E534,E494,E484,E434,E418)</f>
        <v>52.6</v>
      </c>
      <c r="F545" s="28">
        <f t="shared" si="86"/>
        <v>4.2525669011237773E-3</v>
      </c>
      <c r="G545" s="27" t="e">
        <f t="shared" si="87"/>
        <v>#VALUE!</v>
      </c>
      <c r="H545" s="90"/>
    </row>
    <row r="546" spans="1:12" s="3" customFormat="1">
      <c r="A546" s="1"/>
      <c r="B546" s="49" t="s">
        <v>5</v>
      </c>
      <c r="C546" s="45" t="s">
        <v>6</v>
      </c>
      <c r="D546" s="34">
        <f>SUM(D535,D495,D485,D435,D419)</f>
        <v>29311.300000000003</v>
      </c>
      <c r="E546" s="34">
        <f>SUM(E535,E495,E485,E435,E419)</f>
        <v>1.1000000000000001</v>
      </c>
      <c r="F546" s="28">
        <f t="shared" si="86"/>
        <v>3.7528188787259518E-5</v>
      </c>
      <c r="G546" s="27" t="e">
        <f t="shared" si="87"/>
        <v>#VALUE!</v>
      </c>
      <c r="H546" s="90"/>
    </row>
    <row r="547" spans="1:12" s="3" customFormat="1" ht="35.25" thickBot="1">
      <c r="A547" s="1"/>
      <c r="B547" s="60" t="s">
        <v>45</v>
      </c>
      <c r="C547" s="58">
        <f>SUM(C420,C436,C486,C496,C536)</f>
        <v>165856.90000000002</v>
      </c>
      <c r="D547" s="208">
        <f>SUM(D420,D436,D486,D496,D536)</f>
        <v>463704.3</v>
      </c>
      <c r="E547" s="208">
        <f>SUM(E420,E436,E486,E496,E536)</f>
        <v>130657</v>
      </c>
      <c r="F547" s="28">
        <f t="shared" si="86"/>
        <v>0.28176792839747228</v>
      </c>
      <c r="G547" s="27">
        <f t="shared" si="87"/>
        <v>0.78776945668223619</v>
      </c>
      <c r="H547" s="90"/>
    </row>
    <row r="548" spans="1:12" ht="45" customHeight="1" thickBot="1">
      <c r="A548" s="1">
        <v>8</v>
      </c>
      <c r="B548" s="324" t="s">
        <v>67</v>
      </c>
      <c r="C548" s="325"/>
      <c r="D548" s="325"/>
      <c r="E548" s="325"/>
      <c r="F548" s="325"/>
      <c r="G548" s="326"/>
    </row>
    <row r="549" spans="1:12" s="3" customFormat="1" ht="33">
      <c r="A549" s="1"/>
      <c r="B549" s="99" t="s">
        <v>30</v>
      </c>
      <c r="C549" s="100">
        <f>SUM(C554,C564,C569,C574,C579,C584,C589,C559,C594)</f>
        <v>3017521.4</v>
      </c>
      <c r="D549" s="210">
        <f>SUM(D554,D564,D569,D574,D579,D584,D589,D559,D594)</f>
        <v>4577876.4999999991</v>
      </c>
      <c r="E549" s="224">
        <f>SUM(E554,E564,E569,E574,E579,E584,E589,E559,E594)</f>
        <v>2482708.6999999997</v>
      </c>
      <c r="F549" s="123">
        <f t="shared" ref="F549:F554" si="88">IF(D549=0,0,E549/D549)</f>
        <v>0.54232758354228217</v>
      </c>
      <c r="G549" s="124">
        <f t="shared" ref="G549:G564" si="89">IF(E549=0,0,E549/C549)</f>
        <v>0.82276423955104339</v>
      </c>
      <c r="H549" s="87"/>
    </row>
    <row r="550" spans="1:12" s="3" customFormat="1">
      <c r="A550" s="1"/>
      <c r="B550" s="49" t="s">
        <v>3</v>
      </c>
      <c r="C550" s="43"/>
      <c r="D550" s="201"/>
      <c r="E550" s="202"/>
      <c r="F550" s="30"/>
      <c r="G550" s="27"/>
      <c r="H550" s="87"/>
    </row>
    <row r="551" spans="1:12" s="3" customFormat="1">
      <c r="A551" s="1"/>
      <c r="B551" s="49" t="s">
        <v>4</v>
      </c>
      <c r="C551" s="45">
        <f>SUM(C561,C556,C566,C571,C576,C581,C586,C591,C596)</f>
        <v>55126.2</v>
      </c>
      <c r="D551" s="34">
        <f t="shared" ref="D551:E553" si="90">SUM(D556,D566,D571,D576,D581,D586,D591,D561,D596)</f>
        <v>0</v>
      </c>
      <c r="E551" s="203">
        <f t="shared" si="90"/>
        <v>0</v>
      </c>
      <c r="F551" s="28">
        <f t="shared" si="88"/>
        <v>0</v>
      </c>
      <c r="G551" s="27">
        <f t="shared" si="89"/>
        <v>0</v>
      </c>
      <c r="H551" s="87"/>
    </row>
    <row r="552" spans="1:12" s="3" customFormat="1">
      <c r="A552" s="1"/>
      <c r="B552" s="49" t="s">
        <v>5</v>
      </c>
      <c r="C552" s="45">
        <f>SUM(C557,C567,C572,C577,C582,C587,C592,C562,C597)</f>
        <v>1962028.5000000005</v>
      </c>
      <c r="D552" s="34">
        <f t="shared" si="90"/>
        <v>2978665.1999999997</v>
      </c>
      <c r="E552" s="203">
        <f t="shared" si="90"/>
        <v>1714740.9999999998</v>
      </c>
      <c r="F552" s="28">
        <f t="shared" si="88"/>
        <v>0.57567429867579611</v>
      </c>
      <c r="G552" s="27">
        <f t="shared" si="89"/>
        <v>0.87396334966591938</v>
      </c>
      <c r="H552" s="87"/>
    </row>
    <row r="553" spans="1:12" s="3" customFormat="1" ht="34.5">
      <c r="A553" s="1"/>
      <c r="B553" s="49" t="s">
        <v>46</v>
      </c>
      <c r="C553" s="45">
        <f>SUM(C558,C568,C573,C578,C583,C588,C593,C563,C598)</f>
        <v>1000366.7000000001</v>
      </c>
      <c r="D553" s="34">
        <f t="shared" si="90"/>
        <v>1599211.2999999998</v>
      </c>
      <c r="E553" s="203">
        <f t="shared" si="90"/>
        <v>767967.7</v>
      </c>
      <c r="F553" s="28">
        <f t="shared" si="88"/>
        <v>0.48021652923538</v>
      </c>
      <c r="G553" s="27">
        <f t="shared" si="89"/>
        <v>0.76768618947431966</v>
      </c>
      <c r="H553" s="87"/>
    </row>
    <row r="554" spans="1:12" ht="49.5">
      <c r="B554" s="50" t="s">
        <v>31</v>
      </c>
      <c r="C554" s="41" t="s">
        <v>6</v>
      </c>
      <c r="D554" s="26" t="s">
        <v>6</v>
      </c>
      <c r="E554" s="204" t="s">
        <v>6</v>
      </c>
      <c r="F554" s="28" t="e">
        <f t="shared" si="88"/>
        <v>#VALUE!</v>
      </c>
      <c r="G554" s="27" t="e">
        <f t="shared" si="89"/>
        <v>#VALUE!</v>
      </c>
      <c r="H554" s="87"/>
    </row>
    <row r="555" spans="1:12" s="90" customFormat="1">
      <c r="A555" s="1"/>
      <c r="B555" s="51" t="s">
        <v>3</v>
      </c>
      <c r="C555" s="41"/>
      <c r="D555" s="26"/>
      <c r="E555" s="204"/>
      <c r="F555" s="29"/>
      <c r="G555" s="27"/>
      <c r="H555" s="87"/>
      <c r="I555" s="2"/>
      <c r="J555" s="2"/>
      <c r="K555" s="2"/>
      <c r="L555" s="2"/>
    </row>
    <row r="556" spans="1:12" s="90" customFormat="1">
      <c r="A556" s="1"/>
      <c r="B556" s="51" t="s">
        <v>4</v>
      </c>
      <c r="C556" s="42" t="s">
        <v>6</v>
      </c>
      <c r="D556" s="33" t="s">
        <v>6</v>
      </c>
      <c r="E556" s="205" t="s">
        <v>6</v>
      </c>
      <c r="F556" s="28"/>
      <c r="G556" s="27"/>
      <c r="H556" s="87"/>
      <c r="I556" s="2"/>
      <c r="J556" s="2"/>
      <c r="K556" s="2"/>
      <c r="L556" s="2"/>
    </row>
    <row r="557" spans="1:12" s="90" customFormat="1">
      <c r="A557" s="1"/>
      <c r="B557" s="51" t="s">
        <v>5</v>
      </c>
      <c r="C557" s="42" t="s">
        <v>6</v>
      </c>
      <c r="D557" s="33" t="s">
        <v>6</v>
      </c>
      <c r="E557" s="205" t="s">
        <v>6</v>
      </c>
      <c r="F557" s="28" t="e">
        <f t="shared" ref="F557:F564" si="91">IF(D557=0,0,E557/D557)</f>
        <v>#VALUE!</v>
      </c>
      <c r="G557" s="27" t="e">
        <f t="shared" si="89"/>
        <v>#VALUE!</v>
      </c>
      <c r="H557" s="87"/>
      <c r="I557" s="2"/>
      <c r="J557" s="2"/>
      <c r="K557" s="2"/>
      <c r="L557" s="2"/>
    </row>
    <row r="558" spans="1:12" s="90" customFormat="1" ht="33">
      <c r="A558" s="1"/>
      <c r="B558" s="51" t="s">
        <v>9</v>
      </c>
      <c r="C558" s="42" t="s">
        <v>6</v>
      </c>
      <c r="D558" s="33" t="s">
        <v>6</v>
      </c>
      <c r="E558" s="205" t="s">
        <v>6</v>
      </c>
      <c r="F558" s="28" t="e">
        <f t="shared" si="91"/>
        <v>#VALUE!</v>
      </c>
      <c r="G558" s="27" t="e">
        <f t="shared" si="89"/>
        <v>#VALUE!</v>
      </c>
      <c r="H558" s="87"/>
      <c r="I558" s="2"/>
      <c r="J558" s="2"/>
      <c r="K558" s="2"/>
      <c r="L558" s="2"/>
    </row>
    <row r="559" spans="1:12" s="90" customFormat="1" ht="49.5">
      <c r="A559" s="1"/>
      <c r="B559" s="50" t="s">
        <v>50</v>
      </c>
      <c r="C559" s="41">
        <f>SUM(C561:C563)</f>
        <v>66615.799999999988</v>
      </c>
      <c r="D559" s="26">
        <f>D561+D562+D563</f>
        <v>8247.5</v>
      </c>
      <c r="E559" s="225">
        <f>E561+E562+E563</f>
        <v>5019.8</v>
      </c>
      <c r="F559" s="28">
        <f>IF(D559=0,0,E559/D559)</f>
        <v>0.60864504395271302</v>
      </c>
      <c r="G559" s="27">
        <f>IF(E559=0,0,E559/C559)</f>
        <v>7.5354495480051298E-2</v>
      </c>
      <c r="H559" s="87"/>
      <c r="I559" s="2"/>
      <c r="J559" s="2"/>
      <c r="K559" s="2"/>
      <c r="L559" s="2"/>
    </row>
    <row r="560" spans="1:12" s="90" customFormat="1">
      <c r="A560" s="1"/>
      <c r="B560" s="51" t="s">
        <v>3</v>
      </c>
      <c r="C560" s="42"/>
      <c r="D560" s="33"/>
      <c r="E560" s="33"/>
      <c r="F560" s="29"/>
      <c r="G560" s="27"/>
      <c r="H560" s="87"/>
      <c r="I560" s="2"/>
      <c r="J560" s="2"/>
      <c r="K560" s="2"/>
      <c r="L560" s="2"/>
    </row>
    <row r="561" spans="1:12" s="90" customFormat="1">
      <c r="A561" s="1"/>
      <c r="B561" s="51" t="s">
        <v>4</v>
      </c>
      <c r="C561" s="42">
        <v>55126.2</v>
      </c>
      <c r="D561" s="205">
        <v>0</v>
      </c>
      <c r="E561" s="33">
        <v>0</v>
      </c>
      <c r="F561" s="28">
        <f>IF(D561=0,0,E561/D561)</f>
        <v>0</v>
      </c>
      <c r="G561" s="27">
        <f>IF(E561=0,0,E561/C561)</f>
        <v>0</v>
      </c>
      <c r="H561" s="87"/>
      <c r="I561" s="2"/>
      <c r="J561" s="2"/>
      <c r="K561" s="2"/>
      <c r="L561" s="2"/>
    </row>
    <row r="562" spans="1:12" s="90" customFormat="1">
      <c r="A562" s="1"/>
      <c r="B562" s="51" t="s">
        <v>5</v>
      </c>
      <c r="C562" s="42">
        <v>1125.0999999999999</v>
      </c>
      <c r="D562" s="205">
        <v>0</v>
      </c>
      <c r="E562" s="33">
        <v>0</v>
      </c>
      <c r="F562" s="28">
        <f>IF(D562=0,0,E562/D562)</f>
        <v>0</v>
      </c>
      <c r="G562" s="27">
        <f>IF(E562=0,0,E562/C562)</f>
        <v>0</v>
      </c>
      <c r="H562" s="87"/>
      <c r="I562" s="2"/>
      <c r="J562" s="2"/>
      <c r="K562" s="2"/>
      <c r="L562" s="2"/>
    </row>
    <row r="563" spans="1:12" s="90" customFormat="1" ht="33">
      <c r="A563" s="1"/>
      <c r="B563" s="51" t="s">
        <v>9</v>
      </c>
      <c r="C563" s="42">
        <v>10364.5</v>
      </c>
      <c r="D563" s="33">
        <v>8247.5</v>
      </c>
      <c r="E563" s="206">
        <v>5019.8</v>
      </c>
      <c r="F563" s="28">
        <f>IF(D563=0,0,E563/D563)</f>
        <v>0.60864504395271302</v>
      </c>
      <c r="G563" s="27">
        <f>IF(E563=0,0,E563/C563)</f>
        <v>0.48432630614115491</v>
      </c>
      <c r="H563" s="87"/>
      <c r="I563" s="2"/>
      <c r="J563" s="2"/>
      <c r="K563" s="2"/>
      <c r="L563" s="2"/>
    </row>
    <row r="564" spans="1:12" s="90" customFormat="1" ht="49.5">
      <c r="A564" s="1"/>
      <c r="B564" s="105" t="s">
        <v>126</v>
      </c>
      <c r="C564" s="73">
        <f>C567+C568</f>
        <v>1051350.3</v>
      </c>
      <c r="D564" s="204">
        <f>D567+D568</f>
        <v>1654566.2000000002</v>
      </c>
      <c r="E564" s="204">
        <f>E567+E568</f>
        <v>922897.6</v>
      </c>
      <c r="F564" s="28">
        <f t="shared" si="91"/>
        <v>0.55778825894062134</v>
      </c>
      <c r="G564" s="27">
        <f t="shared" si="89"/>
        <v>0.87782121715283667</v>
      </c>
      <c r="H564" s="87"/>
      <c r="I564" s="2"/>
      <c r="J564" s="2"/>
      <c r="K564" s="2"/>
      <c r="L564" s="2"/>
    </row>
    <row r="565" spans="1:12" s="90" customFormat="1">
      <c r="A565" s="1"/>
      <c r="B565" s="120" t="s">
        <v>3</v>
      </c>
      <c r="C565" s="73"/>
      <c r="D565" s="204"/>
      <c r="E565" s="204"/>
      <c r="F565" s="29"/>
      <c r="G565" s="27"/>
      <c r="H565" s="87"/>
      <c r="I565" s="2"/>
      <c r="J565" s="2"/>
      <c r="K565" s="2"/>
      <c r="L565" s="2"/>
    </row>
    <row r="566" spans="1:12" s="90" customFormat="1">
      <c r="A566" s="1"/>
      <c r="B566" s="120" t="s">
        <v>4</v>
      </c>
      <c r="C566" s="46" t="s">
        <v>6</v>
      </c>
      <c r="D566" s="205">
        <v>0</v>
      </c>
      <c r="E566" s="205">
        <v>0</v>
      </c>
      <c r="F566" s="28">
        <f t="shared" ref="F566:F569" si="92">IF(D566=0,0,E566/D566)</f>
        <v>0</v>
      </c>
      <c r="G566" s="27">
        <f t="shared" ref="G566:G623" si="93">IF(E566=0,0,E566/C566)</f>
        <v>0</v>
      </c>
      <c r="H566" s="87"/>
      <c r="I566" s="2"/>
      <c r="J566" s="2"/>
      <c r="K566" s="2"/>
      <c r="L566" s="2"/>
    </row>
    <row r="567" spans="1:12" s="90" customFormat="1">
      <c r="A567" s="1"/>
      <c r="B567" s="120" t="s">
        <v>5</v>
      </c>
      <c r="C567" s="46">
        <v>694370</v>
      </c>
      <c r="D567" s="205">
        <v>1066058.1000000001</v>
      </c>
      <c r="E567" s="206">
        <v>628883.5</v>
      </c>
      <c r="F567" s="28">
        <f t="shared" si="92"/>
        <v>0.58991484610454148</v>
      </c>
      <c r="G567" s="27">
        <f t="shared" si="93"/>
        <v>0.90568932989616491</v>
      </c>
      <c r="H567" s="87"/>
      <c r="I567" s="2"/>
      <c r="J567" s="2"/>
      <c r="K567" s="2"/>
      <c r="L567" s="2"/>
    </row>
    <row r="568" spans="1:12" s="90" customFormat="1" ht="33">
      <c r="A568" s="1"/>
      <c r="B568" s="120" t="s">
        <v>45</v>
      </c>
      <c r="C568" s="46">
        <v>356980.3</v>
      </c>
      <c r="D568" s="205">
        <v>588508.1</v>
      </c>
      <c r="E568" s="206">
        <v>294014.09999999998</v>
      </c>
      <c r="F568" s="28">
        <f t="shared" si="92"/>
        <v>0.49959227409104479</v>
      </c>
      <c r="G568" s="27">
        <f t="shared" si="93"/>
        <v>0.82361435631041824</v>
      </c>
      <c r="H568" s="87"/>
      <c r="I568" s="2"/>
      <c r="J568" s="2"/>
      <c r="K568" s="2"/>
      <c r="L568" s="2"/>
    </row>
    <row r="569" spans="1:12" s="90" customFormat="1" ht="49.5">
      <c r="A569" s="1"/>
      <c r="B569" s="50" t="s">
        <v>19</v>
      </c>
      <c r="C569" s="41">
        <f>C572+C573</f>
        <v>644514.1</v>
      </c>
      <c r="D569" s="204">
        <f>D572+D573</f>
        <v>941800.89999999991</v>
      </c>
      <c r="E569" s="204">
        <f>E572+E573</f>
        <v>503607.60000000003</v>
      </c>
      <c r="F569" s="28">
        <f t="shared" si="92"/>
        <v>0.5347283061632242</v>
      </c>
      <c r="G569" s="27">
        <f t="shared" si="93"/>
        <v>0.78137561303934244</v>
      </c>
      <c r="H569" s="87"/>
      <c r="I569" s="2"/>
      <c r="J569" s="2"/>
      <c r="K569" s="2"/>
      <c r="L569" s="2"/>
    </row>
    <row r="570" spans="1:12" s="90" customFormat="1">
      <c r="A570" s="1"/>
      <c r="B570" s="51" t="s">
        <v>3</v>
      </c>
      <c r="C570" s="41"/>
      <c r="D570" s="204"/>
      <c r="E570" s="204"/>
      <c r="F570" s="29"/>
      <c r="G570" s="27"/>
      <c r="H570" s="87"/>
      <c r="I570" s="2"/>
      <c r="J570" s="2"/>
      <c r="K570" s="2"/>
      <c r="L570" s="2"/>
    </row>
    <row r="571" spans="1:12" s="7" customFormat="1" ht="19.5">
      <c r="A571" s="6"/>
      <c r="B571" s="51" t="s">
        <v>4</v>
      </c>
      <c r="C571" s="42" t="s">
        <v>6</v>
      </c>
      <c r="D571" s="205">
        <v>0</v>
      </c>
      <c r="E571" s="205">
        <v>0</v>
      </c>
      <c r="F571" s="31"/>
      <c r="G571" s="27"/>
      <c r="H571" s="92"/>
    </row>
    <row r="572" spans="1:12" s="7" customFormat="1" ht="19.5">
      <c r="A572" s="6"/>
      <c r="B572" s="51" t="s">
        <v>5</v>
      </c>
      <c r="C572" s="42">
        <v>453938.3</v>
      </c>
      <c r="D572" s="205">
        <v>625193.6</v>
      </c>
      <c r="E572" s="205">
        <v>362263.4</v>
      </c>
      <c r="F572" s="28">
        <f t="shared" ref="F572:F574" si="94">IF(D572=0,0,E572/D572)</f>
        <v>0.57944195206092963</v>
      </c>
      <c r="G572" s="27">
        <f t="shared" si="93"/>
        <v>0.79804546124440268</v>
      </c>
      <c r="H572" s="92"/>
    </row>
    <row r="573" spans="1:12" s="7" customFormat="1" ht="33">
      <c r="A573" s="6"/>
      <c r="B573" s="51" t="s">
        <v>9</v>
      </c>
      <c r="C573" s="42">
        <v>190575.8</v>
      </c>
      <c r="D573" s="205">
        <v>316607.3</v>
      </c>
      <c r="E573" s="205">
        <v>141344.20000000001</v>
      </c>
      <c r="F573" s="28">
        <f t="shared" si="94"/>
        <v>0.44643379985237236</v>
      </c>
      <c r="G573" s="27">
        <f t="shared" si="93"/>
        <v>0.74166919409494814</v>
      </c>
      <c r="H573" s="92"/>
    </row>
    <row r="574" spans="1:12" ht="49.5">
      <c r="B574" s="50" t="s">
        <v>25</v>
      </c>
      <c r="C574" s="41">
        <f>C577+C578</f>
        <v>126626.90000000001</v>
      </c>
      <c r="D574" s="204">
        <f>D577+D578</f>
        <v>186626.4</v>
      </c>
      <c r="E574" s="204">
        <f>E577+E578</f>
        <v>89806.7</v>
      </c>
      <c r="F574" s="28">
        <f t="shared" si="94"/>
        <v>0.48121112554279566</v>
      </c>
      <c r="G574" s="27">
        <f t="shared" si="93"/>
        <v>0.70922292182782642</v>
      </c>
      <c r="H574" s="87"/>
    </row>
    <row r="575" spans="1:12">
      <c r="B575" s="51" t="s">
        <v>3</v>
      </c>
      <c r="C575" s="41"/>
      <c r="D575" s="204"/>
      <c r="E575" s="204"/>
      <c r="F575" s="29"/>
      <c r="G575" s="27"/>
      <c r="H575" s="87"/>
    </row>
    <row r="576" spans="1:12">
      <c r="B576" s="51" t="s">
        <v>4</v>
      </c>
      <c r="C576" s="42" t="s">
        <v>6</v>
      </c>
      <c r="D576" s="205">
        <v>0</v>
      </c>
      <c r="E576" s="205">
        <v>0</v>
      </c>
      <c r="F576" s="29"/>
      <c r="G576" s="27"/>
      <c r="H576" s="87"/>
    </row>
    <row r="577" spans="2:8">
      <c r="B577" s="51" t="s">
        <v>5</v>
      </c>
      <c r="C577" s="42">
        <v>86930.6</v>
      </c>
      <c r="D577" s="205">
        <v>127372.8</v>
      </c>
      <c r="E577" s="205">
        <v>63456.5</v>
      </c>
      <c r="F577" s="28">
        <f t="shared" ref="F577:F579" si="95">IF(D577=0,0,E577/D577)</f>
        <v>0.49819506205406489</v>
      </c>
      <c r="G577" s="27">
        <f t="shared" si="93"/>
        <v>0.7299673532680091</v>
      </c>
      <c r="H577" s="87"/>
    </row>
    <row r="578" spans="2:8" ht="33">
      <c r="B578" s="51" t="s">
        <v>45</v>
      </c>
      <c r="C578" s="42">
        <v>39696.300000000003</v>
      </c>
      <c r="D578" s="205">
        <v>59253.599999999999</v>
      </c>
      <c r="E578" s="205">
        <v>26350.2</v>
      </c>
      <c r="F578" s="28">
        <f t="shared" si="95"/>
        <v>0.44470209404998179</v>
      </c>
      <c r="G578" s="27">
        <f t="shared" si="93"/>
        <v>0.66379486249348174</v>
      </c>
      <c r="H578" s="87"/>
    </row>
    <row r="579" spans="2:8" ht="49.5">
      <c r="B579" s="50" t="s">
        <v>20</v>
      </c>
      <c r="C579" s="41">
        <f>C582+C583</f>
        <v>378603.4</v>
      </c>
      <c r="D579" s="204">
        <f>D582+D583</f>
        <v>557091.9</v>
      </c>
      <c r="E579" s="225">
        <f>E582+E583</f>
        <v>306919.90000000002</v>
      </c>
      <c r="F579" s="28">
        <f t="shared" si="95"/>
        <v>0.5509322609070425</v>
      </c>
      <c r="G579" s="27">
        <f t="shared" si="93"/>
        <v>0.81066334850664312</v>
      </c>
      <c r="H579" s="87"/>
    </row>
    <row r="580" spans="2:8">
      <c r="B580" s="51" t="s">
        <v>3</v>
      </c>
      <c r="C580" s="41"/>
      <c r="D580" s="26"/>
      <c r="E580" s="204"/>
      <c r="F580" s="29"/>
      <c r="G580" s="27"/>
      <c r="H580" s="87"/>
    </row>
    <row r="581" spans="2:8">
      <c r="B581" s="51" t="s">
        <v>4</v>
      </c>
      <c r="C581" s="42" t="s">
        <v>6</v>
      </c>
      <c r="D581" s="33">
        <v>0</v>
      </c>
      <c r="E581" s="33">
        <v>0</v>
      </c>
      <c r="F581" s="29"/>
      <c r="G581" s="27"/>
      <c r="H581" s="87"/>
    </row>
    <row r="582" spans="2:8">
      <c r="B582" s="51" t="s">
        <v>5</v>
      </c>
      <c r="C582" s="46">
        <v>255301.8</v>
      </c>
      <c r="D582" s="33">
        <v>368327</v>
      </c>
      <c r="E582" s="206">
        <v>218315.9</v>
      </c>
      <c r="F582" s="28">
        <f t="shared" ref="F582:F584" si="96">IF(D582=0,0,E582/D582)</f>
        <v>0.59272304229665485</v>
      </c>
      <c r="G582" s="27">
        <f t="shared" si="93"/>
        <v>0.85512871432947202</v>
      </c>
      <c r="H582" s="87"/>
    </row>
    <row r="583" spans="2:8" ht="33">
      <c r="B583" s="51" t="s">
        <v>45</v>
      </c>
      <c r="C583" s="46">
        <v>123301.6</v>
      </c>
      <c r="D583" s="33">
        <v>188764.9</v>
      </c>
      <c r="E583" s="33">
        <v>88604</v>
      </c>
      <c r="F583" s="28">
        <f t="shared" si="96"/>
        <v>0.46938811187885038</v>
      </c>
      <c r="G583" s="27">
        <f t="shared" si="93"/>
        <v>0.71859570354318192</v>
      </c>
      <c r="H583" s="87"/>
    </row>
    <row r="584" spans="2:8" ht="49.5">
      <c r="B584" s="50" t="s">
        <v>21</v>
      </c>
      <c r="C584" s="41">
        <f>C587+C588</f>
        <v>302960.59999999998</v>
      </c>
      <c r="D584" s="26">
        <f>D587+D588</f>
        <v>530743.19999999995</v>
      </c>
      <c r="E584" s="26">
        <f>E587+E588</f>
        <v>300638.59999999998</v>
      </c>
      <c r="F584" s="28">
        <f t="shared" si="96"/>
        <v>0.56644833132106076</v>
      </c>
      <c r="G584" s="27">
        <f t="shared" si="93"/>
        <v>0.99233563704323269</v>
      </c>
      <c r="H584" s="87"/>
    </row>
    <row r="585" spans="2:8">
      <c r="B585" s="51" t="s">
        <v>3</v>
      </c>
      <c r="C585" s="41"/>
      <c r="D585" s="26"/>
      <c r="E585" s="26"/>
      <c r="F585" s="29"/>
      <c r="G585" s="27"/>
      <c r="H585" s="87"/>
    </row>
    <row r="586" spans="2:8">
      <c r="B586" s="51" t="s">
        <v>4</v>
      </c>
      <c r="C586" s="42" t="s">
        <v>6</v>
      </c>
      <c r="D586" s="33">
        <v>0</v>
      </c>
      <c r="E586" s="33">
        <v>0</v>
      </c>
      <c r="F586" s="29"/>
      <c r="G586" s="27"/>
      <c r="H586" s="87"/>
    </row>
    <row r="587" spans="2:8">
      <c r="B587" s="51" t="s">
        <v>5</v>
      </c>
      <c r="C587" s="42">
        <v>189779.1</v>
      </c>
      <c r="D587" s="33">
        <v>336005.8</v>
      </c>
      <c r="E587" s="33">
        <v>204634.4</v>
      </c>
      <c r="F587" s="28">
        <f t="shared" ref="F587:F589" si="97">IF(D587=0,0,E587/D587)</f>
        <v>0.60902043952812723</v>
      </c>
      <c r="G587" s="27">
        <f t="shared" si="93"/>
        <v>1.0782767965492512</v>
      </c>
      <c r="H587" s="87"/>
    </row>
    <row r="588" spans="2:8" ht="33">
      <c r="B588" s="51" t="s">
        <v>9</v>
      </c>
      <c r="C588" s="42">
        <v>113181.5</v>
      </c>
      <c r="D588" s="33">
        <v>194737.4</v>
      </c>
      <c r="E588" s="33">
        <v>96004.2</v>
      </c>
      <c r="F588" s="28">
        <f t="shared" si="97"/>
        <v>0.49299312818184898</v>
      </c>
      <c r="G588" s="27">
        <f t="shared" si="93"/>
        <v>0.84823226410676655</v>
      </c>
      <c r="H588" s="87"/>
    </row>
    <row r="589" spans="2:8" ht="49.5">
      <c r="B589" s="50" t="s">
        <v>24</v>
      </c>
      <c r="C589" s="41">
        <f>C592+C593</f>
        <v>264490.19999999995</v>
      </c>
      <c r="D589" s="26">
        <f>D592+D593</f>
        <v>419891.6</v>
      </c>
      <c r="E589" s="204">
        <f>E592+E593</f>
        <v>203967.90000000002</v>
      </c>
      <c r="F589" s="28">
        <f t="shared" si="97"/>
        <v>0.48576323031944446</v>
      </c>
      <c r="G589" s="27">
        <f t="shared" si="93"/>
        <v>0.77117375237343411</v>
      </c>
      <c r="H589" s="87"/>
    </row>
    <row r="590" spans="2:8">
      <c r="B590" s="51" t="s">
        <v>3</v>
      </c>
      <c r="C590" s="41"/>
      <c r="D590" s="26"/>
      <c r="E590" s="204"/>
      <c r="F590" s="29"/>
      <c r="G590" s="27"/>
      <c r="H590" s="87"/>
    </row>
    <row r="591" spans="2:8">
      <c r="B591" s="51" t="s">
        <v>4</v>
      </c>
      <c r="C591" s="42" t="s">
        <v>6</v>
      </c>
      <c r="D591" s="33">
        <v>0</v>
      </c>
      <c r="E591" s="205">
        <v>0</v>
      </c>
      <c r="F591" s="29"/>
      <c r="G591" s="27"/>
      <c r="H591" s="87"/>
    </row>
    <row r="592" spans="2:8">
      <c r="B592" s="51" t="s">
        <v>5</v>
      </c>
      <c r="C592" s="42">
        <v>159821.79999999999</v>
      </c>
      <c r="D592" s="33">
        <v>268426.09999999998</v>
      </c>
      <c r="E592" s="205">
        <v>133921.20000000001</v>
      </c>
      <c r="F592" s="28">
        <f t="shared" ref="F592:F658" si="98">IF(D592=0,0,E592/D592)</f>
        <v>0.4989127361310991</v>
      </c>
      <c r="G592" s="27">
        <f t="shared" si="93"/>
        <v>0.83794075651757161</v>
      </c>
      <c r="H592" s="87"/>
    </row>
    <row r="593" spans="1:8" ht="33">
      <c r="B593" s="51" t="s">
        <v>9</v>
      </c>
      <c r="C593" s="42">
        <v>104668.4</v>
      </c>
      <c r="D593" s="33">
        <v>151465.5</v>
      </c>
      <c r="E593" s="205">
        <v>70046.7</v>
      </c>
      <c r="F593" s="28">
        <f t="shared" si="98"/>
        <v>0.4624597680659952</v>
      </c>
      <c r="G593" s="27">
        <f t="shared" si="93"/>
        <v>0.6692249045557207</v>
      </c>
      <c r="H593" s="87"/>
    </row>
    <row r="594" spans="1:8" ht="66">
      <c r="B594" s="50" t="s">
        <v>101</v>
      </c>
      <c r="C594" s="41">
        <f>SUM(C596:C598)</f>
        <v>182360.1</v>
      </c>
      <c r="D594" s="26">
        <f>SUM(D596:D598)</f>
        <v>278908.79999999999</v>
      </c>
      <c r="E594" s="204">
        <f>SUM(E596:E598)</f>
        <v>149850.6</v>
      </c>
      <c r="F594" s="28">
        <f t="shared" si="98"/>
        <v>0.53727454996041724</v>
      </c>
      <c r="G594" s="27">
        <f t="shared" si="93"/>
        <v>0.82172909534486982</v>
      </c>
      <c r="H594" s="87"/>
    </row>
    <row r="595" spans="1:8">
      <c r="B595" s="51" t="s">
        <v>23</v>
      </c>
      <c r="C595" s="41"/>
      <c r="D595" s="26"/>
      <c r="E595" s="204"/>
      <c r="F595" s="28"/>
      <c r="G595" s="27"/>
      <c r="H595" s="87"/>
    </row>
    <row r="596" spans="1:8">
      <c r="B596" s="51" t="s">
        <v>4</v>
      </c>
      <c r="C596" s="41" t="s">
        <v>6</v>
      </c>
      <c r="D596" s="26">
        <v>0</v>
      </c>
      <c r="E596" s="204">
        <v>0</v>
      </c>
      <c r="F596" s="28">
        <f t="shared" ref="F596:F598" si="99">IF(D596=0,0,E596/D596)</f>
        <v>0</v>
      </c>
      <c r="G596" s="27">
        <f t="shared" ref="G596:G598" si="100">IF(E596=0,0,E596/C596)</f>
        <v>0</v>
      </c>
      <c r="H596" s="87"/>
    </row>
    <row r="597" spans="1:8">
      <c r="B597" s="51" t="s">
        <v>5</v>
      </c>
      <c r="C597" s="41">
        <v>120761.8</v>
      </c>
      <c r="D597" s="26">
        <v>187281.8</v>
      </c>
      <c r="E597" s="204">
        <v>103266.1</v>
      </c>
      <c r="F597" s="28">
        <f t="shared" si="99"/>
        <v>0.55139420915433324</v>
      </c>
      <c r="G597" s="27">
        <f t="shared" si="100"/>
        <v>0.85512223236155804</v>
      </c>
      <c r="H597" s="87"/>
    </row>
    <row r="598" spans="1:8" ht="33">
      <c r="B598" s="51" t="s">
        <v>9</v>
      </c>
      <c r="C598" s="41">
        <v>61598.3</v>
      </c>
      <c r="D598" s="26">
        <v>91627</v>
      </c>
      <c r="E598" s="204">
        <v>46584.5</v>
      </c>
      <c r="F598" s="28">
        <f t="shared" si="99"/>
        <v>0.50841455029631</v>
      </c>
      <c r="G598" s="27">
        <f t="shared" si="100"/>
        <v>0.75626275400457477</v>
      </c>
      <c r="H598" s="87"/>
    </row>
    <row r="599" spans="1:8" s="3" customFormat="1" ht="78.75" customHeight="1">
      <c r="A599" s="1"/>
      <c r="B599" s="52" t="s">
        <v>70</v>
      </c>
      <c r="C599" s="43">
        <f t="shared" ref="C599:D599" si="101">SUM(C604,C613,C618,C623,C628,C633,C638)</f>
        <v>428902.5</v>
      </c>
      <c r="D599" s="202">
        <f t="shared" si="101"/>
        <v>690729.4</v>
      </c>
      <c r="E599" s="202">
        <f>SUM(E604,E613,E618,E623,E628,E633,E638)</f>
        <v>339848.3</v>
      </c>
      <c r="F599" s="28">
        <f t="shared" si="98"/>
        <v>0.4920136597631431</v>
      </c>
      <c r="G599" s="27">
        <f t="shared" si="93"/>
        <v>0.7923672629560331</v>
      </c>
      <c r="H599" s="87"/>
    </row>
    <row r="600" spans="1:8" s="3" customFormat="1">
      <c r="A600" s="1"/>
      <c r="B600" s="49" t="s">
        <v>3</v>
      </c>
      <c r="C600" s="43"/>
      <c r="D600" s="202"/>
      <c r="E600" s="202"/>
      <c r="F600" s="30"/>
      <c r="G600" s="27"/>
      <c r="H600" s="87"/>
    </row>
    <row r="601" spans="1:8" s="3" customFormat="1">
      <c r="A601" s="1"/>
      <c r="B601" s="49" t="s">
        <v>4</v>
      </c>
      <c r="C601" s="43" t="s">
        <v>6</v>
      </c>
      <c r="D601" s="202" t="s">
        <v>6</v>
      </c>
      <c r="E601" s="202" t="s">
        <v>6</v>
      </c>
      <c r="F601" s="28" t="e">
        <f t="shared" si="98"/>
        <v>#VALUE!</v>
      </c>
      <c r="G601" s="27" t="e">
        <f t="shared" si="93"/>
        <v>#VALUE!</v>
      </c>
      <c r="H601" s="87"/>
    </row>
    <row r="602" spans="1:8" s="3" customFormat="1">
      <c r="A602" s="1"/>
      <c r="B602" s="49" t="s">
        <v>5</v>
      </c>
      <c r="C602" s="45">
        <f t="shared" ref="C602:D602" si="102">SUM(C607,C616,C621,C626,C631,C636,C641)</f>
        <v>61768.700000000012</v>
      </c>
      <c r="D602" s="203">
        <f t="shared" si="102"/>
        <v>161652.69999999998</v>
      </c>
      <c r="E602" s="203">
        <f>SUM(E607,E616,E621,E626,E631,E636,E641)</f>
        <v>59949.7</v>
      </c>
      <c r="F602" s="28">
        <f t="shared" si="98"/>
        <v>0.37085492540489584</v>
      </c>
      <c r="G602" s="27">
        <f t="shared" si="93"/>
        <v>0.97055142815050321</v>
      </c>
      <c r="H602" s="87"/>
    </row>
    <row r="603" spans="1:8" s="3" customFormat="1" ht="34.5">
      <c r="A603" s="1"/>
      <c r="B603" s="49" t="s">
        <v>9</v>
      </c>
      <c r="C603" s="45">
        <f t="shared" ref="C603:D603" si="103">C608+C617+C622+C627+C632+C637+C642</f>
        <v>367133.8</v>
      </c>
      <c r="D603" s="203">
        <f t="shared" si="103"/>
        <v>529076.69999999995</v>
      </c>
      <c r="E603" s="203">
        <f>E608+E617+E622+E627+E632+E637+E642</f>
        <v>279898.59999999998</v>
      </c>
      <c r="F603" s="28">
        <f t="shared" si="98"/>
        <v>0.52903218002229169</v>
      </c>
      <c r="G603" s="27">
        <f t="shared" si="93"/>
        <v>0.76238853518798866</v>
      </c>
      <c r="H603" s="87"/>
    </row>
    <row r="604" spans="1:8" ht="49.5">
      <c r="B604" s="105" t="s">
        <v>31</v>
      </c>
      <c r="C604" s="73">
        <f>C607+C608</f>
        <v>63590</v>
      </c>
      <c r="D604" s="204">
        <f>D607+D608</f>
        <v>150238.9</v>
      </c>
      <c r="E604" s="204">
        <f>E607+E608</f>
        <v>61107.4</v>
      </c>
      <c r="F604" s="28">
        <f t="shared" si="98"/>
        <v>0.40673487359132693</v>
      </c>
      <c r="G604" s="27">
        <f t="shared" si="93"/>
        <v>0.96095927032552286</v>
      </c>
      <c r="H604" s="87"/>
    </row>
    <row r="605" spans="1:8">
      <c r="B605" s="120" t="s">
        <v>3</v>
      </c>
      <c r="C605" s="73"/>
      <c r="D605" s="204"/>
      <c r="E605" s="204"/>
      <c r="F605" s="29"/>
      <c r="G605" s="27"/>
      <c r="H605" s="87"/>
    </row>
    <row r="606" spans="1:8">
      <c r="B606" s="120" t="s">
        <v>4</v>
      </c>
      <c r="C606" s="46" t="s">
        <v>6</v>
      </c>
      <c r="D606" s="205">
        <v>0</v>
      </c>
      <c r="E606" s="205">
        <v>0</v>
      </c>
      <c r="F606" s="28">
        <f t="shared" si="98"/>
        <v>0</v>
      </c>
      <c r="G606" s="27">
        <f t="shared" si="93"/>
        <v>0</v>
      </c>
      <c r="H606" s="87"/>
    </row>
    <row r="607" spans="1:8">
      <c r="B607" s="120" t="s">
        <v>5</v>
      </c>
      <c r="C607" s="46">
        <v>11721.5</v>
      </c>
      <c r="D607" s="205">
        <v>71906.899999999994</v>
      </c>
      <c r="E607" s="205">
        <v>21106.9</v>
      </c>
      <c r="F607" s="28">
        <f t="shared" si="98"/>
        <v>0.29353094070249175</v>
      </c>
      <c r="G607" s="27">
        <f t="shared" si="93"/>
        <v>1.8006995691677687</v>
      </c>
      <c r="H607" s="87"/>
    </row>
    <row r="608" spans="1:8" ht="33">
      <c r="B608" s="120" t="s">
        <v>45</v>
      </c>
      <c r="C608" s="46">
        <v>51868.5</v>
      </c>
      <c r="D608" s="205">
        <v>78332</v>
      </c>
      <c r="E608" s="205">
        <v>40000.5</v>
      </c>
      <c r="F608" s="28">
        <f t="shared" si="98"/>
        <v>0.5106533728233672</v>
      </c>
      <c r="G608" s="27">
        <f t="shared" si="93"/>
        <v>0.77119060701581887</v>
      </c>
      <c r="H608" s="87"/>
    </row>
    <row r="609" spans="1:12" ht="49.5" hidden="1" customHeight="1">
      <c r="B609" s="39" t="s">
        <v>50</v>
      </c>
      <c r="C609" s="26"/>
      <c r="D609" s="26"/>
      <c r="E609" s="26"/>
      <c r="F609" s="28"/>
      <c r="G609" s="27"/>
      <c r="H609" s="87"/>
    </row>
    <row r="610" spans="1:12" ht="18.75" hidden="1" customHeight="1">
      <c r="B610" s="4" t="s">
        <v>3</v>
      </c>
      <c r="C610" s="33"/>
      <c r="D610" s="33"/>
      <c r="E610" s="33"/>
      <c r="F610" s="29"/>
      <c r="G610" s="27"/>
      <c r="H610" s="87"/>
    </row>
    <row r="611" spans="1:12" ht="18.75" hidden="1" customHeight="1">
      <c r="B611" s="4" t="s">
        <v>5</v>
      </c>
      <c r="C611" s="33"/>
      <c r="D611" s="33"/>
      <c r="E611" s="33"/>
      <c r="F611" s="28"/>
      <c r="G611" s="27"/>
      <c r="H611" s="87"/>
    </row>
    <row r="612" spans="1:12" ht="33" hidden="1" customHeight="1">
      <c r="B612" s="4" t="s">
        <v>45</v>
      </c>
      <c r="C612" s="33"/>
      <c r="D612" s="33"/>
      <c r="E612" s="33"/>
      <c r="F612" s="28"/>
      <c r="G612" s="27"/>
      <c r="H612" s="87"/>
    </row>
    <row r="613" spans="1:12" ht="49.5">
      <c r="B613" s="50" t="s">
        <v>18</v>
      </c>
      <c r="C613" s="41">
        <f>C616+C617</f>
        <v>117079.09999999999</v>
      </c>
      <c r="D613" s="26">
        <f>D616+D617</f>
        <v>154147.20000000001</v>
      </c>
      <c r="E613" s="26">
        <f>E616+E617</f>
        <v>82443.099999999991</v>
      </c>
      <c r="F613" s="28">
        <f t="shared" si="98"/>
        <v>0.53483358763571431</v>
      </c>
      <c r="G613" s="27">
        <f t="shared" si="93"/>
        <v>0.70416581610210527</v>
      </c>
      <c r="H613" s="87"/>
    </row>
    <row r="614" spans="1:12">
      <c r="B614" s="51" t="s">
        <v>3</v>
      </c>
      <c r="C614" s="41"/>
      <c r="D614" s="26"/>
      <c r="E614" s="26"/>
      <c r="F614" s="29"/>
      <c r="G614" s="27"/>
      <c r="H614" s="87"/>
    </row>
    <row r="615" spans="1:12">
      <c r="B615" s="51" t="s">
        <v>4</v>
      </c>
      <c r="C615" s="42" t="s">
        <v>6</v>
      </c>
      <c r="D615" s="33">
        <v>0</v>
      </c>
      <c r="E615" s="33">
        <v>0</v>
      </c>
      <c r="F615" s="28">
        <f t="shared" ref="F615" si="104">IF(D615=0,0,E615/D615)</f>
        <v>0</v>
      </c>
      <c r="G615" s="27">
        <f t="shared" ref="G615" si="105">IF(E615=0,0,E615/C615)</f>
        <v>0</v>
      </c>
      <c r="H615" s="87"/>
    </row>
    <row r="616" spans="1:12">
      <c r="B616" s="51" t="s">
        <v>5</v>
      </c>
      <c r="C616" s="42">
        <v>11726.9</v>
      </c>
      <c r="D616" s="33">
        <v>21821.599999999999</v>
      </c>
      <c r="E616" s="33">
        <v>9270.7000000000007</v>
      </c>
      <c r="F616" s="28">
        <f t="shared" si="98"/>
        <v>0.42484052498441915</v>
      </c>
      <c r="G616" s="27">
        <f t="shared" si="93"/>
        <v>0.79054993220714775</v>
      </c>
      <c r="H616" s="87"/>
    </row>
    <row r="617" spans="1:12" ht="33">
      <c r="B617" s="51" t="s">
        <v>45</v>
      </c>
      <c r="C617" s="42">
        <v>105352.2</v>
      </c>
      <c r="D617" s="33">
        <v>132325.6</v>
      </c>
      <c r="E617" s="33">
        <v>73172.399999999994</v>
      </c>
      <c r="F617" s="28">
        <f t="shared" si="98"/>
        <v>0.55297236513569548</v>
      </c>
      <c r="G617" s="27">
        <f t="shared" si="93"/>
        <v>0.69455027991821716</v>
      </c>
      <c r="H617" s="87"/>
    </row>
    <row r="618" spans="1:12" ht="49.5">
      <c r="B618" s="105" t="s">
        <v>19</v>
      </c>
      <c r="C618" s="73">
        <f>C621+C622</f>
        <v>65284.800000000003</v>
      </c>
      <c r="D618" s="26">
        <f>D621+D622</f>
        <v>112503.6</v>
      </c>
      <c r="E618" s="26">
        <f>E621+E622</f>
        <v>66776.900000000009</v>
      </c>
      <c r="F618" s="28">
        <f t="shared" si="98"/>
        <v>0.59355345073402099</v>
      </c>
      <c r="G618" s="27">
        <f t="shared" si="93"/>
        <v>1.0228552434869986</v>
      </c>
      <c r="H618" s="87"/>
    </row>
    <row r="619" spans="1:12" s="90" customFormat="1">
      <c r="A619" s="1"/>
      <c r="B619" s="120" t="s">
        <v>3</v>
      </c>
      <c r="C619" s="73"/>
      <c r="D619" s="26"/>
      <c r="E619" s="26"/>
      <c r="F619" s="29"/>
      <c r="G619" s="27"/>
      <c r="H619" s="87"/>
      <c r="I619" s="2"/>
      <c r="J619" s="2"/>
      <c r="K619" s="2"/>
      <c r="L619" s="2"/>
    </row>
    <row r="620" spans="1:12" s="90" customFormat="1">
      <c r="A620" s="1"/>
      <c r="B620" s="120" t="s">
        <v>4</v>
      </c>
      <c r="C620" s="46" t="s">
        <v>6</v>
      </c>
      <c r="D620" s="33">
        <v>0</v>
      </c>
      <c r="E620" s="33">
        <v>0</v>
      </c>
      <c r="F620" s="28">
        <f t="shared" ref="F620" si="106">IF(D620=0,0,E620/D620)</f>
        <v>0</v>
      </c>
      <c r="G620" s="27">
        <f t="shared" ref="G620" si="107">IF(E620=0,0,E620/C620)</f>
        <v>0</v>
      </c>
      <c r="H620" s="87"/>
      <c r="I620" s="2"/>
      <c r="J620" s="2"/>
      <c r="K620" s="2"/>
      <c r="L620" s="2"/>
    </row>
    <row r="621" spans="1:12" s="90" customFormat="1">
      <c r="A621" s="1"/>
      <c r="B621" s="120" t="s">
        <v>5</v>
      </c>
      <c r="C621" s="46">
        <v>8734.9</v>
      </c>
      <c r="D621" s="33">
        <v>18898.900000000001</v>
      </c>
      <c r="E621" s="33">
        <v>8550.6</v>
      </c>
      <c r="F621" s="28">
        <f t="shared" si="98"/>
        <v>0.45243903084306492</v>
      </c>
      <c r="G621" s="27">
        <f t="shared" si="93"/>
        <v>0.97890073154815749</v>
      </c>
      <c r="H621" s="87"/>
      <c r="I621" s="2"/>
      <c r="J621" s="2"/>
      <c r="K621" s="2"/>
      <c r="L621" s="2"/>
    </row>
    <row r="622" spans="1:12" s="90" customFormat="1" ht="39.950000000000003" customHeight="1">
      <c r="A622" s="1"/>
      <c r="B622" s="120" t="s">
        <v>45</v>
      </c>
      <c r="C622" s="46">
        <v>56549.9</v>
      </c>
      <c r="D622" s="33">
        <v>93604.7</v>
      </c>
      <c r="E622" s="205">
        <v>58226.3</v>
      </c>
      <c r="F622" s="28">
        <f t="shared" si="98"/>
        <v>0.62204461955436008</v>
      </c>
      <c r="G622" s="27">
        <f t="shared" si="93"/>
        <v>1.0296446147561711</v>
      </c>
      <c r="H622" s="87"/>
      <c r="I622" s="2"/>
      <c r="J622" s="2"/>
      <c r="K622" s="2"/>
      <c r="L622" s="2"/>
    </row>
    <row r="623" spans="1:12" s="90" customFormat="1" ht="49.5">
      <c r="A623" s="1"/>
      <c r="B623" s="105" t="s">
        <v>25</v>
      </c>
      <c r="C623" s="73">
        <f>C626+C627</f>
        <v>42117</v>
      </c>
      <c r="D623" s="26">
        <f>D626+D627</f>
        <v>67038.2</v>
      </c>
      <c r="E623" s="204">
        <f>E626+E627</f>
        <v>32106.400000000001</v>
      </c>
      <c r="F623" s="28">
        <f t="shared" si="98"/>
        <v>0.47892694016247456</v>
      </c>
      <c r="G623" s="27">
        <f t="shared" si="93"/>
        <v>0.76231450483177821</v>
      </c>
      <c r="H623" s="87"/>
      <c r="I623" s="2"/>
      <c r="J623" s="2"/>
      <c r="K623" s="2"/>
      <c r="L623" s="2"/>
    </row>
    <row r="624" spans="1:12" s="90" customFormat="1">
      <c r="A624" s="1"/>
      <c r="B624" s="120" t="s">
        <v>3</v>
      </c>
      <c r="C624" s="73"/>
      <c r="D624" s="26"/>
      <c r="E624" s="204"/>
      <c r="F624" s="29"/>
      <c r="G624" s="27"/>
      <c r="H624" s="87"/>
      <c r="I624" s="2"/>
      <c r="J624" s="2"/>
      <c r="K624" s="2"/>
      <c r="L624" s="2"/>
    </row>
    <row r="625" spans="1:12" s="90" customFormat="1">
      <c r="A625" s="1"/>
      <c r="B625" s="120" t="s">
        <v>4</v>
      </c>
      <c r="C625" s="46" t="s">
        <v>6</v>
      </c>
      <c r="D625" s="33">
        <v>0</v>
      </c>
      <c r="E625" s="205">
        <v>0</v>
      </c>
      <c r="F625" s="28">
        <f t="shared" ref="F625" si="108">IF(D625=0,0,E625/D625)</f>
        <v>0</v>
      </c>
      <c r="G625" s="27">
        <f t="shared" ref="G625:G693" si="109">IF(E625=0,0,E625/C625)</f>
        <v>0</v>
      </c>
      <c r="H625" s="87"/>
      <c r="I625" s="2"/>
      <c r="J625" s="2"/>
      <c r="K625" s="2"/>
      <c r="L625" s="2"/>
    </row>
    <row r="626" spans="1:12" s="90" customFormat="1">
      <c r="A626" s="1"/>
      <c r="B626" s="120" t="s">
        <v>5</v>
      </c>
      <c r="C626" s="46">
        <v>8068.8</v>
      </c>
      <c r="D626" s="33">
        <v>12644.4</v>
      </c>
      <c r="E626" s="205">
        <v>6252.1</v>
      </c>
      <c r="F626" s="28">
        <f t="shared" si="98"/>
        <v>0.49445604378222774</v>
      </c>
      <c r="G626" s="27">
        <f t="shared" si="109"/>
        <v>0.77484880031727155</v>
      </c>
      <c r="H626" s="87"/>
      <c r="I626" s="2"/>
      <c r="J626" s="2"/>
      <c r="K626" s="2"/>
      <c r="L626" s="2"/>
    </row>
    <row r="627" spans="1:12" s="90" customFormat="1" ht="33">
      <c r="A627" s="1"/>
      <c r="B627" s="120" t="s">
        <v>45</v>
      </c>
      <c r="C627" s="46">
        <v>34048.199999999997</v>
      </c>
      <c r="D627" s="33">
        <v>54393.8</v>
      </c>
      <c r="E627" s="205">
        <v>25854.3</v>
      </c>
      <c r="F627" s="28">
        <f t="shared" si="98"/>
        <v>0.47531703980968415</v>
      </c>
      <c r="G627" s="27">
        <f t="shared" si="109"/>
        <v>0.75934410629636817</v>
      </c>
      <c r="H627" s="87"/>
      <c r="I627" s="2"/>
      <c r="J627" s="2"/>
      <c r="K627" s="2"/>
      <c r="L627" s="2"/>
    </row>
    <row r="628" spans="1:12" s="90" customFormat="1" ht="49.5">
      <c r="A628" s="1"/>
      <c r="B628" s="50" t="s">
        <v>20</v>
      </c>
      <c r="C628" s="41">
        <f>C631+C632</f>
        <v>46550.400000000001</v>
      </c>
      <c r="D628" s="26">
        <f>D631+D632</f>
        <v>69703.7</v>
      </c>
      <c r="E628" s="204">
        <f>E631+E632</f>
        <v>32434.400000000001</v>
      </c>
      <c r="F628" s="28">
        <f t="shared" si="98"/>
        <v>0.46531819688194459</v>
      </c>
      <c r="G628" s="27">
        <f t="shared" si="109"/>
        <v>0.6967587818794253</v>
      </c>
      <c r="H628" s="87"/>
      <c r="I628" s="2"/>
      <c r="J628" s="2"/>
      <c r="K628" s="2"/>
      <c r="L628" s="2"/>
    </row>
    <row r="629" spans="1:12" s="90" customFormat="1">
      <c r="A629" s="1"/>
      <c r="B629" s="51" t="s">
        <v>3</v>
      </c>
      <c r="C629" s="41"/>
      <c r="D629" s="26"/>
      <c r="E629" s="204"/>
      <c r="F629" s="29"/>
      <c r="G629" s="27"/>
      <c r="H629" s="87"/>
      <c r="I629" s="2"/>
      <c r="J629" s="2"/>
      <c r="K629" s="2"/>
      <c r="L629" s="2"/>
    </row>
    <row r="630" spans="1:12" s="90" customFormat="1">
      <c r="A630" s="1"/>
      <c r="B630" s="51" t="s">
        <v>4</v>
      </c>
      <c r="C630" s="42" t="s">
        <v>6</v>
      </c>
      <c r="D630" s="33" t="s">
        <v>6</v>
      </c>
      <c r="E630" s="205" t="s">
        <v>6</v>
      </c>
      <c r="F630" s="28" t="e">
        <f t="shared" ref="F630" si="110">IF(D630=0,0,E630/D630)</f>
        <v>#VALUE!</v>
      </c>
      <c r="G630" s="27" t="e">
        <f t="shared" ref="G630" si="111">IF(E630=0,0,E630/C630)</f>
        <v>#VALUE!</v>
      </c>
      <c r="H630" s="87"/>
      <c r="I630" s="2"/>
      <c r="J630" s="2"/>
      <c r="K630" s="2"/>
      <c r="L630" s="2"/>
    </row>
    <row r="631" spans="1:12" s="90" customFormat="1">
      <c r="A631" s="1"/>
      <c r="B631" s="51" t="s">
        <v>5</v>
      </c>
      <c r="C631" s="42">
        <v>8098.4</v>
      </c>
      <c r="D631" s="33">
        <v>13286.8</v>
      </c>
      <c r="E631" s="205">
        <v>5498.6</v>
      </c>
      <c r="F631" s="28">
        <f t="shared" si="98"/>
        <v>0.41383929915404766</v>
      </c>
      <c r="G631" s="27">
        <f t="shared" si="109"/>
        <v>0.67897362441963849</v>
      </c>
      <c r="H631" s="87"/>
      <c r="I631" s="2"/>
      <c r="J631" s="2"/>
      <c r="K631" s="2"/>
      <c r="L631" s="2"/>
    </row>
    <row r="632" spans="1:12" s="90" customFormat="1" ht="33">
      <c r="A632" s="1"/>
      <c r="B632" s="51" t="s">
        <v>45</v>
      </c>
      <c r="C632" s="42">
        <v>38452</v>
      </c>
      <c r="D632" s="33">
        <v>56416.9</v>
      </c>
      <c r="E632" s="205">
        <v>26935.8</v>
      </c>
      <c r="F632" s="28">
        <f t="shared" si="98"/>
        <v>0.477442043075745</v>
      </c>
      <c r="G632" s="27">
        <f t="shared" si="109"/>
        <v>0.70050452512223027</v>
      </c>
      <c r="H632" s="87"/>
      <c r="I632" s="2"/>
      <c r="J632" s="2"/>
      <c r="K632" s="2"/>
      <c r="L632" s="2"/>
    </row>
    <row r="633" spans="1:12" s="90" customFormat="1" ht="49.5">
      <c r="A633" s="1"/>
      <c r="B633" s="50" t="s">
        <v>21</v>
      </c>
      <c r="C633" s="41">
        <f>C636+C637</f>
        <v>56857.3</v>
      </c>
      <c r="D633" s="26">
        <f>D636+D637</f>
        <v>82666</v>
      </c>
      <c r="E633" s="204">
        <f>E636+E637</f>
        <v>40337.299999999996</v>
      </c>
      <c r="F633" s="28">
        <f t="shared" si="98"/>
        <v>0.48795514479955476</v>
      </c>
      <c r="G633" s="27">
        <f t="shared" si="109"/>
        <v>0.70944803921396182</v>
      </c>
      <c r="H633" s="87"/>
      <c r="I633" s="2"/>
      <c r="J633" s="2"/>
      <c r="K633" s="2"/>
      <c r="L633" s="2"/>
    </row>
    <row r="634" spans="1:12" s="90" customFormat="1">
      <c r="A634" s="1"/>
      <c r="B634" s="51" t="s">
        <v>3</v>
      </c>
      <c r="C634" s="41"/>
      <c r="D634" s="26"/>
      <c r="E634" s="26"/>
      <c r="F634" s="29"/>
      <c r="G634" s="27"/>
      <c r="H634" s="87"/>
      <c r="I634" s="2"/>
      <c r="J634" s="2"/>
      <c r="K634" s="2"/>
      <c r="L634" s="2"/>
    </row>
    <row r="635" spans="1:12">
      <c r="B635" s="51" t="s">
        <v>4</v>
      </c>
      <c r="C635" s="42" t="s">
        <v>6</v>
      </c>
      <c r="D635" s="33">
        <v>0</v>
      </c>
      <c r="E635" s="33">
        <v>0</v>
      </c>
      <c r="F635" s="28">
        <f t="shared" ref="F635" si="112">IF(D635=0,0,E635/D635)</f>
        <v>0</v>
      </c>
      <c r="G635" s="27">
        <f t="shared" ref="G635" si="113">IF(E635=0,0,E635/C635)</f>
        <v>0</v>
      </c>
      <c r="H635" s="87"/>
    </row>
    <row r="636" spans="1:12" ht="18.75" customHeight="1">
      <c r="B636" s="51" t="s">
        <v>5</v>
      </c>
      <c r="C636" s="46">
        <v>8348.9</v>
      </c>
      <c r="D636" s="33">
        <v>14917.5</v>
      </c>
      <c r="E636" s="206">
        <v>5934.6</v>
      </c>
      <c r="F636" s="28">
        <f t="shared" si="98"/>
        <v>0.39782805429864254</v>
      </c>
      <c r="G636" s="27">
        <f t="shared" si="109"/>
        <v>0.71082418043095508</v>
      </c>
      <c r="H636" s="87"/>
    </row>
    <row r="637" spans="1:12" ht="33">
      <c r="B637" s="51" t="s">
        <v>45</v>
      </c>
      <c r="C637" s="46">
        <v>48508.4</v>
      </c>
      <c r="D637" s="33">
        <v>67748.5</v>
      </c>
      <c r="E637" s="206">
        <v>34402.699999999997</v>
      </c>
      <c r="F637" s="28">
        <f t="shared" si="98"/>
        <v>0.50780017269755051</v>
      </c>
      <c r="G637" s="27">
        <f t="shared" si="109"/>
        <v>0.70921118816534856</v>
      </c>
      <c r="H637" s="87"/>
    </row>
    <row r="638" spans="1:12" ht="49.5">
      <c r="B638" s="50" t="s">
        <v>24</v>
      </c>
      <c r="C638" s="41">
        <f>C641+C642</f>
        <v>37423.9</v>
      </c>
      <c r="D638" s="26">
        <f>D641+D642</f>
        <v>54431.799999999996</v>
      </c>
      <c r="E638" s="204">
        <f>E641+E642</f>
        <v>24642.799999999999</v>
      </c>
      <c r="F638" s="28">
        <f t="shared" si="98"/>
        <v>0.45272800091123205</v>
      </c>
      <c r="G638" s="27">
        <f t="shared" si="109"/>
        <v>0.65847760388414889</v>
      </c>
      <c r="H638" s="87"/>
    </row>
    <row r="639" spans="1:12">
      <c r="B639" s="51" t="s">
        <v>3</v>
      </c>
      <c r="C639" s="41"/>
      <c r="D639" s="26"/>
      <c r="E639" s="204"/>
      <c r="F639" s="29"/>
      <c r="G639" s="27"/>
      <c r="H639" s="87"/>
    </row>
    <row r="640" spans="1:12">
      <c r="B640" s="51" t="s">
        <v>4</v>
      </c>
      <c r="C640" s="42" t="s">
        <v>6</v>
      </c>
      <c r="D640" s="33" t="s">
        <v>6</v>
      </c>
      <c r="E640" s="205" t="s">
        <v>6</v>
      </c>
      <c r="F640" s="28" t="e">
        <f t="shared" ref="F640" si="114">IF(D640=0,0,E640/D640)</f>
        <v>#VALUE!</v>
      </c>
      <c r="G640" s="27" t="e">
        <f t="shared" ref="G640" si="115">IF(E640=0,0,E640/C640)</f>
        <v>#VALUE!</v>
      </c>
      <c r="H640" s="87"/>
    </row>
    <row r="641" spans="1:9">
      <c r="B641" s="51" t="s">
        <v>5</v>
      </c>
      <c r="C641" s="42">
        <v>5069.3</v>
      </c>
      <c r="D641" s="33">
        <v>8176.6</v>
      </c>
      <c r="E641" s="205">
        <v>3336.2</v>
      </c>
      <c r="F641" s="28">
        <f t="shared" si="98"/>
        <v>0.40801800259276466</v>
      </c>
      <c r="G641" s="27">
        <f t="shared" si="109"/>
        <v>0.65811847789635647</v>
      </c>
      <c r="H641" s="87"/>
    </row>
    <row r="642" spans="1:9" ht="33">
      <c r="B642" s="51" t="s">
        <v>45</v>
      </c>
      <c r="C642" s="42">
        <v>32354.6</v>
      </c>
      <c r="D642" s="33">
        <v>46255.199999999997</v>
      </c>
      <c r="E642" s="205">
        <v>21306.6</v>
      </c>
      <c r="F642" s="28">
        <f t="shared" si="98"/>
        <v>0.46063145332849065</v>
      </c>
      <c r="G642" s="27">
        <f t="shared" si="109"/>
        <v>0.65853387153604126</v>
      </c>
      <c r="H642" s="87"/>
    </row>
    <row r="643" spans="1:9" s="3" customFormat="1" ht="33">
      <c r="A643" s="1"/>
      <c r="B643" s="121" t="s">
        <v>33</v>
      </c>
      <c r="C643" s="71">
        <f>SUM(C648,C653,C658,C663,C668,C673,C678,C683,C688)</f>
        <v>5535181</v>
      </c>
      <c r="D643" s="202">
        <f>SUM(D658,D653,D663,D668,D673,D678,D683,D688)</f>
        <v>7926826.8999999994</v>
      </c>
      <c r="E643" s="202">
        <f>SUM(E658,E653,E663,E668,E673,E678,E683,E688)</f>
        <v>4517398.9000000004</v>
      </c>
      <c r="F643" s="28">
        <f t="shared" si="98"/>
        <v>0.56988741611097882</v>
      </c>
      <c r="G643" s="27">
        <f t="shared" si="109"/>
        <v>0.81612487468792805</v>
      </c>
      <c r="H643" s="186"/>
      <c r="I643" s="187"/>
    </row>
    <row r="644" spans="1:9" s="3" customFormat="1">
      <c r="A644" s="1"/>
      <c r="B644" s="49" t="s">
        <v>3</v>
      </c>
      <c r="C644" s="71"/>
      <c r="D644" s="202"/>
      <c r="E644" s="202"/>
      <c r="F644" s="30"/>
      <c r="G644" s="27"/>
      <c r="H644" s="87"/>
      <c r="I644" s="90"/>
    </row>
    <row r="645" spans="1:9" s="3" customFormat="1">
      <c r="A645" s="1"/>
      <c r="B645" s="49" t="s">
        <v>4</v>
      </c>
      <c r="C645" s="71">
        <f>SUM(C650,C655,C660,C665,C670,C675,C680,C685,C690)</f>
        <v>877396.79999999993</v>
      </c>
      <c r="D645" s="202">
        <f t="shared" ref="D645:E645" si="116">SUM(D650,D655,D660,D665,D670,D675,D680,D685,D690)</f>
        <v>970680.1</v>
      </c>
      <c r="E645" s="202">
        <f t="shared" si="116"/>
        <v>563829.39999999991</v>
      </c>
      <c r="F645" s="28">
        <f t="shared" si="98"/>
        <v>0.58086016185971046</v>
      </c>
      <c r="G645" s="27">
        <f t="shared" si="109"/>
        <v>0.64261620284003762</v>
      </c>
      <c r="H645" s="188"/>
      <c r="I645" s="189"/>
    </row>
    <row r="646" spans="1:9" s="3" customFormat="1">
      <c r="A646" s="1"/>
      <c r="B646" s="49" t="s">
        <v>5</v>
      </c>
      <c r="C646" s="71">
        <f>SUM(C651,C661,C656,C666,C671,C676,C681,C686,C691)</f>
        <v>4000816.6</v>
      </c>
      <c r="D646" s="202">
        <f t="shared" ref="D646:E646" si="117">SUM(D651,D661,D656,D666,D671,D676,D681,D686,D691)</f>
        <v>5745390.1000000006</v>
      </c>
      <c r="E646" s="202">
        <f t="shared" si="117"/>
        <v>3559511.1999999997</v>
      </c>
      <c r="F646" s="28">
        <f t="shared" si="98"/>
        <v>0.61954212647806095</v>
      </c>
      <c r="G646" s="27">
        <f t="shared" si="109"/>
        <v>0.88969616852719513</v>
      </c>
      <c r="H646" s="188"/>
      <c r="I646" s="189"/>
    </row>
    <row r="647" spans="1:9" s="3" customFormat="1" ht="34.5">
      <c r="A647" s="1"/>
      <c r="B647" s="49" t="s">
        <v>9</v>
      </c>
      <c r="C647" s="71">
        <f>SUM(C652,C657,C662,C667,C672,C677,C682,C687,C692)</f>
        <v>656967.6</v>
      </c>
      <c r="D647" s="202">
        <f t="shared" ref="D647:E647" si="118">SUM(D652,D657,D662,D667,D672,D677,D682,D687,D692)</f>
        <v>1210756.7</v>
      </c>
      <c r="E647" s="202">
        <f t="shared" si="118"/>
        <v>394058.3</v>
      </c>
      <c r="F647" s="28">
        <f t="shared" si="98"/>
        <v>0.32546448018829877</v>
      </c>
      <c r="G647" s="27">
        <f t="shared" si="109"/>
        <v>0.59981390254253031</v>
      </c>
      <c r="H647" s="188"/>
      <c r="I647" s="189"/>
    </row>
    <row r="648" spans="1:9" s="3" customFormat="1" ht="49.5">
      <c r="A648" s="1"/>
      <c r="B648" s="105" t="s">
        <v>31</v>
      </c>
      <c r="C648" s="73">
        <f>C651+C652+C650</f>
        <v>107829.8</v>
      </c>
      <c r="D648" s="235" t="s">
        <v>6</v>
      </c>
      <c r="E648" s="235" t="s">
        <v>6</v>
      </c>
      <c r="F648" s="35" t="e">
        <f t="shared" ref="F648" si="119">IF(D648=0,0,E648/D648)</f>
        <v>#VALUE!</v>
      </c>
      <c r="G648" s="36" t="e">
        <f t="shared" ref="G648" si="120">IF(E648=0,0,E648/C648)</f>
        <v>#VALUE!</v>
      </c>
      <c r="H648" s="188"/>
      <c r="I648" s="189"/>
    </row>
    <row r="649" spans="1:9" s="3" customFormat="1">
      <c r="A649" s="1"/>
      <c r="B649" s="120" t="s">
        <v>3</v>
      </c>
      <c r="C649" s="73"/>
      <c r="D649" s="235"/>
      <c r="E649" s="235"/>
      <c r="F649" s="239"/>
      <c r="G649" s="36"/>
      <c r="H649" s="188"/>
      <c r="I649" s="189"/>
    </row>
    <row r="650" spans="1:9" s="3" customFormat="1">
      <c r="A650" s="1"/>
      <c r="B650" s="120" t="s">
        <v>4</v>
      </c>
      <c r="C650" s="46">
        <v>8648.2999999999993</v>
      </c>
      <c r="D650" s="235" t="s">
        <v>6</v>
      </c>
      <c r="E650" s="235" t="s">
        <v>6</v>
      </c>
      <c r="F650" s="35" t="e">
        <f t="shared" ref="F650:F652" si="121">IF(D650=0,0,E650/D650)</f>
        <v>#VALUE!</v>
      </c>
      <c r="G650" s="36" t="e">
        <f t="shared" ref="G650:G652" si="122">IF(E650=0,0,E650/C650)</f>
        <v>#VALUE!</v>
      </c>
      <c r="H650" s="188"/>
      <c r="I650" s="189"/>
    </row>
    <row r="651" spans="1:9" s="3" customFormat="1">
      <c r="A651" s="1"/>
      <c r="B651" s="120" t="s">
        <v>5</v>
      </c>
      <c r="C651" s="46">
        <v>87199</v>
      </c>
      <c r="D651" s="235" t="s">
        <v>6</v>
      </c>
      <c r="E651" s="235" t="s">
        <v>6</v>
      </c>
      <c r="F651" s="35" t="e">
        <f t="shared" si="121"/>
        <v>#VALUE!</v>
      </c>
      <c r="G651" s="36" t="e">
        <f t="shared" si="122"/>
        <v>#VALUE!</v>
      </c>
      <c r="H651" s="188"/>
      <c r="I651" s="189"/>
    </row>
    <row r="652" spans="1:9" s="3" customFormat="1" ht="33">
      <c r="A652" s="1"/>
      <c r="B652" s="120" t="s">
        <v>45</v>
      </c>
      <c r="C652" s="46">
        <v>11982.5</v>
      </c>
      <c r="D652" s="235" t="s">
        <v>6</v>
      </c>
      <c r="E652" s="235" t="s">
        <v>6</v>
      </c>
      <c r="F652" s="35" t="e">
        <f t="shared" si="121"/>
        <v>#VALUE!</v>
      </c>
      <c r="G652" s="36" t="e">
        <f t="shared" si="122"/>
        <v>#VALUE!</v>
      </c>
      <c r="H652" s="188"/>
      <c r="I652" s="189"/>
    </row>
    <row r="653" spans="1:9" s="3" customFormat="1" ht="49.5">
      <c r="A653" s="1"/>
      <c r="B653" s="50" t="s">
        <v>50</v>
      </c>
      <c r="C653" s="71" t="s">
        <v>6</v>
      </c>
      <c r="D653" s="237">
        <f>SUM(D655:D657)</f>
        <v>6977.2</v>
      </c>
      <c r="E653" s="237">
        <f>SUM(E655:E657)</f>
        <v>0</v>
      </c>
      <c r="F653" s="35">
        <f>IF(D653=0,0,E653/D653)</f>
        <v>0</v>
      </c>
      <c r="G653" s="36">
        <f>IF(E653=0,0,E653/C653)</f>
        <v>0</v>
      </c>
      <c r="H653" s="87"/>
    </row>
    <row r="654" spans="1:9" s="3" customFormat="1">
      <c r="A654" s="1"/>
      <c r="B654" s="51" t="s">
        <v>3</v>
      </c>
      <c r="C654" s="71"/>
      <c r="D654" s="237"/>
      <c r="E654" s="237"/>
      <c r="F654" s="38"/>
      <c r="G654" s="36"/>
      <c r="H654" s="87"/>
    </row>
    <row r="655" spans="1:9" s="3" customFormat="1">
      <c r="A655" s="1"/>
      <c r="B655" s="51" t="s">
        <v>4</v>
      </c>
      <c r="C655" s="71" t="s">
        <v>6</v>
      </c>
      <c r="D655" s="237">
        <v>0</v>
      </c>
      <c r="E655" s="238">
        <v>0</v>
      </c>
      <c r="F655" s="35">
        <f>IF(D655=0,0,E655/D655)</f>
        <v>0</v>
      </c>
      <c r="G655" s="36">
        <f>IF(E655=0,0,E655/C655)</f>
        <v>0</v>
      </c>
      <c r="H655" s="87"/>
    </row>
    <row r="656" spans="1:9" s="3" customFormat="1">
      <c r="A656" s="1"/>
      <c r="B656" s="51" t="s">
        <v>5</v>
      </c>
      <c r="C656" s="71" t="s">
        <v>6</v>
      </c>
      <c r="D656" s="238">
        <v>0</v>
      </c>
      <c r="E656" s="238">
        <v>0</v>
      </c>
      <c r="F656" s="35">
        <f>IF(D656=0,0,E656/D656)</f>
        <v>0</v>
      </c>
      <c r="G656" s="36">
        <f>IF(E656=0,0,E656/C656)</f>
        <v>0</v>
      </c>
      <c r="H656" s="87"/>
    </row>
    <row r="657" spans="1:8" s="3" customFormat="1" ht="33">
      <c r="A657" s="1"/>
      <c r="B657" s="51" t="s">
        <v>45</v>
      </c>
      <c r="C657" s="71" t="s">
        <v>6</v>
      </c>
      <c r="D657" s="238">
        <v>6977.2</v>
      </c>
      <c r="E657" s="238">
        <v>0</v>
      </c>
      <c r="F657" s="35">
        <f>IF(D657=0,0,E657/D657)</f>
        <v>0</v>
      </c>
      <c r="G657" s="36">
        <f>IF(E657=0,0,E657/C657)</f>
        <v>0</v>
      </c>
      <c r="H657" s="87"/>
    </row>
    <row r="658" spans="1:8" ht="49.5">
      <c r="B658" s="50" t="s">
        <v>24</v>
      </c>
      <c r="C658" s="73">
        <f>SUM(C660:C662)</f>
        <v>425998.8</v>
      </c>
      <c r="D658" s="178">
        <f t="shared" ref="D658:E658" si="123">SUM(D660:D662)</f>
        <v>593417.70000000007</v>
      </c>
      <c r="E658" s="237">
        <f t="shared" si="123"/>
        <v>352745.50000000006</v>
      </c>
      <c r="F658" s="35">
        <f t="shared" si="98"/>
        <v>0.59443036498574275</v>
      </c>
      <c r="G658" s="36">
        <f t="shared" si="109"/>
        <v>0.82804341232886114</v>
      </c>
      <c r="H658" s="87"/>
    </row>
    <row r="659" spans="1:8">
      <c r="B659" s="51" t="s">
        <v>3</v>
      </c>
      <c r="C659" s="73"/>
      <c r="D659" s="178"/>
      <c r="E659" s="237"/>
      <c r="F659" s="35"/>
      <c r="G659" s="36"/>
      <c r="H659" s="87"/>
    </row>
    <row r="660" spans="1:8" s="7" customFormat="1" ht="19.5">
      <c r="A660" s="6"/>
      <c r="B660" s="51" t="s">
        <v>4</v>
      </c>
      <c r="C660" s="42">
        <v>36318.300000000003</v>
      </c>
      <c r="D660" s="260">
        <v>63787.4</v>
      </c>
      <c r="E660" s="260">
        <v>36381.9</v>
      </c>
      <c r="F660" s="35">
        <f t="shared" ref="F660:F663" si="124">IF(D660=0,0,E660/D660)</f>
        <v>0.57036185829803376</v>
      </c>
      <c r="G660" s="36">
        <f t="shared" si="109"/>
        <v>1.0017511832877639</v>
      </c>
      <c r="H660" s="92"/>
    </row>
    <row r="661" spans="1:8">
      <c r="B661" s="51" t="s">
        <v>5</v>
      </c>
      <c r="C661" s="42">
        <v>337437.1</v>
      </c>
      <c r="D661" s="260">
        <v>452317.5</v>
      </c>
      <c r="E661" s="260">
        <v>282509.90000000002</v>
      </c>
      <c r="F661" s="35">
        <f t="shared" si="124"/>
        <v>0.62458317442946609</v>
      </c>
      <c r="G661" s="36">
        <f t="shared" si="109"/>
        <v>0.8372224038198528</v>
      </c>
      <c r="H661" s="87"/>
    </row>
    <row r="662" spans="1:8" ht="33">
      <c r="B662" s="51" t="s">
        <v>45</v>
      </c>
      <c r="C662" s="42">
        <v>52243.4</v>
      </c>
      <c r="D662" s="37">
        <v>77312.800000000003</v>
      </c>
      <c r="E662" s="238">
        <v>33853.699999999997</v>
      </c>
      <c r="F662" s="35">
        <f t="shared" si="124"/>
        <v>0.43787962665949232</v>
      </c>
      <c r="G662" s="36">
        <f t="shared" si="109"/>
        <v>0.64799955592476743</v>
      </c>
      <c r="H662" s="87"/>
    </row>
    <row r="663" spans="1:8" ht="49.5">
      <c r="B663" s="105" t="s">
        <v>18</v>
      </c>
      <c r="C663" s="73">
        <f>C666+C667+C665</f>
        <v>1308260.8999999999</v>
      </c>
      <c r="D663" s="178">
        <f>D666+D667+D665</f>
        <v>2235712</v>
      </c>
      <c r="E663" s="261">
        <f>E666+E667+E665</f>
        <v>1212692.2</v>
      </c>
      <c r="F663" s="35">
        <f t="shared" si="124"/>
        <v>0.54241879097128787</v>
      </c>
      <c r="G663" s="36">
        <f t="shared" si="109"/>
        <v>0.92694981559106449</v>
      </c>
      <c r="H663" s="87"/>
    </row>
    <row r="664" spans="1:8">
      <c r="B664" s="120" t="s">
        <v>3</v>
      </c>
      <c r="C664" s="73"/>
      <c r="D664" s="178"/>
      <c r="E664" s="237"/>
      <c r="F664" s="38"/>
      <c r="G664" s="36"/>
      <c r="H664" s="87"/>
    </row>
    <row r="665" spans="1:8">
      <c r="B665" s="120" t="s">
        <v>4</v>
      </c>
      <c r="C665" s="41">
        <v>129026.4</v>
      </c>
      <c r="D665" s="240">
        <v>316699</v>
      </c>
      <c r="E665" s="261">
        <v>175892.8</v>
      </c>
      <c r="F665" s="35">
        <f t="shared" ref="F665:F668" si="125">IF(D665=0,0,E665/D665)</f>
        <v>0.55539423869352289</v>
      </c>
      <c r="G665" s="36">
        <f t="shared" si="109"/>
        <v>1.3632310906915173</v>
      </c>
      <c r="H665" s="87"/>
    </row>
    <row r="666" spans="1:8">
      <c r="B666" s="120" t="s">
        <v>5</v>
      </c>
      <c r="C666" s="42">
        <v>1024494.7</v>
      </c>
      <c r="D666" s="260">
        <v>1606620.3</v>
      </c>
      <c r="E666" s="260">
        <v>908235</v>
      </c>
      <c r="F666" s="35">
        <f t="shared" si="125"/>
        <v>0.56530780794939539</v>
      </c>
      <c r="G666" s="36">
        <f t="shared" si="109"/>
        <v>0.88651995954688689</v>
      </c>
      <c r="H666" s="87"/>
    </row>
    <row r="667" spans="1:8" ht="33">
      <c r="B667" s="120" t="s">
        <v>45</v>
      </c>
      <c r="C667" s="42">
        <v>154739.79999999999</v>
      </c>
      <c r="D667" s="37">
        <v>312392.7</v>
      </c>
      <c r="E667" s="238">
        <v>128564.4</v>
      </c>
      <c r="F667" s="35">
        <f t="shared" si="125"/>
        <v>0.41154738891145659</v>
      </c>
      <c r="G667" s="36">
        <f t="shared" si="109"/>
        <v>0.8308424852558941</v>
      </c>
      <c r="H667" s="87"/>
    </row>
    <row r="668" spans="1:8" ht="49.5">
      <c r="B668" s="50" t="s">
        <v>34</v>
      </c>
      <c r="C668" s="41">
        <f>C671+C672+C670</f>
        <v>1062642</v>
      </c>
      <c r="D668" s="178">
        <f>D671+D672+D670</f>
        <v>1346911</v>
      </c>
      <c r="E668" s="237">
        <f>E671+E672+E670</f>
        <v>716319.9</v>
      </c>
      <c r="F668" s="35">
        <f t="shared" si="125"/>
        <v>0.5318242259510837</v>
      </c>
      <c r="G668" s="36">
        <f t="shared" si="109"/>
        <v>0.67409334470122584</v>
      </c>
      <c r="H668" s="87"/>
    </row>
    <row r="669" spans="1:8">
      <c r="B669" s="51" t="s">
        <v>3</v>
      </c>
      <c r="C669" s="41"/>
      <c r="D669" s="178"/>
      <c r="E669" s="237"/>
      <c r="F669" s="38"/>
      <c r="G669" s="36"/>
      <c r="H669" s="87"/>
    </row>
    <row r="670" spans="1:8">
      <c r="B670" s="51" t="s">
        <v>4</v>
      </c>
      <c r="C670" s="41">
        <v>263520.3</v>
      </c>
      <c r="D670" s="178">
        <v>155549.79999999999</v>
      </c>
      <c r="E670" s="237">
        <v>91455.5</v>
      </c>
      <c r="F670" s="35">
        <f t="shared" ref="F670:F673" si="126">IF(D670=0,0,E670/D670)</f>
        <v>0.58794996843454639</v>
      </c>
      <c r="G670" s="36">
        <f t="shared" si="109"/>
        <v>0.34705295948737158</v>
      </c>
      <c r="H670" s="87"/>
    </row>
    <row r="671" spans="1:8">
      <c r="B671" s="51" t="s">
        <v>5</v>
      </c>
      <c r="C671" s="42">
        <v>673494.1</v>
      </c>
      <c r="D671" s="37">
        <v>1006986.9</v>
      </c>
      <c r="E671" s="238">
        <v>559347</v>
      </c>
      <c r="F671" s="35">
        <f t="shared" si="126"/>
        <v>0.55546601450326716</v>
      </c>
      <c r="G671" s="36">
        <f t="shared" si="109"/>
        <v>0.83051507058487972</v>
      </c>
      <c r="H671" s="87"/>
    </row>
    <row r="672" spans="1:8" ht="33">
      <c r="B672" s="51" t="s">
        <v>45</v>
      </c>
      <c r="C672" s="42">
        <v>125627.6</v>
      </c>
      <c r="D672" s="37">
        <v>184374.3</v>
      </c>
      <c r="E672" s="238">
        <v>65517.4</v>
      </c>
      <c r="F672" s="35">
        <f t="shared" si="126"/>
        <v>0.35534995929476076</v>
      </c>
      <c r="G672" s="36">
        <f t="shared" si="109"/>
        <v>0.52152074862530207</v>
      </c>
      <c r="H672" s="87"/>
    </row>
    <row r="673" spans="1:8" ht="49.5">
      <c r="B673" s="105" t="s">
        <v>25</v>
      </c>
      <c r="C673" s="73">
        <f>C676+C677+C675</f>
        <v>851764.7</v>
      </c>
      <c r="D673" s="178">
        <f>D676+D677+D675</f>
        <v>848390.2</v>
      </c>
      <c r="E673" s="237">
        <f>E676+E677+E675</f>
        <v>617935.1</v>
      </c>
      <c r="F673" s="35">
        <f t="shared" si="126"/>
        <v>0.72836190234163478</v>
      </c>
      <c r="G673" s="36">
        <f t="shared" si="109"/>
        <v>0.72547629644665956</v>
      </c>
      <c r="H673" s="87"/>
    </row>
    <row r="674" spans="1:8">
      <c r="B674" s="120" t="s">
        <v>3</v>
      </c>
      <c r="C674" s="73"/>
      <c r="D674" s="178"/>
      <c r="E674" s="237"/>
      <c r="F674" s="38"/>
      <c r="G674" s="36"/>
      <c r="H674" s="87"/>
    </row>
    <row r="675" spans="1:8">
      <c r="B675" s="120" t="s">
        <v>4</v>
      </c>
      <c r="C675" s="73">
        <v>279518.7</v>
      </c>
      <c r="D675" s="260">
        <v>153890.6</v>
      </c>
      <c r="E675" s="238">
        <v>97480.2</v>
      </c>
      <c r="F675" s="35">
        <f t="shared" ref="F675:F703" si="127">IF(D675=0,0,E675/D675)</f>
        <v>0.6334382996752238</v>
      </c>
      <c r="G675" s="36">
        <f t="shared" si="109"/>
        <v>0.34874303579688942</v>
      </c>
      <c r="H675" s="87"/>
    </row>
    <row r="676" spans="1:8">
      <c r="B676" s="120" t="s">
        <v>5</v>
      </c>
      <c r="C676" s="46">
        <v>518722.1</v>
      </c>
      <c r="D676" s="262">
        <v>605085.1</v>
      </c>
      <c r="E676" s="260">
        <v>494393.3</v>
      </c>
      <c r="F676" s="35">
        <f t="shared" si="127"/>
        <v>0.8170640790857352</v>
      </c>
      <c r="G676" s="36">
        <f t="shared" si="109"/>
        <v>0.95309858592876606</v>
      </c>
      <c r="H676" s="87"/>
    </row>
    <row r="677" spans="1:8" ht="33">
      <c r="B677" s="120" t="s">
        <v>45</v>
      </c>
      <c r="C677" s="46">
        <v>53523.9</v>
      </c>
      <c r="D677" s="37">
        <v>89414.5</v>
      </c>
      <c r="E677" s="238">
        <v>26061.599999999999</v>
      </c>
      <c r="F677" s="35">
        <f t="shared" si="127"/>
        <v>0.29146950438687236</v>
      </c>
      <c r="G677" s="36">
        <f t="shared" si="109"/>
        <v>0.48691519115759496</v>
      </c>
      <c r="H677" s="87"/>
    </row>
    <row r="678" spans="1:8" ht="49.5">
      <c r="B678" s="50" t="s">
        <v>21</v>
      </c>
      <c r="C678" s="41">
        <f>C681+C682+C680</f>
        <v>552030.30000000005</v>
      </c>
      <c r="D678" s="178">
        <f>D681+D682+D680</f>
        <v>1003747.5</v>
      </c>
      <c r="E678" s="263">
        <f>E681+E682+E680</f>
        <v>625463</v>
      </c>
      <c r="F678" s="35">
        <f t="shared" si="127"/>
        <v>0.62312782846283554</v>
      </c>
      <c r="G678" s="36">
        <f t="shared" si="109"/>
        <v>1.1330229518198547</v>
      </c>
      <c r="H678" s="87"/>
    </row>
    <row r="679" spans="1:8">
      <c r="B679" s="51" t="s">
        <v>3</v>
      </c>
      <c r="C679" s="41"/>
      <c r="D679" s="178"/>
      <c r="E679" s="237"/>
      <c r="F679" s="38"/>
      <c r="G679" s="36"/>
      <c r="H679" s="87"/>
    </row>
    <row r="680" spans="1:8" s="7" customFormat="1" ht="19.5">
      <c r="A680" s="6"/>
      <c r="B680" s="51" t="s">
        <v>4</v>
      </c>
      <c r="C680" s="42">
        <v>52732.7</v>
      </c>
      <c r="D680" s="37">
        <v>96852.9</v>
      </c>
      <c r="E680" s="238">
        <v>55904.5</v>
      </c>
      <c r="F680" s="35">
        <f t="shared" si="127"/>
        <v>0.57721038812467163</v>
      </c>
      <c r="G680" s="36">
        <f t="shared" si="109"/>
        <v>1.0601486364248369</v>
      </c>
      <c r="H680" s="92"/>
    </row>
    <row r="681" spans="1:8">
      <c r="B681" s="51" t="s">
        <v>5</v>
      </c>
      <c r="C681" s="42">
        <v>427029.4</v>
      </c>
      <c r="D681" s="37">
        <v>710246.7</v>
      </c>
      <c r="E681" s="238">
        <v>514990.2</v>
      </c>
      <c r="F681" s="35">
        <f t="shared" si="127"/>
        <v>0.72508636787752767</v>
      </c>
      <c r="G681" s="36">
        <f t="shared" si="109"/>
        <v>1.205983007258985</v>
      </c>
      <c r="H681" s="87"/>
    </row>
    <row r="682" spans="1:8" ht="33">
      <c r="B682" s="51" t="s">
        <v>45</v>
      </c>
      <c r="C682" s="42">
        <v>72268.2</v>
      </c>
      <c r="D682" s="37">
        <v>196647.9</v>
      </c>
      <c r="E682" s="264">
        <v>54568.3</v>
      </c>
      <c r="F682" s="35">
        <f t="shared" si="127"/>
        <v>0.27749241156401877</v>
      </c>
      <c r="G682" s="36">
        <f t="shared" si="109"/>
        <v>0.75508038113582465</v>
      </c>
      <c r="H682" s="87"/>
    </row>
    <row r="683" spans="1:8" ht="49.5">
      <c r="B683" s="50" t="s">
        <v>20</v>
      </c>
      <c r="C683" s="41">
        <f>C686+C687+C685</f>
        <v>854945.29999999993</v>
      </c>
      <c r="D683" s="178">
        <f>D686+D687+D685</f>
        <v>1219333</v>
      </c>
      <c r="E683" s="261">
        <f>E686+E687+E685</f>
        <v>632750.70000000007</v>
      </c>
      <c r="F683" s="35">
        <f t="shared" si="127"/>
        <v>0.51893182584248931</v>
      </c>
      <c r="G683" s="36">
        <f t="shared" si="109"/>
        <v>0.74010664775863455</v>
      </c>
      <c r="H683" s="87"/>
    </row>
    <row r="684" spans="1:8">
      <c r="B684" s="51" t="s">
        <v>3</v>
      </c>
      <c r="C684" s="42"/>
      <c r="D684" s="37"/>
      <c r="E684" s="238"/>
      <c r="F684" s="38"/>
      <c r="G684" s="36"/>
      <c r="H684" s="87"/>
    </row>
    <row r="685" spans="1:8">
      <c r="B685" s="51" t="s">
        <v>4</v>
      </c>
      <c r="C685" s="42">
        <v>67516.399999999994</v>
      </c>
      <c r="D685" s="37">
        <v>120284.8</v>
      </c>
      <c r="E685" s="238">
        <v>71676.3</v>
      </c>
      <c r="F685" s="35">
        <f t="shared" si="127"/>
        <v>0.59588825853308147</v>
      </c>
      <c r="G685" s="36">
        <f t="shared" si="109"/>
        <v>1.0616131784277598</v>
      </c>
      <c r="H685" s="87"/>
    </row>
    <row r="686" spans="1:8">
      <c r="B686" s="51" t="s">
        <v>5</v>
      </c>
      <c r="C686" s="42">
        <v>641108.6</v>
      </c>
      <c r="D686" s="37">
        <v>858368.2</v>
      </c>
      <c r="E686" s="260">
        <v>496943.5</v>
      </c>
      <c r="F686" s="35">
        <f t="shared" si="127"/>
        <v>0.57893978364995347</v>
      </c>
      <c r="G686" s="36">
        <f t="shared" si="109"/>
        <v>0.77513154557589781</v>
      </c>
      <c r="H686" s="87"/>
    </row>
    <row r="687" spans="1:8" ht="33">
      <c r="B687" s="51" t="s">
        <v>9</v>
      </c>
      <c r="C687" s="42">
        <v>146320.29999999999</v>
      </c>
      <c r="D687" s="37">
        <v>240680</v>
      </c>
      <c r="E687" s="238">
        <v>64130.9</v>
      </c>
      <c r="F687" s="35">
        <f t="shared" si="127"/>
        <v>0.26645712148911416</v>
      </c>
      <c r="G687" s="36">
        <f t="shared" si="109"/>
        <v>0.43829120087916718</v>
      </c>
      <c r="H687" s="87"/>
    </row>
    <row r="688" spans="1:8" ht="66">
      <c r="B688" s="50" t="s">
        <v>101</v>
      </c>
      <c r="C688" s="41">
        <f>SUM(C690:C692)</f>
        <v>371709.2</v>
      </c>
      <c r="D688" s="178">
        <f>SUM(D690:D692)</f>
        <v>672338.3</v>
      </c>
      <c r="E688" s="237">
        <f>SUM(E690:E692)</f>
        <v>359492.5</v>
      </c>
      <c r="F688" s="35">
        <f t="shared" si="127"/>
        <v>0.53468990238991287</v>
      </c>
      <c r="G688" s="36">
        <f t="shared" si="109"/>
        <v>0.96713371635676493</v>
      </c>
      <c r="H688" s="87"/>
    </row>
    <row r="689" spans="1:8">
      <c r="B689" s="51" t="s">
        <v>23</v>
      </c>
      <c r="C689" s="41"/>
      <c r="D689" s="178"/>
      <c r="E689" s="237"/>
      <c r="F689" s="35"/>
      <c r="G689" s="36"/>
      <c r="H689" s="87"/>
    </row>
    <row r="690" spans="1:8">
      <c r="B690" s="51" t="s">
        <v>4</v>
      </c>
      <c r="C690" s="41">
        <v>40115.699999999997</v>
      </c>
      <c r="D690" s="178">
        <v>63615.6</v>
      </c>
      <c r="E690" s="237">
        <v>35038.199999999997</v>
      </c>
      <c r="F690" s="35">
        <f t="shared" ref="F690:F692" si="128">IF(D690=0,0,E690/D690)</f>
        <v>0.5507799973591383</v>
      </c>
      <c r="G690" s="36">
        <f t="shared" ref="G690:G692" si="129">IF(E690=0,0,E690/C690)</f>
        <v>0.87342860775207709</v>
      </c>
      <c r="H690" s="87"/>
    </row>
    <row r="691" spans="1:8">
      <c r="B691" s="51" t="s">
        <v>5</v>
      </c>
      <c r="C691" s="41">
        <v>291331.59999999998</v>
      </c>
      <c r="D691" s="178">
        <v>505765.4</v>
      </c>
      <c r="E691" s="237">
        <v>303092.3</v>
      </c>
      <c r="F691" s="35">
        <f t="shared" si="128"/>
        <v>0.59927448575960307</v>
      </c>
      <c r="G691" s="36">
        <f t="shared" si="129"/>
        <v>1.0403687756494662</v>
      </c>
      <c r="H691" s="87"/>
    </row>
    <row r="692" spans="1:8" ht="33">
      <c r="B692" s="51" t="s">
        <v>9</v>
      </c>
      <c r="C692" s="41">
        <v>40261.9</v>
      </c>
      <c r="D692" s="178">
        <v>102957.3</v>
      </c>
      <c r="E692" s="237">
        <v>21362</v>
      </c>
      <c r="F692" s="35">
        <f t="shared" si="128"/>
        <v>0.20748407349454578</v>
      </c>
      <c r="G692" s="36">
        <f t="shared" si="129"/>
        <v>0.53057605329107671</v>
      </c>
      <c r="H692" s="87"/>
    </row>
    <row r="693" spans="1:8" s="3" customFormat="1" ht="72.75" customHeight="1">
      <c r="A693" s="1"/>
      <c r="B693" s="52" t="s">
        <v>90</v>
      </c>
      <c r="C693" s="43">
        <f t="shared" ref="C693:D693" si="130">SUM(C698,C703,C728)</f>
        <v>1170186</v>
      </c>
      <c r="D693" s="229">
        <f t="shared" si="130"/>
        <v>1078668.8999999999</v>
      </c>
      <c r="E693" s="235">
        <f>SUM(E698,E703,E728)</f>
        <v>366601.2</v>
      </c>
      <c r="F693" s="35">
        <f t="shared" si="127"/>
        <v>0.33986443847597725</v>
      </c>
      <c r="G693" s="36">
        <f t="shared" si="109"/>
        <v>0.31328455476308897</v>
      </c>
      <c r="H693" s="87"/>
    </row>
    <row r="694" spans="1:8" s="3" customFormat="1" ht="20.25" customHeight="1">
      <c r="A694" s="1"/>
      <c r="B694" s="49" t="s">
        <v>3</v>
      </c>
      <c r="C694" s="43"/>
      <c r="D694" s="229"/>
      <c r="E694" s="229"/>
      <c r="F694" s="35"/>
      <c r="G694" s="36"/>
      <c r="H694" s="87"/>
    </row>
    <row r="695" spans="1:8" s="3" customFormat="1">
      <c r="A695" s="1"/>
      <c r="B695" s="49" t="s">
        <v>4</v>
      </c>
      <c r="C695" s="45">
        <f t="shared" ref="C695:E697" si="131">SUM(C700,C705,C730)</f>
        <v>908942.3</v>
      </c>
      <c r="D695" s="177">
        <f t="shared" si="131"/>
        <v>748587.2</v>
      </c>
      <c r="E695" s="177">
        <f>SUM(E700,E705,E730)</f>
        <v>326105.40000000002</v>
      </c>
      <c r="F695" s="35">
        <f t="shared" si="127"/>
        <v>0.43562780662025752</v>
      </c>
      <c r="G695" s="36">
        <f t="shared" ref="G695:G707" si="132">IF(E695=0,0,E695/C695)</f>
        <v>0.35877458888204455</v>
      </c>
      <c r="H695" s="87"/>
    </row>
    <row r="696" spans="1:8" s="3" customFormat="1">
      <c r="A696" s="1"/>
      <c r="B696" s="49" t="s">
        <v>5</v>
      </c>
      <c r="C696" s="45">
        <f t="shared" si="131"/>
        <v>255871.9</v>
      </c>
      <c r="D696" s="177">
        <f t="shared" si="131"/>
        <v>250923.9</v>
      </c>
      <c r="E696" s="177">
        <f t="shared" si="131"/>
        <v>9691.1</v>
      </c>
      <c r="F696" s="35">
        <f t="shared" si="127"/>
        <v>3.8621669757245125E-2</v>
      </c>
      <c r="G696" s="36">
        <f t="shared" si="132"/>
        <v>3.7874811575636089E-2</v>
      </c>
      <c r="H696" s="87"/>
    </row>
    <row r="697" spans="1:8" s="3" customFormat="1" ht="34.5">
      <c r="A697" s="1"/>
      <c r="B697" s="49" t="s">
        <v>9</v>
      </c>
      <c r="C697" s="45">
        <f t="shared" si="131"/>
        <v>5371.8</v>
      </c>
      <c r="D697" s="177">
        <f t="shared" si="131"/>
        <v>79157.8</v>
      </c>
      <c r="E697" s="177">
        <f t="shared" si="131"/>
        <v>30804.7</v>
      </c>
      <c r="F697" s="35">
        <f t="shared" si="127"/>
        <v>0.38915558542556766</v>
      </c>
      <c r="G697" s="36">
        <f t="shared" si="132"/>
        <v>5.7345210171637069</v>
      </c>
      <c r="H697" s="87"/>
    </row>
    <row r="698" spans="1:8" s="9" customFormat="1" ht="49.5">
      <c r="A698" s="11"/>
      <c r="B698" s="50" t="s">
        <v>50</v>
      </c>
      <c r="C698" s="41">
        <f t="shared" ref="C698" si="133">SUM(C700:C702)</f>
        <v>1168080.5</v>
      </c>
      <c r="D698" s="178">
        <f>SUM(D700:D702)</f>
        <v>1078668.8999999999</v>
      </c>
      <c r="E698" s="178">
        <f t="shared" ref="E698" si="134">SUM(E700:E702)</f>
        <v>366601.2</v>
      </c>
      <c r="F698" s="35">
        <f t="shared" si="127"/>
        <v>0.33986443847597725</v>
      </c>
      <c r="G698" s="36">
        <f t="shared" si="132"/>
        <v>0.31384925953305443</v>
      </c>
      <c r="H698" s="87"/>
    </row>
    <row r="699" spans="1:8" s="9" customFormat="1">
      <c r="A699" s="11"/>
      <c r="B699" s="51" t="s">
        <v>3</v>
      </c>
      <c r="C699" s="42"/>
      <c r="D699" s="37"/>
      <c r="E699" s="37"/>
      <c r="F699" s="35"/>
      <c r="G699" s="36"/>
      <c r="H699" s="87"/>
    </row>
    <row r="700" spans="1:8" s="9" customFormat="1">
      <c r="A700" s="11"/>
      <c r="B700" s="51" t="s">
        <v>4</v>
      </c>
      <c r="C700" s="42">
        <v>908942.3</v>
      </c>
      <c r="D700" s="37">
        <v>748587.2</v>
      </c>
      <c r="E700" s="37">
        <v>326105.40000000002</v>
      </c>
      <c r="F700" s="35">
        <f t="shared" si="127"/>
        <v>0.43562780662025752</v>
      </c>
      <c r="G700" s="36">
        <f t="shared" si="132"/>
        <v>0.35877458888204455</v>
      </c>
      <c r="H700" s="87"/>
    </row>
    <row r="701" spans="1:8" s="9" customFormat="1">
      <c r="A701" s="11"/>
      <c r="B701" s="51" t="s">
        <v>5</v>
      </c>
      <c r="C701" s="42">
        <v>255871.9</v>
      </c>
      <c r="D701" s="37">
        <v>250923.9</v>
      </c>
      <c r="E701" s="238">
        <v>9691.1</v>
      </c>
      <c r="F701" s="35">
        <f t="shared" si="127"/>
        <v>3.8621669757245125E-2</v>
      </c>
      <c r="G701" s="36">
        <f t="shared" si="132"/>
        <v>3.7874811575636089E-2</v>
      </c>
      <c r="H701" s="87"/>
    </row>
    <row r="702" spans="1:8" s="9" customFormat="1" ht="33">
      <c r="A702" s="11"/>
      <c r="B702" s="51" t="s">
        <v>45</v>
      </c>
      <c r="C702" s="42">
        <v>3266.3</v>
      </c>
      <c r="D702" s="37">
        <v>79157.8</v>
      </c>
      <c r="E702" s="37">
        <v>30804.7</v>
      </c>
      <c r="F702" s="35">
        <f t="shared" si="127"/>
        <v>0.38915558542556766</v>
      </c>
      <c r="G702" s="36">
        <f t="shared" si="132"/>
        <v>9.4310687934359976</v>
      </c>
      <c r="H702" s="87"/>
    </row>
    <row r="703" spans="1:8" s="3" customFormat="1" ht="49.5">
      <c r="A703" s="1"/>
      <c r="B703" s="50" t="s">
        <v>19</v>
      </c>
      <c r="C703" s="41" t="str">
        <f>C707</f>
        <v>-</v>
      </c>
      <c r="D703" s="178" t="str">
        <f>D707</f>
        <v>-</v>
      </c>
      <c r="E703" s="178" t="str">
        <f>E707</f>
        <v>-</v>
      </c>
      <c r="F703" s="35" t="e">
        <f t="shared" si="127"/>
        <v>#VALUE!</v>
      </c>
      <c r="G703" s="36" t="e">
        <f t="shared" si="132"/>
        <v>#VALUE!</v>
      </c>
      <c r="H703" s="87"/>
    </row>
    <row r="704" spans="1:8" s="3" customFormat="1">
      <c r="A704" s="1"/>
      <c r="B704" s="51" t="s">
        <v>3</v>
      </c>
      <c r="C704" s="42"/>
      <c r="D704" s="37"/>
      <c r="E704" s="37"/>
      <c r="F704" s="35"/>
      <c r="G704" s="36"/>
      <c r="H704" s="87"/>
    </row>
    <row r="705" spans="1:8" s="3" customFormat="1">
      <c r="A705" s="1"/>
      <c r="B705" s="51" t="s">
        <v>4</v>
      </c>
      <c r="C705" s="42" t="s">
        <v>6</v>
      </c>
      <c r="D705" s="37" t="s">
        <v>6</v>
      </c>
      <c r="E705" s="37" t="s">
        <v>6</v>
      </c>
      <c r="F705" s="35"/>
      <c r="G705" s="36"/>
      <c r="H705" s="87"/>
    </row>
    <row r="706" spans="1:8" s="3" customFormat="1">
      <c r="A706" s="1"/>
      <c r="B706" s="51" t="s">
        <v>5</v>
      </c>
      <c r="C706" s="42" t="s">
        <v>6</v>
      </c>
      <c r="D706" s="37" t="s">
        <v>6</v>
      </c>
      <c r="E706" s="37" t="s">
        <v>6</v>
      </c>
      <c r="F706" s="35"/>
      <c r="G706" s="36"/>
      <c r="H706" s="87"/>
    </row>
    <row r="707" spans="1:8" s="3" customFormat="1" ht="33">
      <c r="A707" s="1"/>
      <c r="B707" s="51" t="s">
        <v>45</v>
      </c>
      <c r="C707" s="42" t="s">
        <v>6</v>
      </c>
      <c r="D707" s="37" t="s">
        <v>6</v>
      </c>
      <c r="E707" s="37" t="s">
        <v>6</v>
      </c>
      <c r="F707" s="35" t="e">
        <f t="shared" ref="F707" si="135">IF(D707=0,0,E707/D707)</f>
        <v>#VALUE!</v>
      </c>
      <c r="G707" s="36" t="e">
        <f t="shared" si="132"/>
        <v>#VALUE!</v>
      </c>
      <c r="H707" s="87"/>
    </row>
    <row r="708" spans="1:8" s="3" customFormat="1" ht="49.5" hidden="1" customHeight="1">
      <c r="A708" s="1"/>
      <c r="B708" s="24" t="s">
        <v>25</v>
      </c>
      <c r="C708" s="178" t="str">
        <f>C711</f>
        <v>-</v>
      </c>
      <c r="D708" s="178" t="str">
        <f>D711</f>
        <v>-</v>
      </c>
      <c r="E708" s="178" t="str">
        <f>E711</f>
        <v>-</v>
      </c>
      <c r="F708" s="239"/>
      <c r="G708" s="36"/>
      <c r="H708" s="87"/>
    </row>
    <row r="709" spans="1:8" s="3" customFormat="1" ht="18.75" hidden="1" customHeight="1">
      <c r="A709" s="1"/>
      <c r="B709" s="23" t="s">
        <v>3</v>
      </c>
      <c r="C709" s="37"/>
      <c r="D709" s="37"/>
      <c r="E709" s="37"/>
      <c r="F709" s="239"/>
      <c r="G709" s="36"/>
      <c r="H709" s="87"/>
    </row>
    <row r="710" spans="1:8" s="3" customFormat="1" ht="18.75" hidden="1" customHeight="1">
      <c r="A710" s="1"/>
      <c r="B710" s="23" t="s">
        <v>4</v>
      </c>
      <c r="C710" s="37" t="s">
        <v>6</v>
      </c>
      <c r="D710" s="37" t="s">
        <v>6</v>
      </c>
      <c r="E710" s="37" t="s">
        <v>6</v>
      </c>
      <c r="F710" s="239"/>
      <c r="G710" s="36"/>
      <c r="H710" s="87"/>
    </row>
    <row r="711" spans="1:8" s="3" customFormat="1" ht="18.75" hidden="1" customHeight="1">
      <c r="A711" s="1"/>
      <c r="B711" s="23" t="s">
        <v>5</v>
      </c>
      <c r="C711" s="37" t="s">
        <v>6</v>
      </c>
      <c r="D711" s="37" t="s">
        <v>6</v>
      </c>
      <c r="E711" s="37" t="s">
        <v>6</v>
      </c>
      <c r="F711" s="239"/>
      <c r="G711" s="36"/>
      <c r="H711" s="87"/>
    </row>
    <row r="712" spans="1:8" s="3" customFormat="1" ht="33" hidden="1" customHeight="1">
      <c r="A712" s="1"/>
      <c r="B712" s="23" t="s">
        <v>45</v>
      </c>
      <c r="C712" s="177" t="s">
        <v>6</v>
      </c>
      <c r="D712" s="177" t="s">
        <v>6</v>
      </c>
      <c r="E712" s="177" t="s">
        <v>6</v>
      </c>
      <c r="F712" s="239"/>
      <c r="G712" s="36"/>
      <c r="H712" s="87"/>
    </row>
    <row r="713" spans="1:8" ht="49.5" hidden="1" customHeight="1">
      <c r="B713" s="24" t="s">
        <v>21</v>
      </c>
      <c r="C713" s="178" t="s">
        <v>6</v>
      </c>
      <c r="D713" s="178" t="s">
        <v>6</v>
      </c>
      <c r="E713" s="178" t="s">
        <v>6</v>
      </c>
      <c r="F713" s="239"/>
      <c r="G713" s="36"/>
      <c r="H713" s="87"/>
    </row>
    <row r="714" spans="1:8" ht="18.75" hidden="1" customHeight="1">
      <c r="B714" s="23" t="s">
        <v>3</v>
      </c>
      <c r="C714" s="178"/>
      <c r="D714" s="178"/>
      <c r="E714" s="178"/>
      <c r="F714" s="239"/>
      <c r="G714" s="36"/>
      <c r="H714" s="87"/>
    </row>
    <row r="715" spans="1:8" ht="18.75" hidden="1" customHeight="1">
      <c r="B715" s="23" t="s">
        <v>4</v>
      </c>
      <c r="C715" s="37" t="s">
        <v>6</v>
      </c>
      <c r="D715" s="37" t="s">
        <v>6</v>
      </c>
      <c r="E715" s="37" t="s">
        <v>6</v>
      </c>
      <c r="F715" s="239"/>
      <c r="G715" s="36"/>
      <c r="H715" s="87"/>
    </row>
    <row r="716" spans="1:8" ht="18.75" hidden="1" customHeight="1">
      <c r="B716" s="23" t="s">
        <v>5</v>
      </c>
      <c r="C716" s="37" t="s">
        <v>6</v>
      </c>
      <c r="D716" s="37" t="s">
        <v>6</v>
      </c>
      <c r="E716" s="37" t="s">
        <v>6</v>
      </c>
      <c r="F716" s="239"/>
      <c r="G716" s="36"/>
      <c r="H716" s="87"/>
    </row>
    <row r="717" spans="1:8" ht="39.950000000000003" hidden="1" customHeight="1">
      <c r="B717" s="23" t="s">
        <v>45</v>
      </c>
      <c r="C717" s="37" t="s">
        <v>6</v>
      </c>
      <c r="D717" s="37" t="s">
        <v>6</v>
      </c>
      <c r="E717" s="37" t="s">
        <v>6</v>
      </c>
      <c r="F717" s="239"/>
      <c r="G717" s="36"/>
      <c r="H717" s="87"/>
    </row>
    <row r="718" spans="1:8" ht="49.5" hidden="1" customHeight="1">
      <c r="B718" s="24" t="s">
        <v>20</v>
      </c>
      <c r="C718" s="178" t="s">
        <v>6</v>
      </c>
      <c r="D718" s="178" t="s">
        <v>6</v>
      </c>
      <c r="E718" s="178" t="s">
        <v>6</v>
      </c>
      <c r="F718" s="239"/>
      <c r="G718" s="36"/>
      <c r="H718" s="87"/>
    </row>
    <row r="719" spans="1:8" ht="18.75" hidden="1" customHeight="1">
      <c r="B719" s="23" t="s">
        <v>3</v>
      </c>
      <c r="C719" s="178"/>
      <c r="D719" s="178"/>
      <c r="E719" s="178"/>
      <c r="F719" s="239"/>
      <c r="G719" s="36"/>
      <c r="H719" s="87"/>
    </row>
    <row r="720" spans="1:8" s="7" customFormat="1" ht="19.5" hidden="1" customHeight="1">
      <c r="A720" s="6"/>
      <c r="B720" s="23" t="s">
        <v>4</v>
      </c>
      <c r="C720" s="37" t="s">
        <v>6</v>
      </c>
      <c r="D720" s="37" t="s">
        <v>6</v>
      </c>
      <c r="E720" s="37" t="s">
        <v>6</v>
      </c>
      <c r="F720" s="265"/>
      <c r="G720" s="36"/>
      <c r="H720" s="92"/>
    </row>
    <row r="721" spans="1:8" s="7" customFormat="1" ht="19.5" hidden="1" customHeight="1">
      <c r="A721" s="6"/>
      <c r="B721" s="23" t="s">
        <v>5</v>
      </c>
      <c r="C721" s="37" t="s">
        <v>6</v>
      </c>
      <c r="D721" s="37" t="s">
        <v>6</v>
      </c>
      <c r="E721" s="37" t="s">
        <v>6</v>
      </c>
      <c r="F721" s="265"/>
      <c r="G721" s="36"/>
      <c r="H721" s="92"/>
    </row>
    <row r="722" spans="1:8" ht="33" hidden="1" customHeight="1">
      <c r="B722" s="23" t="s">
        <v>45</v>
      </c>
      <c r="C722" s="178" t="s">
        <v>6</v>
      </c>
      <c r="D722" s="178" t="s">
        <v>6</v>
      </c>
      <c r="E722" s="178" t="s">
        <v>6</v>
      </c>
      <c r="F722" s="239"/>
      <c r="G722" s="36"/>
      <c r="H722" s="87"/>
    </row>
    <row r="723" spans="1:8" ht="49.5" hidden="1" customHeight="1">
      <c r="B723" s="24" t="s">
        <v>18</v>
      </c>
      <c r="C723" s="178" t="s">
        <v>6</v>
      </c>
      <c r="D723" s="178" t="s">
        <v>6</v>
      </c>
      <c r="E723" s="178" t="s">
        <v>6</v>
      </c>
      <c r="F723" s="239"/>
      <c r="G723" s="36"/>
      <c r="H723" s="87"/>
    </row>
    <row r="724" spans="1:8" ht="18.75" hidden="1" customHeight="1">
      <c r="B724" s="23" t="s">
        <v>3</v>
      </c>
      <c r="C724" s="178"/>
      <c r="D724" s="178"/>
      <c r="E724" s="178"/>
      <c r="F724" s="239"/>
      <c r="G724" s="36"/>
      <c r="H724" s="87"/>
    </row>
    <row r="725" spans="1:8" ht="18.75" hidden="1" customHeight="1">
      <c r="B725" s="23" t="s">
        <v>4</v>
      </c>
      <c r="C725" s="178" t="s">
        <v>6</v>
      </c>
      <c r="D725" s="178" t="s">
        <v>6</v>
      </c>
      <c r="E725" s="178" t="s">
        <v>6</v>
      </c>
      <c r="F725" s="239"/>
      <c r="G725" s="36"/>
      <c r="H725" s="87"/>
    </row>
    <row r="726" spans="1:8" ht="18.75" hidden="1" customHeight="1">
      <c r="B726" s="23" t="s">
        <v>5</v>
      </c>
      <c r="C726" s="178" t="s">
        <v>6</v>
      </c>
      <c r="D726" s="178" t="s">
        <v>6</v>
      </c>
      <c r="E726" s="178" t="s">
        <v>6</v>
      </c>
      <c r="F726" s="239"/>
      <c r="G726" s="36"/>
      <c r="H726" s="87"/>
    </row>
    <row r="727" spans="1:8" ht="33" hidden="1" customHeight="1">
      <c r="B727" s="23" t="s">
        <v>45</v>
      </c>
      <c r="C727" s="178" t="s">
        <v>6</v>
      </c>
      <c r="D727" s="178" t="s">
        <v>6</v>
      </c>
      <c r="E727" s="178" t="s">
        <v>6</v>
      </c>
      <c r="F727" s="239"/>
      <c r="G727" s="36"/>
      <c r="H727" s="87"/>
    </row>
    <row r="728" spans="1:8" ht="49.5">
      <c r="B728" s="50" t="s">
        <v>21</v>
      </c>
      <c r="C728" s="41">
        <f>SUM(C730:C732)</f>
        <v>2105.5</v>
      </c>
      <c r="D728" s="178" t="s">
        <v>6</v>
      </c>
      <c r="E728" s="178" t="s">
        <v>6</v>
      </c>
      <c r="F728" s="35" t="e">
        <f t="shared" ref="F728" si="136">IF(D728=0,0,E728/D728)</f>
        <v>#VALUE!</v>
      </c>
      <c r="G728" s="36" t="e">
        <f t="shared" ref="G728" si="137">IF(E728=0,0,E728/C728)</f>
        <v>#VALUE!</v>
      </c>
      <c r="H728" s="87"/>
    </row>
    <row r="729" spans="1:8">
      <c r="B729" s="51" t="s">
        <v>3</v>
      </c>
      <c r="C729" s="42"/>
      <c r="D729" s="37"/>
      <c r="E729" s="37"/>
      <c r="F729" s="35"/>
      <c r="G729" s="36"/>
      <c r="H729" s="87"/>
    </row>
    <row r="730" spans="1:8">
      <c r="B730" s="51" t="s">
        <v>4</v>
      </c>
      <c r="C730" s="46" t="s">
        <v>6</v>
      </c>
      <c r="D730" s="37" t="s">
        <v>6</v>
      </c>
      <c r="E730" s="37" t="s">
        <v>6</v>
      </c>
      <c r="F730" s="35"/>
      <c r="G730" s="36"/>
      <c r="H730" s="87"/>
    </row>
    <row r="731" spans="1:8">
      <c r="B731" s="51" t="s">
        <v>5</v>
      </c>
      <c r="C731" s="46" t="s">
        <v>6</v>
      </c>
      <c r="D731" s="37" t="s">
        <v>6</v>
      </c>
      <c r="E731" s="37" t="s">
        <v>6</v>
      </c>
      <c r="F731" s="35"/>
      <c r="G731" s="36"/>
      <c r="H731" s="87"/>
    </row>
    <row r="732" spans="1:8" ht="33">
      <c r="B732" s="51" t="s">
        <v>45</v>
      </c>
      <c r="C732" s="46">
        <v>2105.5</v>
      </c>
      <c r="D732" s="37" t="s">
        <v>6</v>
      </c>
      <c r="E732" s="37" t="s">
        <v>6</v>
      </c>
      <c r="F732" s="35" t="e">
        <f t="shared" ref="F732:F747" si="138">IF(D732=0,0,E732/D732)</f>
        <v>#VALUE!</v>
      </c>
      <c r="G732" s="36" t="e">
        <f t="shared" ref="G732:G747" si="139">IF(E732=0,0,E732/C732)</f>
        <v>#VALUE!</v>
      </c>
      <c r="H732" s="87"/>
    </row>
    <row r="733" spans="1:8" s="3" customFormat="1" ht="70.5" customHeight="1">
      <c r="A733" s="1"/>
      <c r="B733" s="52" t="s">
        <v>35</v>
      </c>
      <c r="C733" s="43">
        <f>SUM(C738)</f>
        <v>7323.4</v>
      </c>
      <c r="D733" s="229">
        <f t="shared" ref="D733:E733" si="140">SUM(D738)</f>
        <v>43229</v>
      </c>
      <c r="E733" s="229">
        <f t="shared" si="140"/>
        <v>16957.400000000001</v>
      </c>
      <c r="F733" s="35">
        <f t="shared" si="138"/>
        <v>0.39226907862777305</v>
      </c>
      <c r="G733" s="36">
        <f t="shared" si="139"/>
        <v>2.3155091897206219</v>
      </c>
      <c r="H733" s="87"/>
    </row>
    <row r="734" spans="1:8" s="3" customFormat="1">
      <c r="A734" s="1"/>
      <c r="B734" s="49" t="s">
        <v>3</v>
      </c>
      <c r="C734" s="43"/>
      <c r="D734" s="229"/>
      <c r="E734" s="229"/>
      <c r="F734" s="239"/>
      <c r="G734" s="36"/>
      <c r="H734" s="87"/>
    </row>
    <row r="735" spans="1:8" s="3" customFormat="1">
      <c r="A735" s="1"/>
      <c r="B735" s="49" t="s">
        <v>4</v>
      </c>
      <c r="C735" s="43" t="s">
        <v>6</v>
      </c>
      <c r="D735" s="177">
        <f>SUM(D740)</f>
        <v>0</v>
      </c>
      <c r="E735" s="177">
        <f>SUM(E740)</f>
        <v>0</v>
      </c>
      <c r="F735" s="35">
        <f t="shared" si="138"/>
        <v>0</v>
      </c>
      <c r="G735" s="36">
        <f t="shared" si="139"/>
        <v>0</v>
      </c>
      <c r="H735" s="87"/>
    </row>
    <row r="736" spans="1:8" s="3" customFormat="1">
      <c r="A736" s="1"/>
      <c r="B736" s="49" t="s">
        <v>5</v>
      </c>
      <c r="C736" s="42" t="str">
        <f t="shared" ref="C736:C737" si="141">C741</f>
        <v>-</v>
      </c>
      <c r="D736" s="177">
        <f>SUM(D741)</f>
        <v>0</v>
      </c>
      <c r="E736" s="177">
        <f>SUM(E741)</f>
        <v>0</v>
      </c>
      <c r="F736" s="35">
        <f t="shared" si="138"/>
        <v>0</v>
      </c>
      <c r="G736" s="36">
        <f t="shared" si="139"/>
        <v>0</v>
      </c>
      <c r="H736" s="87"/>
    </row>
    <row r="737" spans="1:11" s="3" customFormat="1" ht="34.5">
      <c r="A737" s="1"/>
      <c r="B737" s="49" t="s">
        <v>9</v>
      </c>
      <c r="C737" s="45">
        <f t="shared" si="141"/>
        <v>7323.4</v>
      </c>
      <c r="D737" s="177">
        <f>SUM(D742)</f>
        <v>43229</v>
      </c>
      <c r="E737" s="177">
        <f t="shared" ref="E737" si="142">E742</f>
        <v>16957.400000000001</v>
      </c>
      <c r="F737" s="35">
        <f t="shared" si="138"/>
        <v>0.39226907862777305</v>
      </c>
      <c r="G737" s="36">
        <f t="shared" si="139"/>
        <v>2.3155091897206219</v>
      </c>
      <c r="H737" s="87"/>
    </row>
    <row r="738" spans="1:11" ht="49.5">
      <c r="B738" s="50" t="s">
        <v>31</v>
      </c>
      <c r="C738" s="41">
        <f>SUM(C740,C741,C742)</f>
        <v>7323.4</v>
      </c>
      <c r="D738" s="178">
        <f t="shared" ref="D738:E738" si="143">SUM(D740,D741,D742)</f>
        <v>43229</v>
      </c>
      <c r="E738" s="178">
        <f t="shared" si="143"/>
        <v>16957.400000000001</v>
      </c>
      <c r="F738" s="35">
        <f t="shared" si="138"/>
        <v>0.39226907862777305</v>
      </c>
      <c r="G738" s="36">
        <f t="shared" si="139"/>
        <v>2.3155091897206219</v>
      </c>
      <c r="H738" s="87"/>
    </row>
    <row r="739" spans="1:11">
      <c r="B739" s="51" t="s">
        <v>3</v>
      </c>
      <c r="C739" s="41"/>
      <c r="D739" s="178"/>
      <c r="E739" s="178"/>
      <c r="F739" s="38"/>
      <c r="G739" s="36"/>
      <c r="H739" s="87"/>
    </row>
    <row r="740" spans="1:11" s="3" customFormat="1">
      <c r="A740" s="1"/>
      <c r="B740" s="51" t="s">
        <v>4</v>
      </c>
      <c r="C740" s="71" t="s">
        <v>6</v>
      </c>
      <c r="D740" s="229" t="s">
        <v>6</v>
      </c>
      <c r="E740" s="229" t="s">
        <v>6</v>
      </c>
      <c r="F740" s="35" t="e">
        <f t="shared" ref="F740" si="144">IF(D740=0,0,E740/D740)</f>
        <v>#VALUE!</v>
      </c>
      <c r="G740" s="36" t="e">
        <f t="shared" ref="G740" si="145">IF(E740=0,0,E740/C740)</f>
        <v>#VALUE!</v>
      </c>
      <c r="H740" s="87"/>
    </row>
    <row r="741" spans="1:11">
      <c r="B741" s="51" t="s">
        <v>5</v>
      </c>
      <c r="C741" s="46" t="s">
        <v>6</v>
      </c>
      <c r="D741" s="37" t="s">
        <v>6</v>
      </c>
      <c r="E741" s="37" t="s">
        <v>6</v>
      </c>
      <c r="F741" s="35"/>
      <c r="G741" s="36"/>
      <c r="H741" s="87"/>
    </row>
    <row r="742" spans="1:11" ht="33">
      <c r="B742" s="51" t="s">
        <v>45</v>
      </c>
      <c r="C742" s="46">
        <v>7323.4</v>
      </c>
      <c r="D742" s="37">
        <v>43229</v>
      </c>
      <c r="E742" s="37">
        <v>16957.400000000001</v>
      </c>
      <c r="F742" s="35">
        <f t="shared" si="138"/>
        <v>0.39226907862777305</v>
      </c>
      <c r="G742" s="36">
        <f t="shared" si="139"/>
        <v>2.3155091897206219</v>
      </c>
      <c r="H742" s="87"/>
    </row>
    <row r="743" spans="1:11" s="3" customFormat="1">
      <c r="A743" s="1"/>
      <c r="B743" s="52" t="s">
        <v>8</v>
      </c>
      <c r="C743" s="44">
        <f>SUM(C549,C599,C643,C693,C733)</f>
        <v>10159114.300000001</v>
      </c>
      <c r="D743" s="235">
        <f>D745+D746+D747</f>
        <v>14317330.699999999</v>
      </c>
      <c r="E743" s="235">
        <f>E745+E746+E747</f>
        <v>7723514.4999999991</v>
      </c>
      <c r="F743" s="35">
        <f>IF(D743=0,0,E743/D743)</f>
        <v>0.53945212706443946</v>
      </c>
      <c r="G743" s="36">
        <f>IF(E743=0,0,E743/C743)</f>
        <v>0.76025471039340486</v>
      </c>
      <c r="H743" s="181"/>
      <c r="I743" s="181"/>
      <c r="J743" s="182"/>
      <c r="K743" s="182"/>
    </row>
    <row r="744" spans="1:11" s="3" customFormat="1">
      <c r="A744" s="1"/>
      <c r="B744" s="49" t="s">
        <v>3</v>
      </c>
      <c r="C744" s="43"/>
      <c r="D744" s="235"/>
      <c r="E744" s="235"/>
      <c r="F744" s="239"/>
      <c r="G744" s="36"/>
      <c r="H744" s="183"/>
      <c r="I744" s="183"/>
      <c r="J744" s="184"/>
      <c r="K744" s="184"/>
    </row>
    <row r="745" spans="1:11" s="3" customFormat="1">
      <c r="A745" s="1"/>
      <c r="B745" s="49" t="s">
        <v>4</v>
      </c>
      <c r="C745" s="45">
        <f>SUM(C551,C601,C645,C695,C735)</f>
        <v>1841465.2999999998</v>
      </c>
      <c r="D745" s="236">
        <f>SUM(D551,D601,D645,D695,D735)</f>
        <v>1719267.2999999998</v>
      </c>
      <c r="E745" s="236">
        <f>SUM(E551,E601,E645,E695,E735)</f>
        <v>889934.79999999993</v>
      </c>
      <c r="F745" s="35">
        <f t="shared" si="138"/>
        <v>0.51762445548752078</v>
      </c>
      <c r="G745" s="36">
        <f t="shared" si="139"/>
        <v>0.48327535685847572</v>
      </c>
      <c r="H745" s="183"/>
      <c r="I745" s="183"/>
      <c r="J745" s="184"/>
      <c r="K745" s="184"/>
    </row>
    <row r="746" spans="1:11" s="3" customFormat="1">
      <c r="A746" s="1"/>
      <c r="B746" s="49" t="s">
        <v>5</v>
      </c>
      <c r="C746" s="45">
        <f t="shared" ref="C746" si="146">SUM(C552,C602,C646,C696,C736)</f>
        <v>6280485.7000000011</v>
      </c>
      <c r="D746" s="236">
        <f>SUM(D552,D602,D646,D696,D736)</f>
        <v>9136631.9000000004</v>
      </c>
      <c r="E746" s="236">
        <f>SUM(E552,E602,E646,E696,E736)</f>
        <v>5343892.9999999991</v>
      </c>
      <c r="F746" s="35">
        <f t="shared" si="138"/>
        <v>0.58488653789368472</v>
      </c>
      <c r="G746" s="36">
        <f t="shared" si="139"/>
        <v>0.85087256866136929</v>
      </c>
      <c r="H746" s="183"/>
      <c r="I746" s="183"/>
      <c r="J746" s="184"/>
      <c r="K746" s="184"/>
    </row>
    <row r="747" spans="1:11" s="3" customFormat="1" ht="35.25" thickBot="1">
      <c r="A747" s="1"/>
      <c r="B747" s="103" t="s">
        <v>9</v>
      </c>
      <c r="C747" s="194">
        <f>C737+C697+C647+C603+C553</f>
        <v>2037163.2999999998</v>
      </c>
      <c r="D747" s="266">
        <f>D737+D697+D647+D603+D553</f>
        <v>3461431.5</v>
      </c>
      <c r="E747" s="266">
        <f>E737+E697+E647+E603+E553</f>
        <v>1489686.7</v>
      </c>
      <c r="F747" s="267">
        <f t="shared" si="138"/>
        <v>0.43036723390308312</v>
      </c>
      <c r="G747" s="268">
        <f t="shared" si="139"/>
        <v>0.73125541776645986</v>
      </c>
      <c r="H747" s="183"/>
      <c r="I747" s="183"/>
      <c r="J747" s="184"/>
      <c r="K747" s="184"/>
    </row>
    <row r="748" spans="1:11" ht="47.25" customHeight="1" thickBot="1">
      <c r="A748" s="17">
        <v>9</v>
      </c>
      <c r="B748" s="311" t="s">
        <v>85</v>
      </c>
      <c r="C748" s="312"/>
      <c r="D748" s="312"/>
      <c r="E748" s="312"/>
      <c r="F748" s="312"/>
      <c r="G748" s="336"/>
      <c r="H748" s="87"/>
    </row>
    <row r="749" spans="1:11" ht="57" customHeight="1">
      <c r="A749" s="15"/>
      <c r="B749" s="48" t="s">
        <v>59</v>
      </c>
      <c r="C749" s="44" t="s">
        <v>6</v>
      </c>
      <c r="D749" s="226" t="s">
        <v>6</v>
      </c>
      <c r="E749" s="226" t="s">
        <v>6</v>
      </c>
      <c r="F749" s="35" t="e">
        <f>IF(D749=0,0,E749/D749)</f>
        <v>#VALUE!</v>
      </c>
      <c r="G749" s="36" t="e">
        <f>IF(E749=0,0,E749/C749)</f>
        <v>#VALUE!</v>
      </c>
      <c r="H749" s="87"/>
    </row>
    <row r="750" spans="1:11" ht="22.5" customHeight="1">
      <c r="A750" s="15"/>
      <c r="B750" s="49" t="s">
        <v>3</v>
      </c>
      <c r="C750" s="44"/>
      <c r="D750" s="226"/>
      <c r="E750" s="226"/>
      <c r="F750" s="35"/>
      <c r="G750" s="36"/>
      <c r="H750" s="87"/>
    </row>
    <row r="751" spans="1:11" ht="20.25" customHeight="1">
      <c r="A751" s="15"/>
      <c r="B751" s="49" t="s">
        <v>4</v>
      </c>
      <c r="C751" s="44" t="s">
        <v>6</v>
      </c>
      <c r="D751" s="226" t="s">
        <v>6</v>
      </c>
      <c r="E751" s="226" t="s">
        <v>6</v>
      </c>
      <c r="F751" s="35" t="e">
        <f t="shared" ref="F751:F782" si="147">IF(D751=0,0,E751/D751)</f>
        <v>#VALUE!</v>
      </c>
      <c r="G751" s="36" t="e">
        <f t="shared" ref="G751:G782" si="148">IF(E751=0,0,E751/C751)</f>
        <v>#VALUE!</v>
      </c>
      <c r="H751" s="87"/>
    </row>
    <row r="752" spans="1:11" ht="21" customHeight="1">
      <c r="A752" s="15"/>
      <c r="B752" s="49" t="s">
        <v>5</v>
      </c>
      <c r="C752" s="44" t="s">
        <v>6</v>
      </c>
      <c r="D752" s="226" t="s">
        <v>6</v>
      </c>
      <c r="E752" s="226" t="s">
        <v>6</v>
      </c>
      <c r="F752" s="35" t="e">
        <f t="shared" si="147"/>
        <v>#VALUE!</v>
      </c>
      <c r="G752" s="36" t="e">
        <f t="shared" si="148"/>
        <v>#VALUE!</v>
      </c>
      <c r="H752" s="87"/>
    </row>
    <row r="753" spans="1:8" ht="21" customHeight="1">
      <c r="A753" s="15"/>
      <c r="B753" s="49" t="s">
        <v>9</v>
      </c>
      <c r="C753" s="42" t="s">
        <v>6</v>
      </c>
      <c r="D753" s="37" t="s">
        <v>6</v>
      </c>
      <c r="E753" s="37" t="s">
        <v>6</v>
      </c>
      <c r="F753" s="35" t="e">
        <f t="shared" si="147"/>
        <v>#VALUE!</v>
      </c>
      <c r="G753" s="36" t="e">
        <f t="shared" si="148"/>
        <v>#VALUE!</v>
      </c>
      <c r="H753" s="87"/>
    </row>
    <row r="754" spans="1:8" s="14" customFormat="1" ht="60" customHeight="1">
      <c r="A754" s="15"/>
      <c r="B754" s="50" t="s">
        <v>25</v>
      </c>
      <c r="C754" s="41" t="s">
        <v>6</v>
      </c>
      <c r="D754" s="178" t="s">
        <v>6</v>
      </c>
      <c r="E754" s="178" t="s">
        <v>6</v>
      </c>
      <c r="F754" s="35" t="e">
        <f t="shared" si="147"/>
        <v>#VALUE!</v>
      </c>
      <c r="G754" s="36" t="e">
        <f t="shared" si="148"/>
        <v>#VALUE!</v>
      </c>
      <c r="H754" s="87"/>
    </row>
    <row r="755" spans="1:8" s="3" customFormat="1" ht="49.5">
      <c r="A755" s="1"/>
      <c r="B755" s="52" t="s">
        <v>36</v>
      </c>
      <c r="C755" s="43">
        <f>SUM(C760,C761,C764,C762,C763,C766)</f>
        <v>1900</v>
      </c>
      <c r="D755" s="229">
        <f>SUM(D760,D761,D764,D762,D763,D765,D766)</f>
        <v>1900</v>
      </c>
      <c r="E755" s="229">
        <f>SUM(E760,E761,E764,E762,E763,E765,E766)</f>
        <v>452.8</v>
      </c>
      <c r="F755" s="35">
        <f t="shared" si="147"/>
        <v>0.2383157894736842</v>
      </c>
      <c r="G755" s="36">
        <f>IF(E755=0,0,E755/C755)</f>
        <v>0.2383157894736842</v>
      </c>
      <c r="H755" s="90"/>
    </row>
    <row r="756" spans="1:8" ht="22.5" customHeight="1">
      <c r="A756" s="15"/>
      <c r="B756" s="49" t="s">
        <v>3</v>
      </c>
      <c r="C756" s="44"/>
      <c r="D756" s="226"/>
      <c r="E756" s="226"/>
      <c r="F756" s="35"/>
      <c r="G756" s="36"/>
      <c r="H756" s="87"/>
    </row>
    <row r="757" spans="1:8" ht="20.25" customHeight="1">
      <c r="A757" s="15"/>
      <c r="B757" s="49" t="s">
        <v>4</v>
      </c>
      <c r="C757" s="44" t="s">
        <v>6</v>
      </c>
      <c r="D757" s="226" t="s">
        <v>6</v>
      </c>
      <c r="E757" s="226" t="s">
        <v>6</v>
      </c>
      <c r="F757" s="35" t="e">
        <f t="shared" si="147"/>
        <v>#VALUE!</v>
      </c>
      <c r="G757" s="36" t="e">
        <f t="shared" si="148"/>
        <v>#VALUE!</v>
      </c>
      <c r="H757" s="87"/>
    </row>
    <row r="758" spans="1:8" s="10" customFormat="1" ht="19.5">
      <c r="A758" s="6"/>
      <c r="B758" s="49" t="s">
        <v>5</v>
      </c>
      <c r="C758" s="45" t="s">
        <v>6</v>
      </c>
      <c r="D758" s="37" t="s">
        <v>6</v>
      </c>
      <c r="E758" s="37" t="s">
        <v>6</v>
      </c>
      <c r="F758" s="35" t="e">
        <f t="shared" si="147"/>
        <v>#VALUE!</v>
      </c>
      <c r="G758" s="36" t="e">
        <f t="shared" si="148"/>
        <v>#VALUE!</v>
      </c>
      <c r="H758" s="93"/>
    </row>
    <row r="759" spans="1:8" s="10" customFormat="1" ht="34.5">
      <c r="A759" s="6"/>
      <c r="B759" s="49" t="s">
        <v>9</v>
      </c>
      <c r="C759" s="45">
        <f>SUM(C760,C761,C764,C762,C763,C765,C766)</f>
        <v>1900</v>
      </c>
      <c r="D759" s="177">
        <f>SUM(D760,D761,D764,D762,D763,D765,D766)</f>
        <v>1900</v>
      </c>
      <c r="E759" s="177">
        <f>SUM(E760,E761,E764,E762,E763,E765,E766)</f>
        <v>452.8</v>
      </c>
      <c r="F759" s="35">
        <f t="shared" si="147"/>
        <v>0.2383157894736842</v>
      </c>
      <c r="G759" s="36">
        <f t="shared" si="148"/>
        <v>0.2383157894736842</v>
      </c>
      <c r="H759" s="93"/>
    </row>
    <row r="760" spans="1:8" ht="54.75" customHeight="1">
      <c r="B760" s="50" t="s">
        <v>31</v>
      </c>
      <c r="C760" s="41" t="s">
        <v>6</v>
      </c>
      <c r="D760" s="178" t="s">
        <v>6</v>
      </c>
      <c r="E760" s="178" t="s">
        <v>6</v>
      </c>
      <c r="F760" s="35" t="e">
        <f t="shared" si="147"/>
        <v>#VALUE!</v>
      </c>
      <c r="G760" s="36" t="e">
        <f t="shared" si="148"/>
        <v>#VALUE!</v>
      </c>
    </row>
    <row r="761" spans="1:8" ht="55.5" customHeight="1">
      <c r="B761" s="50" t="s">
        <v>78</v>
      </c>
      <c r="C761" s="41" t="s">
        <v>6</v>
      </c>
      <c r="D761" s="178" t="s">
        <v>6</v>
      </c>
      <c r="E761" s="178" t="s">
        <v>6</v>
      </c>
      <c r="F761" s="35" t="e">
        <f t="shared" si="147"/>
        <v>#VALUE!</v>
      </c>
      <c r="G761" s="36" t="e">
        <f t="shared" si="148"/>
        <v>#VALUE!</v>
      </c>
    </row>
    <row r="762" spans="1:8" ht="55.5" customHeight="1">
      <c r="B762" s="50" t="s">
        <v>19</v>
      </c>
      <c r="C762" s="41">
        <v>100</v>
      </c>
      <c r="D762" s="178">
        <v>100</v>
      </c>
      <c r="E762" s="178">
        <v>0</v>
      </c>
      <c r="F762" s="35">
        <f>IF(D762=0,0,E762/D762)</f>
        <v>0</v>
      </c>
      <c r="G762" s="36">
        <f>IF(E762=0,0,E762/C762)</f>
        <v>0</v>
      </c>
    </row>
    <row r="763" spans="1:8" ht="49.5">
      <c r="B763" s="50" t="s">
        <v>20</v>
      </c>
      <c r="C763" s="41">
        <v>200</v>
      </c>
      <c r="D763" s="178">
        <v>200</v>
      </c>
      <c r="E763" s="178">
        <v>0</v>
      </c>
      <c r="F763" s="35">
        <f>IF(D763=0,0,E763/D763)</f>
        <v>0</v>
      </c>
      <c r="G763" s="36">
        <f>IF(E763=0,0,E763/C763)</f>
        <v>0</v>
      </c>
    </row>
    <row r="764" spans="1:8" ht="49.5">
      <c r="B764" s="50" t="s">
        <v>18</v>
      </c>
      <c r="C764" s="41">
        <v>1000</v>
      </c>
      <c r="D764" s="178">
        <v>1000</v>
      </c>
      <c r="E764" s="178">
        <v>452.8</v>
      </c>
      <c r="F764" s="35">
        <f>IF(D764=0,0,E764/D764)</f>
        <v>0.45280000000000004</v>
      </c>
      <c r="G764" s="36">
        <f>IF(E764=0,0,E764/C764)</f>
        <v>0.45280000000000004</v>
      </c>
    </row>
    <row r="765" spans="1:8" ht="49.5">
      <c r="B765" s="50" t="s">
        <v>24</v>
      </c>
      <c r="C765" s="41" t="s">
        <v>6</v>
      </c>
      <c r="D765" s="178" t="s">
        <v>6</v>
      </c>
      <c r="E765" s="178" t="s">
        <v>6</v>
      </c>
      <c r="F765" s="35" t="e">
        <f t="shared" si="147"/>
        <v>#VALUE!</v>
      </c>
      <c r="G765" s="36" t="e">
        <f t="shared" si="148"/>
        <v>#VALUE!</v>
      </c>
    </row>
    <row r="766" spans="1:8" ht="49.5">
      <c r="B766" s="50" t="s">
        <v>21</v>
      </c>
      <c r="C766" s="41">
        <v>600</v>
      </c>
      <c r="D766" s="178">
        <v>600</v>
      </c>
      <c r="E766" s="178">
        <v>0</v>
      </c>
      <c r="F766" s="35">
        <f t="shared" si="147"/>
        <v>0</v>
      </c>
      <c r="G766" s="36">
        <f t="shared" si="148"/>
        <v>0</v>
      </c>
    </row>
    <row r="767" spans="1:8" s="3" customFormat="1" ht="49.5">
      <c r="A767" s="1"/>
      <c r="B767" s="52" t="s">
        <v>77</v>
      </c>
      <c r="C767" s="43">
        <f>SUM(C772)</f>
        <v>90160.1</v>
      </c>
      <c r="D767" s="229">
        <f>SUM(D772)</f>
        <v>110000</v>
      </c>
      <c r="E767" s="229">
        <f>SUM(E772)</f>
        <v>91683</v>
      </c>
      <c r="F767" s="35">
        <f t="shared" si="147"/>
        <v>0.83348181818181821</v>
      </c>
      <c r="G767" s="36">
        <f t="shared" si="148"/>
        <v>1.0168910637854216</v>
      </c>
      <c r="H767" s="90"/>
    </row>
    <row r="768" spans="1:8" s="3" customFormat="1">
      <c r="A768" s="1"/>
      <c r="B768" s="49" t="s">
        <v>3</v>
      </c>
      <c r="C768" s="43"/>
      <c r="D768" s="229"/>
      <c r="E768" s="229"/>
      <c r="F768" s="35"/>
      <c r="G768" s="36"/>
      <c r="H768" s="90"/>
    </row>
    <row r="769" spans="1:8" s="3" customFormat="1">
      <c r="A769" s="1"/>
      <c r="B769" s="49" t="s">
        <v>4</v>
      </c>
      <c r="C769" s="43" t="s">
        <v>6</v>
      </c>
      <c r="D769" s="229" t="s">
        <v>6</v>
      </c>
      <c r="E769" s="229" t="s">
        <v>6</v>
      </c>
      <c r="F769" s="35" t="e">
        <f t="shared" si="147"/>
        <v>#VALUE!</v>
      </c>
      <c r="G769" s="36" t="e">
        <f t="shared" si="148"/>
        <v>#VALUE!</v>
      </c>
      <c r="H769" s="90"/>
    </row>
    <row r="770" spans="1:8" s="3" customFormat="1">
      <c r="A770" s="1"/>
      <c r="B770" s="49" t="s">
        <v>5</v>
      </c>
      <c r="C770" s="43" t="s">
        <v>6</v>
      </c>
      <c r="D770" s="229" t="s">
        <v>6</v>
      </c>
      <c r="E770" s="229" t="s">
        <v>6</v>
      </c>
      <c r="F770" s="35" t="e">
        <f t="shared" si="147"/>
        <v>#VALUE!</v>
      </c>
      <c r="G770" s="36" t="e">
        <f t="shared" si="148"/>
        <v>#VALUE!</v>
      </c>
      <c r="H770" s="90"/>
    </row>
    <row r="771" spans="1:8" s="3" customFormat="1" ht="34.5">
      <c r="A771" s="1"/>
      <c r="B771" s="49" t="s">
        <v>9</v>
      </c>
      <c r="C771" s="45">
        <f>SUM(C772)</f>
        <v>90160.1</v>
      </c>
      <c r="D771" s="177">
        <f>SUM(D772)</f>
        <v>110000</v>
      </c>
      <c r="E771" s="177">
        <f>SUM(E772)</f>
        <v>91683</v>
      </c>
      <c r="F771" s="35">
        <f t="shared" si="147"/>
        <v>0.83348181818181821</v>
      </c>
      <c r="G771" s="36">
        <f t="shared" si="148"/>
        <v>1.0168910637854216</v>
      </c>
      <c r="H771" s="90"/>
    </row>
    <row r="772" spans="1:8" ht="72" customHeight="1">
      <c r="B772" s="50" t="s">
        <v>17</v>
      </c>
      <c r="C772" s="41">
        <v>90160.1</v>
      </c>
      <c r="D772" s="178">
        <v>110000</v>
      </c>
      <c r="E772" s="178">
        <v>91683</v>
      </c>
      <c r="F772" s="35">
        <f t="shared" si="147"/>
        <v>0.83348181818181821</v>
      </c>
      <c r="G772" s="36">
        <f t="shared" si="148"/>
        <v>1.0168910637854216</v>
      </c>
    </row>
    <row r="773" spans="1:8" s="3" customFormat="1" ht="69" customHeight="1">
      <c r="A773" s="1"/>
      <c r="B773" s="52" t="s">
        <v>83</v>
      </c>
      <c r="C773" s="43">
        <f t="shared" ref="C773:D773" si="149">SUM(C778)</f>
        <v>77</v>
      </c>
      <c r="D773" s="229">
        <f t="shared" si="149"/>
        <v>11121.8</v>
      </c>
      <c r="E773" s="229">
        <f>SUM(E778)</f>
        <v>807.7</v>
      </c>
      <c r="F773" s="35">
        <f t="shared" si="147"/>
        <v>7.2623136542645989E-2</v>
      </c>
      <c r="G773" s="36">
        <f t="shared" si="148"/>
        <v>10.489610389610391</v>
      </c>
      <c r="H773" s="90"/>
    </row>
    <row r="774" spans="1:8" s="3" customFormat="1">
      <c r="A774" s="1"/>
      <c r="B774" s="49" t="s">
        <v>3</v>
      </c>
      <c r="C774" s="41"/>
      <c r="D774" s="201"/>
      <c r="E774" s="201"/>
      <c r="F774" s="28"/>
      <c r="G774" s="27"/>
      <c r="H774" s="90"/>
    </row>
    <row r="775" spans="1:8" s="3" customFormat="1">
      <c r="A775" s="1"/>
      <c r="B775" s="49" t="s">
        <v>4</v>
      </c>
      <c r="C775" s="41" t="s">
        <v>6</v>
      </c>
      <c r="D775" s="201" t="s">
        <v>6</v>
      </c>
      <c r="E775" s="201" t="s">
        <v>6</v>
      </c>
      <c r="F775" s="28" t="e">
        <f t="shared" ref="F775:F778" si="150">IF(D775=0,0,E775/D775)</f>
        <v>#VALUE!</v>
      </c>
      <c r="G775" s="27" t="e">
        <f t="shared" ref="G775:G778" si="151">IF(E775=0,0,E775/C775)</f>
        <v>#VALUE!</v>
      </c>
      <c r="H775" s="90"/>
    </row>
    <row r="776" spans="1:8" s="3" customFormat="1">
      <c r="A776" s="1"/>
      <c r="B776" s="49" t="s">
        <v>5</v>
      </c>
      <c r="C776" s="41" t="s">
        <v>6</v>
      </c>
      <c r="D776" s="201" t="s">
        <v>6</v>
      </c>
      <c r="E776" s="201" t="s">
        <v>6</v>
      </c>
      <c r="F776" s="28" t="e">
        <f t="shared" si="150"/>
        <v>#VALUE!</v>
      </c>
      <c r="G776" s="27" t="e">
        <f t="shared" si="151"/>
        <v>#VALUE!</v>
      </c>
      <c r="H776" s="90"/>
    </row>
    <row r="777" spans="1:8" s="3" customFormat="1" ht="34.5">
      <c r="A777" s="1"/>
      <c r="B777" s="49" t="s">
        <v>9</v>
      </c>
      <c r="C777" s="45">
        <f>SUM(C778)</f>
        <v>77</v>
      </c>
      <c r="D777" s="34">
        <f>SUM(D778)</f>
        <v>11121.8</v>
      </c>
      <c r="E777" s="34">
        <f>SUM(E778)</f>
        <v>807.7</v>
      </c>
      <c r="F777" s="28">
        <f t="shared" si="150"/>
        <v>7.2623136542645989E-2</v>
      </c>
      <c r="G777" s="27">
        <f t="shared" si="151"/>
        <v>10.489610389610391</v>
      </c>
      <c r="H777" s="90"/>
    </row>
    <row r="778" spans="1:8" ht="72" customHeight="1">
      <c r="B778" s="50" t="s">
        <v>27</v>
      </c>
      <c r="C778" s="41">
        <v>77</v>
      </c>
      <c r="D778" s="26">
        <v>11121.8</v>
      </c>
      <c r="E778" s="26">
        <v>807.7</v>
      </c>
      <c r="F778" s="28">
        <f t="shared" si="150"/>
        <v>7.2623136542645989E-2</v>
      </c>
      <c r="G778" s="27">
        <f t="shared" si="151"/>
        <v>10.489610389610391</v>
      </c>
    </row>
    <row r="779" spans="1:8" s="3" customFormat="1">
      <c r="A779" s="1"/>
      <c r="B779" s="52" t="s">
        <v>8</v>
      </c>
      <c r="C779" s="44">
        <f>C767+C755+C773</f>
        <v>92137.1</v>
      </c>
      <c r="D779" s="201">
        <f>SUM(D767,D755,D749,D773)</f>
        <v>123021.8</v>
      </c>
      <c r="E779" s="201">
        <f>SUM(E767,E755,E749,E773)</f>
        <v>92943.5</v>
      </c>
      <c r="F779" s="28">
        <f t="shared" si="147"/>
        <v>0.75550430899238996</v>
      </c>
      <c r="G779" s="27">
        <f t="shared" si="148"/>
        <v>1.0087521747482826</v>
      </c>
      <c r="H779" s="90"/>
    </row>
    <row r="780" spans="1:8" s="3" customFormat="1">
      <c r="A780" s="1"/>
      <c r="B780" s="49" t="s">
        <v>3</v>
      </c>
      <c r="C780" s="43"/>
      <c r="D780" s="201"/>
      <c r="E780" s="201"/>
      <c r="F780" s="28"/>
      <c r="G780" s="27"/>
      <c r="H780" s="90"/>
    </row>
    <row r="781" spans="1:8" s="3" customFormat="1">
      <c r="A781" s="1"/>
      <c r="B781" s="49" t="s">
        <v>4</v>
      </c>
      <c r="C781" s="43" t="s">
        <v>6</v>
      </c>
      <c r="D781" s="201" t="s">
        <v>6</v>
      </c>
      <c r="E781" s="201" t="s">
        <v>6</v>
      </c>
      <c r="F781" s="28" t="e">
        <f t="shared" si="147"/>
        <v>#VALUE!</v>
      </c>
      <c r="G781" s="27" t="e">
        <f t="shared" si="148"/>
        <v>#VALUE!</v>
      </c>
      <c r="H781" s="90"/>
    </row>
    <row r="782" spans="1:8" s="10" customFormat="1" ht="19.5">
      <c r="A782" s="6"/>
      <c r="B782" s="49" t="s">
        <v>5</v>
      </c>
      <c r="C782" s="42" t="s">
        <v>6</v>
      </c>
      <c r="D782" s="34" t="s">
        <v>6</v>
      </c>
      <c r="E782" s="33" t="s">
        <v>6</v>
      </c>
      <c r="F782" s="28" t="e">
        <f t="shared" si="147"/>
        <v>#VALUE!</v>
      </c>
      <c r="G782" s="27" t="e">
        <f t="shared" si="148"/>
        <v>#VALUE!</v>
      </c>
      <c r="H782" s="93"/>
    </row>
    <row r="783" spans="1:8" s="10" customFormat="1" ht="35.25" thickBot="1">
      <c r="A783" s="6"/>
      <c r="B783" s="60" t="s">
        <v>9</v>
      </c>
      <c r="C783" s="58">
        <f>SUM(C771,C759,C753,C777)</f>
        <v>92137.1</v>
      </c>
      <c r="D783" s="208">
        <f>SUM(D771,D759,D753,D777)</f>
        <v>123021.8</v>
      </c>
      <c r="E783" s="208">
        <f>SUM(E771,E759,E753,E777)</f>
        <v>92943.5</v>
      </c>
      <c r="F783" s="125">
        <f>IF(D783=0,0,E783/D783)</f>
        <v>0.75550430899238996</v>
      </c>
      <c r="G783" s="218">
        <f>IF(E783=0,0,E783/C783)</f>
        <v>1.0087521747482826</v>
      </c>
      <c r="H783" s="93"/>
    </row>
    <row r="784" spans="1:8" s="10" customFormat="1" ht="36.75" customHeight="1" thickBot="1">
      <c r="A784" s="1">
        <v>10</v>
      </c>
      <c r="B784" s="338" t="s">
        <v>84</v>
      </c>
      <c r="C784" s="339"/>
      <c r="D784" s="339"/>
      <c r="E784" s="339"/>
      <c r="F784" s="339"/>
      <c r="G784" s="340"/>
      <c r="H784" s="93"/>
    </row>
    <row r="785" spans="1:8" s="10" customFormat="1" ht="107.25" customHeight="1">
      <c r="A785" s="6"/>
      <c r="B785" s="48" t="s">
        <v>91</v>
      </c>
      <c r="C785" s="44">
        <f t="shared" ref="C785:D785" si="152">SUM(C790)</f>
        <v>0</v>
      </c>
      <c r="D785" s="226">
        <f t="shared" si="152"/>
        <v>1822.8</v>
      </c>
      <c r="E785" s="226">
        <f>SUM(E790)</f>
        <v>0</v>
      </c>
      <c r="F785" s="227">
        <f>IF(D785=0,0,E785/D785)</f>
        <v>0</v>
      </c>
      <c r="G785" s="228">
        <f>IF(E785=0,0,E785/C785)</f>
        <v>0</v>
      </c>
      <c r="H785" s="93"/>
    </row>
    <row r="786" spans="1:8" s="10" customFormat="1" ht="19.5">
      <c r="A786" s="6"/>
      <c r="B786" s="49" t="s">
        <v>3</v>
      </c>
      <c r="C786" s="44"/>
      <c r="D786" s="226"/>
      <c r="E786" s="226"/>
      <c r="F786" s="35"/>
      <c r="G786" s="36"/>
      <c r="H786" s="93"/>
    </row>
    <row r="787" spans="1:8" s="10" customFormat="1" ht="19.5">
      <c r="A787" s="6"/>
      <c r="B787" s="49" t="s">
        <v>4</v>
      </c>
      <c r="C787" s="44" t="s">
        <v>6</v>
      </c>
      <c r="D787" s="226" t="s">
        <v>6</v>
      </c>
      <c r="E787" s="226" t="s">
        <v>6</v>
      </c>
      <c r="F787" s="35" t="e">
        <f t="shared" ref="F787:F791" si="153">IF(D787=0,0,E787/D787)</f>
        <v>#VALUE!</v>
      </c>
      <c r="G787" s="36" t="e">
        <f t="shared" ref="G787:G790" si="154">IF(E787=0,0,E787/C787)</f>
        <v>#VALUE!</v>
      </c>
      <c r="H787" s="93"/>
    </row>
    <row r="788" spans="1:8" s="10" customFormat="1" ht="19.5">
      <c r="A788" s="6"/>
      <c r="B788" s="49" t="s">
        <v>5</v>
      </c>
      <c r="C788" s="44" t="s">
        <v>6</v>
      </c>
      <c r="D788" s="226" t="s">
        <v>6</v>
      </c>
      <c r="E788" s="226" t="s">
        <v>6</v>
      </c>
      <c r="F788" s="35" t="e">
        <f t="shared" si="153"/>
        <v>#VALUE!</v>
      </c>
      <c r="G788" s="36" t="e">
        <f t="shared" si="154"/>
        <v>#VALUE!</v>
      </c>
      <c r="H788" s="93"/>
    </row>
    <row r="789" spans="1:8" s="10" customFormat="1" ht="34.5">
      <c r="A789" s="6"/>
      <c r="B789" s="49" t="s">
        <v>9</v>
      </c>
      <c r="C789" s="43">
        <f t="shared" ref="C789:D789" si="155">SUM(C790)</f>
        <v>0</v>
      </c>
      <c r="D789" s="229">
        <f t="shared" si="155"/>
        <v>1822.8</v>
      </c>
      <c r="E789" s="229">
        <f>SUM(E790)</f>
        <v>0</v>
      </c>
      <c r="F789" s="35">
        <f t="shared" si="153"/>
        <v>0</v>
      </c>
      <c r="G789" s="36">
        <f t="shared" si="154"/>
        <v>0</v>
      </c>
      <c r="H789" s="93"/>
    </row>
    <row r="790" spans="1:8" s="10" customFormat="1" ht="55.5" customHeight="1">
      <c r="A790" s="6"/>
      <c r="B790" s="50" t="s">
        <v>55</v>
      </c>
      <c r="C790" s="41">
        <v>0</v>
      </c>
      <c r="D790" s="178">
        <v>1822.8</v>
      </c>
      <c r="E790" s="178">
        <v>0</v>
      </c>
      <c r="F790" s="35">
        <f t="shared" si="153"/>
        <v>0</v>
      </c>
      <c r="G790" s="36">
        <f t="shared" si="154"/>
        <v>0</v>
      </c>
      <c r="H790" s="93"/>
    </row>
    <row r="791" spans="1:8" s="10" customFormat="1" ht="74.25" customHeight="1">
      <c r="A791" s="6"/>
      <c r="B791" s="52" t="s">
        <v>86</v>
      </c>
      <c r="C791" s="43">
        <f>SUM(C796:C799)</f>
        <v>7400</v>
      </c>
      <c r="D791" s="229">
        <f>SUM(D796:D799)</f>
        <v>21634.2</v>
      </c>
      <c r="E791" s="229">
        <f>SUM(E796:E799)</f>
        <v>654.29999999999995</v>
      </c>
      <c r="F791" s="35">
        <f t="shared" si="153"/>
        <v>3.0243780680589066E-2</v>
      </c>
      <c r="G791" s="36">
        <f>IF(E791=0,0,E791/C791)</f>
        <v>8.8418918918918912E-2</v>
      </c>
      <c r="H791" s="93"/>
    </row>
    <row r="792" spans="1:8" s="10" customFormat="1" ht="19.5">
      <c r="A792" s="6"/>
      <c r="B792" s="49" t="s">
        <v>3</v>
      </c>
      <c r="C792" s="44"/>
      <c r="D792" s="226"/>
      <c r="E792" s="226"/>
      <c r="F792" s="35"/>
      <c r="G792" s="36"/>
      <c r="H792" s="93"/>
    </row>
    <row r="793" spans="1:8" s="10" customFormat="1" ht="19.5">
      <c r="A793" s="6"/>
      <c r="B793" s="49" t="s">
        <v>4</v>
      </c>
      <c r="C793" s="44" t="s">
        <v>6</v>
      </c>
      <c r="D793" s="226" t="s">
        <v>6</v>
      </c>
      <c r="E793" s="226" t="s">
        <v>6</v>
      </c>
      <c r="F793" s="35" t="e">
        <f t="shared" ref="F793:F801" si="156">IF(D793=0,0,E793/D793)</f>
        <v>#VALUE!</v>
      </c>
      <c r="G793" s="36" t="e">
        <f t="shared" ref="G793:G799" si="157">IF(E793=0,0,E793/C793)</f>
        <v>#VALUE!</v>
      </c>
      <c r="H793" s="93"/>
    </row>
    <row r="794" spans="1:8" s="10" customFormat="1" ht="19.5">
      <c r="A794" s="6"/>
      <c r="B794" s="49" t="s">
        <v>5</v>
      </c>
      <c r="C794" s="42" t="s">
        <v>6</v>
      </c>
      <c r="D794" s="177" t="s">
        <v>6</v>
      </c>
      <c r="E794" s="177" t="s">
        <v>6</v>
      </c>
      <c r="F794" s="35" t="e">
        <f t="shared" si="156"/>
        <v>#VALUE!</v>
      </c>
      <c r="G794" s="36" t="e">
        <f t="shared" si="157"/>
        <v>#VALUE!</v>
      </c>
      <c r="H794" s="93"/>
    </row>
    <row r="795" spans="1:8" s="10" customFormat="1" ht="34.5">
      <c r="A795" s="6"/>
      <c r="B795" s="49" t="s">
        <v>9</v>
      </c>
      <c r="C795" s="45">
        <f>SUM(C796:C799)</f>
        <v>7400</v>
      </c>
      <c r="D795" s="177">
        <f>SUM(D796:D799)</f>
        <v>21634.2</v>
      </c>
      <c r="E795" s="177">
        <f>SUM(E796:E799)</f>
        <v>654.29999999999995</v>
      </c>
      <c r="F795" s="35">
        <f t="shared" si="156"/>
        <v>3.0243780680589066E-2</v>
      </c>
      <c r="G795" s="36">
        <f t="shared" si="157"/>
        <v>8.8418918918918912E-2</v>
      </c>
      <c r="H795" s="93"/>
    </row>
    <row r="796" spans="1:8" s="10" customFormat="1" ht="56.25" customHeight="1">
      <c r="A796" s="6"/>
      <c r="B796" s="50" t="s">
        <v>55</v>
      </c>
      <c r="C796" s="41">
        <v>0</v>
      </c>
      <c r="D796" s="178">
        <v>9904.6</v>
      </c>
      <c r="E796" s="178">
        <v>654.29999999999995</v>
      </c>
      <c r="F796" s="35">
        <f t="shared" si="156"/>
        <v>6.6060214445813045E-2</v>
      </c>
      <c r="G796" s="36" t="e">
        <f t="shared" si="157"/>
        <v>#DIV/0!</v>
      </c>
      <c r="H796" s="93"/>
    </row>
    <row r="797" spans="1:8" s="10" customFormat="1" ht="72" customHeight="1">
      <c r="A797" s="6"/>
      <c r="B797" s="62" t="s">
        <v>17</v>
      </c>
      <c r="C797" s="58" t="s">
        <v>6</v>
      </c>
      <c r="D797" s="230" t="s">
        <v>6</v>
      </c>
      <c r="E797" s="230" t="s">
        <v>6</v>
      </c>
      <c r="F797" s="35" t="e">
        <f t="shared" si="156"/>
        <v>#VALUE!</v>
      </c>
      <c r="G797" s="36" t="e">
        <f t="shared" si="157"/>
        <v>#VALUE!</v>
      </c>
      <c r="H797" s="93"/>
    </row>
    <row r="798" spans="1:8" s="10" customFormat="1" ht="52.5" customHeight="1">
      <c r="A798" s="6"/>
      <c r="B798" s="62" t="s">
        <v>21</v>
      </c>
      <c r="C798" s="58" t="s">
        <v>6</v>
      </c>
      <c r="D798" s="231">
        <v>9049.6</v>
      </c>
      <c r="E798" s="231">
        <v>0</v>
      </c>
      <c r="F798" s="35">
        <f t="shared" si="156"/>
        <v>0</v>
      </c>
      <c r="G798" s="36">
        <f t="shared" si="157"/>
        <v>0</v>
      </c>
      <c r="H798" s="93"/>
    </row>
    <row r="799" spans="1:8" s="10" customFormat="1" ht="55.5" customHeight="1">
      <c r="A799" s="6"/>
      <c r="B799" s="62" t="s">
        <v>25</v>
      </c>
      <c r="C799" s="55">
        <v>7400</v>
      </c>
      <c r="D799" s="231">
        <v>2680</v>
      </c>
      <c r="E799" s="231">
        <v>0</v>
      </c>
      <c r="F799" s="35">
        <f t="shared" si="156"/>
        <v>0</v>
      </c>
      <c r="G799" s="36">
        <f t="shared" si="157"/>
        <v>0</v>
      </c>
      <c r="H799" s="93"/>
    </row>
    <row r="800" spans="1:8" s="10" customFormat="1" ht="71.25" customHeight="1">
      <c r="A800" s="6"/>
      <c r="B800" s="52" t="s">
        <v>121</v>
      </c>
      <c r="C800" s="43" t="s">
        <v>6</v>
      </c>
      <c r="D800" s="229">
        <f>SUM(D801)</f>
        <v>8104</v>
      </c>
      <c r="E800" s="229">
        <f>SUM(E801)</f>
        <v>0</v>
      </c>
      <c r="F800" s="35">
        <f t="shared" si="156"/>
        <v>0</v>
      </c>
      <c r="G800" s="36">
        <f>IF(E800=0,0,E800/C800)</f>
        <v>0</v>
      </c>
      <c r="H800" s="93"/>
    </row>
    <row r="801" spans="1:8" s="10" customFormat="1" ht="75" customHeight="1">
      <c r="A801" s="6"/>
      <c r="B801" s="50" t="s">
        <v>27</v>
      </c>
      <c r="C801" s="41" t="s">
        <v>6</v>
      </c>
      <c r="D801" s="178">
        <v>8104</v>
      </c>
      <c r="E801" s="178">
        <v>0</v>
      </c>
      <c r="F801" s="35">
        <f t="shared" si="156"/>
        <v>0</v>
      </c>
      <c r="G801" s="36">
        <f t="shared" ref="G801" si="158">IF(E801=0,0,E801/C801)</f>
        <v>0</v>
      </c>
      <c r="H801" s="93"/>
    </row>
    <row r="802" spans="1:8" s="10" customFormat="1" ht="18" customHeight="1">
      <c r="A802" s="6"/>
      <c r="B802" s="52" t="s">
        <v>8</v>
      </c>
      <c r="C802" s="43">
        <f t="shared" ref="C802" si="159">SUM(C785,C791)</f>
        <v>7400</v>
      </c>
      <c r="D802" s="229">
        <f>SUM(D785,D791,D800)</f>
        <v>31561</v>
      </c>
      <c r="E802" s="229">
        <f>SUM(E785,E791,E800)</f>
        <v>654.29999999999995</v>
      </c>
      <c r="F802" s="35">
        <f>IF(D802=0,0,E802/D802)</f>
        <v>2.073128227876176E-2</v>
      </c>
      <c r="G802" s="36">
        <f>IF(E802=0,0,E802/C802)</f>
        <v>8.8418918918918912E-2</v>
      </c>
      <c r="H802" s="90"/>
    </row>
    <row r="803" spans="1:8" s="10" customFormat="1" ht="19.5" customHeight="1">
      <c r="A803" s="6"/>
      <c r="B803" s="49" t="s">
        <v>3</v>
      </c>
      <c r="C803" s="43"/>
      <c r="D803" s="229"/>
      <c r="E803" s="229"/>
      <c r="F803" s="35"/>
      <c r="G803" s="36"/>
      <c r="H803" s="93"/>
    </row>
    <row r="804" spans="1:8" s="10" customFormat="1" ht="19.5" customHeight="1">
      <c r="A804" s="6"/>
      <c r="B804" s="49" t="s">
        <v>4</v>
      </c>
      <c r="C804" s="43" t="s">
        <v>6</v>
      </c>
      <c r="D804" s="177" t="s">
        <v>6</v>
      </c>
      <c r="E804" s="177" t="s">
        <v>6</v>
      </c>
      <c r="F804" s="35" t="e">
        <f t="shared" ref="F804:F805" si="160">IF(D804=0,0,E804/D804)</f>
        <v>#VALUE!</v>
      </c>
      <c r="G804" s="36" t="e">
        <f t="shared" ref="G804:G805" si="161">IF(E804=0,0,E804/C804)</f>
        <v>#VALUE!</v>
      </c>
      <c r="H804" s="93"/>
    </row>
    <row r="805" spans="1:8" s="10" customFormat="1" ht="16.5" customHeight="1">
      <c r="A805" s="6"/>
      <c r="B805" s="49" t="s">
        <v>5</v>
      </c>
      <c r="C805" s="45" t="s">
        <v>6</v>
      </c>
      <c r="D805" s="177" t="s">
        <v>6</v>
      </c>
      <c r="E805" s="177" t="s">
        <v>6</v>
      </c>
      <c r="F805" s="35" t="e">
        <f t="shared" si="160"/>
        <v>#VALUE!</v>
      </c>
      <c r="G805" s="36" t="e">
        <f t="shared" si="161"/>
        <v>#VALUE!</v>
      </c>
      <c r="H805" s="93"/>
    </row>
    <row r="806" spans="1:8" s="10" customFormat="1" ht="36.75" customHeight="1" thickBot="1">
      <c r="A806" s="6"/>
      <c r="B806" s="60" t="s">
        <v>9</v>
      </c>
      <c r="C806" s="58">
        <f t="shared" ref="C806" si="162">SUM(C795,C789)</f>
        <v>7400</v>
      </c>
      <c r="D806" s="230">
        <f>SUM(D800,D795,D789)</f>
        <v>31561</v>
      </c>
      <c r="E806" s="230">
        <f>SUM(E800,E795,E789)</f>
        <v>654.29999999999995</v>
      </c>
      <c r="F806" s="232">
        <f>IF(D806=0,0,E806/D806)</f>
        <v>2.073128227876176E-2</v>
      </c>
      <c r="G806" s="233">
        <f>IF(E806=0,0,E806/C806)</f>
        <v>8.8418918918918912E-2</v>
      </c>
      <c r="H806" s="93"/>
    </row>
    <row r="807" spans="1:8" ht="42.75" customHeight="1" thickBot="1">
      <c r="A807" s="1">
        <v>11</v>
      </c>
      <c r="B807" s="324" t="s">
        <v>110</v>
      </c>
      <c r="C807" s="325"/>
      <c r="D807" s="325"/>
      <c r="E807" s="325"/>
      <c r="F807" s="325"/>
      <c r="G807" s="326"/>
    </row>
    <row r="808" spans="1:8" s="3" customFormat="1" ht="49.5">
      <c r="A808" s="1"/>
      <c r="B808" s="48" t="s">
        <v>57</v>
      </c>
      <c r="C808" s="44">
        <f>SUM(C813)</f>
        <v>75478.7</v>
      </c>
      <c r="D808" s="234">
        <f>SUM(D813)</f>
        <v>136080.29999999999</v>
      </c>
      <c r="E808" s="234">
        <f t="shared" ref="E808" si="163">SUM(E813)</f>
        <v>57428.4</v>
      </c>
      <c r="F808" s="35">
        <f t="shared" ref="F808:F828" si="164">IF(D808=0,0,E808/D808)</f>
        <v>0.42201846997691811</v>
      </c>
      <c r="G808" s="36">
        <f t="shared" ref="G808:G838" si="165">IF(E808=0,0,E808/C808)</f>
        <v>0.76085571161135535</v>
      </c>
      <c r="H808" s="87"/>
    </row>
    <row r="809" spans="1:8" s="3" customFormat="1">
      <c r="A809" s="1"/>
      <c r="B809" s="49" t="s">
        <v>3</v>
      </c>
      <c r="C809" s="43"/>
      <c r="D809" s="235"/>
      <c r="E809" s="235"/>
      <c r="F809" s="35"/>
      <c r="G809" s="36"/>
      <c r="H809" s="87"/>
    </row>
    <row r="810" spans="1:8" s="3" customFormat="1">
      <c r="A810" s="1"/>
      <c r="B810" s="49" t="s">
        <v>4</v>
      </c>
      <c r="C810" s="43" t="s">
        <v>6</v>
      </c>
      <c r="D810" s="235" t="s">
        <v>6</v>
      </c>
      <c r="E810" s="235" t="s">
        <v>6</v>
      </c>
      <c r="F810" s="35" t="e">
        <f t="shared" ref="F810" si="166">IF(D810=0,0,E810/D810)</f>
        <v>#VALUE!</v>
      </c>
      <c r="G810" s="36" t="e">
        <f t="shared" ref="G810" si="167">IF(E810=0,0,E810/C810)</f>
        <v>#VALUE!</v>
      </c>
      <c r="H810" s="87"/>
    </row>
    <row r="811" spans="1:8" s="3" customFormat="1">
      <c r="A811" s="1"/>
      <c r="B811" s="49" t="s">
        <v>5</v>
      </c>
      <c r="C811" s="45" t="s">
        <v>6</v>
      </c>
      <c r="D811" s="236" t="s">
        <v>6</v>
      </c>
      <c r="E811" s="236" t="s">
        <v>6</v>
      </c>
      <c r="F811" s="35" t="e">
        <f t="shared" si="164"/>
        <v>#VALUE!</v>
      </c>
      <c r="G811" s="36" t="e">
        <f t="shared" si="165"/>
        <v>#VALUE!</v>
      </c>
      <c r="H811" s="87"/>
    </row>
    <row r="812" spans="1:8" s="3" customFormat="1" ht="34.5">
      <c r="A812" s="1"/>
      <c r="B812" s="49" t="s">
        <v>45</v>
      </c>
      <c r="C812" s="45">
        <f>C817</f>
        <v>75478.7</v>
      </c>
      <c r="D812" s="236">
        <f>D817</f>
        <v>136080.29999999999</v>
      </c>
      <c r="E812" s="236">
        <f>E817</f>
        <v>57428.4</v>
      </c>
      <c r="F812" s="35">
        <f t="shared" si="164"/>
        <v>0.42201846997691811</v>
      </c>
      <c r="G812" s="36">
        <f t="shared" si="165"/>
        <v>0.76085571161135535</v>
      </c>
      <c r="H812" s="87"/>
    </row>
    <row r="813" spans="1:8" ht="49.5">
      <c r="B813" s="50" t="s">
        <v>80</v>
      </c>
      <c r="C813" s="41">
        <f t="shared" ref="C813" si="168">SUM(C815:C817)</f>
        <v>75478.7</v>
      </c>
      <c r="D813" s="237">
        <f>SUM(D815:D817)</f>
        <v>136080.29999999999</v>
      </c>
      <c r="E813" s="237">
        <f t="shared" ref="E813" si="169">SUM(E815:E817)</f>
        <v>57428.4</v>
      </c>
      <c r="F813" s="35">
        <f t="shared" si="164"/>
        <v>0.42201846997691811</v>
      </c>
      <c r="G813" s="36">
        <f t="shared" si="165"/>
        <v>0.76085571161135535</v>
      </c>
      <c r="H813" s="87"/>
    </row>
    <row r="814" spans="1:8">
      <c r="B814" s="51" t="s">
        <v>3</v>
      </c>
      <c r="C814" s="41"/>
      <c r="D814" s="237"/>
      <c r="E814" s="237"/>
      <c r="F814" s="35"/>
      <c r="G814" s="36"/>
      <c r="H814" s="87"/>
    </row>
    <row r="815" spans="1:8" s="3" customFormat="1">
      <c r="A815" s="1"/>
      <c r="B815" s="51" t="s">
        <v>4</v>
      </c>
      <c r="C815" s="43" t="s">
        <v>6</v>
      </c>
      <c r="D815" s="235" t="s">
        <v>6</v>
      </c>
      <c r="E815" s="235" t="s">
        <v>6</v>
      </c>
      <c r="F815" s="35" t="e">
        <f t="shared" ref="F815" si="170">IF(D815=0,0,E815/D815)</f>
        <v>#VALUE!</v>
      </c>
      <c r="G815" s="36" t="e">
        <f t="shared" ref="G815" si="171">IF(E815=0,0,E815/C815)</f>
        <v>#VALUE!</v>
      </c>
      <c r="H815" s="87"/>
    </row>
    <row r="816" spans="1:8">
      <c r="B816" s="51" t="s">
        <v>5</v>
      </c>
      <c r="C816" s="42" t="s">
        <v>6</v>
      </c>
      <c r="D816" s="238" t="s">
        <v>6</v>
      </c>
      <c r="E816" s="238" t="s">
        <v>6</v>
      </c>
      <c r="F816" s="35" t="e">
        <f t="shared" si="164"/>
        <v>#VALUE!</v>
      </c>
      <c r="G816" s="36" t="e">
        <f t="shared" si="165"/>
        <v>#VALUE!</v>
      </c>
      <c r="H816" s="87"/>
    </row>
    <row r="817" spans="1:8" ht="33">
      <c r="B817" s="51" t="s">
        <v>45</v>
      </c>
      <c r="C817" s="42">
        <v>75478.7</v>
      </c>
      <c r="D817" s="238">
        <v>136080.29999999999</v>
      </c>
      <c r="E817" s="238">
        <v>57428.4</v>
      </c>
      <c r="F817" s="35">
        <f t="shared" si="164"/>
        <v>0.42201846997691811</v>
      </c>
      <c r="G817" s="36">
        <f t="shared" si="165"/>
        <v>0.76085571161135535</v>
      </c>
      <c r="H817" s="87"/>
    </row>
    <row r="818" spans="1:8" s="3" customFormat="1" ht="66">
      <c r="A818" s="1"/>
      <c r="B818" s="52" t="s">
        <v>37</v>
      </c>
      <c r="C818" s="43">
        <f>SUM(C823)</f>
        <v>181546.4</v>
      </c>
      <c r="D818" s="229">
        <f>SUM(D823)</f>
        <v>266736.5</v>
      </c>
      <c r="E818" s="235">
        <f>SUM(E823)</f>
        <v>127413.9</v>
      </c>
      <c r="F818" s="35">
        <f t="shared" si="164"/>
        <v>0.47767703332689748</v>
      </c>
      <c r="G818" s="36">
        <f>IF(E818=0,0,E818/C818)</f>
        <v>0.70182553881542131</v>
      </c>
      <c r="H818" s="87"/>
    </row>
    <row r="819" spans="1:8" s="3" customFormat="1">
      <c r="A819" s="1"/>
      <c r="B819" s="49" t="s">
        <v>3</v>
      </c>
      <c r="C819" s="43"/>
      <c r="D819" s="229"/>
      <c r="E819" s="229"/>
      <c r="F819" s="35"/>
      <c r="G819" s="36"/>
      <c r="H819" s="87"/>
    </row>
    <row r="820" spans="1:8" s="3" customFormat="1">
      <c r="A820" s="1"/>
      <c r="B820" s="49" t="s">
        <v>4</v>
      </c>
      <c r="C820" s="45">
        <f>SUM(C825)</f>
        <v>1335</v>
      </c>
      <c r="D820" s="177">
        <f t="shared" ref="D820:E822" si="172">D825</f>
        <v>0</v>
      </c>
      <c r="E820" s="177">
        <v>0</v>
      </c>
      <c r="F820" s="35">
        <f t="shared" ref="F820" si="173">IF(D820=0,0,E820/D820)</f>
        <v>0</v>
      </c>
      <c r="G820" s="36">
        <f>IF(E820=0,0,E820/C820)</f>
        <v>0</v>
      </c>
      <c r="H820" s="87"/>
    </row>
    <row r="821" spans="1:8" s="3" customFormat="1">
      <c r="A821" s="1"/>
      <c r="B821" s="49" t="s">
        <v>5</v>
      </c>
      <c r="C821" s="45">
        <f>C826</f>
        <v>873</v>
      </c>
      <c r="D821" s="177">
        <f t="shared" si="172"/>
        <v>0</v>
      </c>
      <c r="E821" s="177">
        <f t="shared" si="172"/>
        <v>0</v>
      </c>
      <c r="F821" s="35">
        <f t="shared" si="164"/>
        <v>0</v>
      </c>
      <c r="G821" s="36">
        <f t="shared" si="165"/>
        <v>0</v>
      </c>
      <c r="H821" s="87"/>
    </row>
    <row r="822" spans="1:8" s="3" customFormat="1" ht="34.5">
      <c r="A822" s="1"/>
      <c r="B822" s="49" t="s">
        <v>45</v>
      </c>
      <c r="C822" s="45">
        <f t="shared" ref="C822" si="174">C827</f>
        <v>179338.4</v>
      </c>
      <c r="D822" s="177">
        <f t="shared" si="172"/>
        <v>266736.5</v>
      </c>
      <c r="E822" s="177">
        <f t="shared" si="172"/>
        <v>127413.9</v>
      </c>
      <c r="F822" s="35">
        <f t="shared" si="164"/>
        <v>0.47767703332689748</v>
      </c>
      <c r="G822" s="36">
        <f>IF(E822=0,0,E822/C822)</f>
        <v>0.71046635857128204</v>
      </c>
      <c r="H822" s="87"/>
    </row>
    <row r="823" spans="1:8" ht="49.5">
      <c r="B823" s="50" t="s">
        <v>80</v>
      </c>
      <c r="C823" s="41">
        <f>SUM(C825:C827)</f>
        <v>181546.4</v>
      </c>
      <c r="D823" s="178">
        <f>SUM(D825:D827)</f>
        <v>266736.5</v>
      </c>
      <c r="E823" s="178">
        <f>SUM(E825:E827)</f>
        <v>127413.9</v>
      </c>
      <c r="F823" s="35">
        <f t="shared" si="164"/>
        <v>0.47767703332689748</v>
      </c>
      <c r="G823" s="36">
        <f t="shared" si="165"/>
        <v>0.70182553881542131</v>
      </c>
      <c r="H823" s="87"/>
    </row>
    <row r="824" spans="1:8">
      <c r="B824" s="51" t="s">
        <v>3</v>
      </c>
      <c r="C824" s="41"/>
      <c r="D824" s="178"/>
      <c r="E824" s="178"/>
      <c r="F824" s="35"/>
      <c r="G824" s="36"/>
      <c r="H824" s="87"/>
    </row>
    <row r="825" spans="1:8" s="3" customFormat="1">
      <c r="A825" s="1"/>
      <c r="B825" s="51" t="s">
        <v>4</v>
      </c>
      <c r="C825" s="42">
        <v>1335</v>
      </c>
      <c r="D825" s="37">
        <v>0</v>
      </c>
      <c r="E825" s="37">
        <v>0</v>
      </c>
      <c r="F825" s="35">
        <f t="shared" ref="F825" si="175">IF(D825=0,0,E825/D825)</f>
        <v>0</v>
      </c>
      <c r="G825" s="36">
        <f t="shared" ref="G825" si="176">IF(E825=0,0,E825/C825)</f>
        <v>0</v>
      </c>
      <c r="H825" s="87"/>
    </row>
    <row r="826" spans="1:8">
      <c r="B826" s="51" t="s">
        <v>5</v>
      </c>
      <c r="C826" s="42">
        <v>873</v>
      </c>
      <c r="D826" s="37">
        <v>0</v>
      </c>
      <c r="E826" s="37">
        <v>0</v>
      </c>
      <c r="F826" s="35">
        <f t="shared" si="164"/>
        <v>0</v>
      </c>
      <c r="G826" s="36">
        <f t="shared" si="165"/>
        <v>0</v>
      </c>
      <c r="H826" s="87"/>
    </row>
    <row r="827" spans="1:8" ht="33">
      <c r="B827" s="51" t="s">
        <v>45</v>
      </c>
      <c r="C827" s="46">
        <v>179338.4</v>
      </c>
      <c r="D827" s="37">
        <v>266736.5</v>
      </c>
      <c r="E827" s="238">
        <v>127413.9</v>
      </c>
      <c r="F827" s="35">
        <f t="shared" si="164"/>
        <v>0.47767703332689748</v>
      </c>
      <c r="G827" s="36">
        <f t="shared" si="165"/>
        <v>0.71046635857128204</v>
      </c>
      <c r="H827" s="87"/>
    </row>
    <row r="828" spans="1:8" s="3" customFormat="1" ht="82.5">
      <c r="A828" s="1"/>
      <c r="B828" s="52" t="s">
        <v>111</v>
      </c>
      <c r="C828" s="43">
        <f>SUM(C833,C838,C848)</f>
        <v>148482</v>
      </c>
      <c r="D828" s="229">
        <f t="shared" ref="D828:E828" si="177">SUM(D833,D838,D848)</f>
        <v>250157.4</v>
      </c>
      <c r="E828" s="229">
        <f t="shared" si="177"/>
        <v>82946.5</v>
      </c>
      <c r="F828" s="35">
        <f t="shared" si="164"/>
        <v>0.3315772389703443</v>
      </c>
      <c r="G828" s="36">
        <f t="shared" si="165"/>
        <v>0.55863000228983983</v>
      </c>
      <c r="H828" s="87"/>
    </row>
    <row r="829" spans="1:8" s="3" customFormat="1">
      <c r="A829" s="1"/>
      <c r="B829" s="49" t="s">
        <v>3</v>
      </c>
      <c r="C829" s="43"/>
      <c r="D829" s="229"/>
      <c r="E829" s="229"/>
      <c r="F829" s="239"/>
      <c r="G829" s="36"/>
      <c r="H829" s="87"/>
    </row>
    <row r="830" spans="1:8" s="3" customFormat="1">
      <c r="A830" s="1"/>
      <c r="B830" s="49" t="s">
        <v>4</v>
      </c>
      <c r="C830" s="45">
        <f>SUM(C835,C840,C850)</f>
        <v>0</v>
      </c>
      <c r="D830" s="177">
        <f t="shared" ref="D830:E830" si="178">SUM(D835,D840,D850)</f>
        <v>56240</v>
      </c>
      <c r="E830" s="177">
        <f t="shared" si="178"/>
        <v>54508.6</v>
      </c>
      <c r="F830" s="35">
        <f t="shared" ref="F830:F833" si="179">IF(D830=0,0,E830/D830)</f>
        <v>0.96921408250355612</v>
      </c>
      <c r="G830" s="36" t="e">
        <f t="shared" si="165"/>
        <v>#DIV/0!</v>
      </c>
      <c r="H830" s="87"/>
    </row>
    <row r="831" spans="1:8" s="3" customFormat="1">
      <c r="A831" s="1"/>
      <c r="B831" s="49" t="s">
        <v>5</v>
      </c>
      <c r="C831" s="45">
        <f>SUM(C841,C836,C851)</f>
        <v>8242</v>
      </c>
      <c r="D831" s="177">
        <f t="shared" ref="D831:E831" si="180">SUM(D841,D836,D851)</f>
        <v>13060</v>
      </c>
      <c r="E831" s="177">
        <f t="shared" si="180"/>
        <v>2869</v>
      </c>
      <c r="F831" s="35">
        <f t="shared" si="179"/>
        <v>0.21967840735068914</v>
      </c>
      <c r="G831" s="36">
        <f t="shared" si="165"/>
        <v>0.34809512254307207</v>
      </c>
      <c r="H831" s="87"/>
    </row>
    <row r="832" spans="1:8" s="3" customFormat="1" ht="34.5">
      <c r="A832" s="1"/>
      <c r="B832" s="49" t="s">
        <v>45</v>
      </c>
      <c r="C832" s="45">
        <f>SUM(C837,C842,C852)</f>
        <v>140240</v>
      </c>
      <c r="D832" s="177">
        <f t="shared" ref="D832:E832" si="181">SUM(D837,D842,D852)</f>
        <v>180857.4</v>
      </c>
      <c r="E832" s="177">
        <f t="shared" si="181"/>
        <v>25568.9</v>
      </c>
      <c r="F832" s="35">
        <f t="shared" si="179"/>
        <v>0.14137602332003005</v>
      </c>
      <c r="G832" s="36">
        <f t="shared" si="165"/>
        <v>0.18232244723331434</v>
      </c>
      <c r="H832" s="87"/>
    </row>
    <row r="833" spans="1:8" s="3" customFormat="1" ht="49.5">
      <c r="A833" s="1"/>
      <c r="B833" s="50" t="s">
        <v>50</v>
      </c>
      <c r="C833" s="41">
        <f>SUM(C835:C837)</f>
        <v>114334.8</v>
      </c>
      <c r="D833" s="178">
        <f>SUM(D835:D837)</f>
        <v>139524.4</v>
      </c>
      <c r="E833" s="237">
        <f>SUM(E835:E837)</f>
        <v>1594.1</v>
      </c>
      <c r="F833" s="35">
        <f t="shared" si="179"/>
        <v>1.1425241749830136E-2</v>
      </c>
      <c r="G833" s="36">
        <f t="shared" si="165"/>
        <v>1.3942386744893067E-2</v>
      </c>
      <c r="H833" s="87"/>
    </row>
    <row r="834" spans="1:8" s="3" customFormat="1">
      <c r="A834" s="1"/>
      <c r="B834" s="51" t="s">
        <v>3</v>
      </c>
      <c r="C834" s="42"/>
      <c r="D834" s="37"/>
      <c r="E834" s="37"/>
      <c r="F834" s="38"/>
      <c r="G834" s="36"/>
      <c r="H834" s="87"/>
    </row>
    <row r="835" spans="1:8" s="3" customFormat="1">
      <c r="A835" s="1"/>
      <c r="B835" s="51" t="s">
        <v>4</v>
      </c>
      <c r="C835" s="42" t="s">
        <v>6</v>
      </c>
      <c r="D835" s="37" t="s">
        <v>6</v>
      </c>
      <c r="E835" s="37" t="s">
        <v>6</v>
      </c>
      <c r="F835" s="38"/>
      <c r="G835" s="36"/>
      <c r="H835" s="87"/>
    </row>
    <row r="836" spans="1:8" s="3" customFormat="1">
      <c r="A836" s="1"/>
      <c r="B836" s="51" t="s">
        <v>5</v>
      </c>
      <c r="C836" s="42" t="s">
        <v>6</v>
      </c>
      <c r="D836" s="37" t="s">
        <v>6</v>
      </c>
      <c r="E836" s="37" t="s">
        <v>6</v>
      </c>
      <c r="F836" s="35" t="e">
        <f t="shared" ref="F836:F838" si="182">IF(D836=0,0,E836/D836)</f>
        <v>#VALUE!</v>
      </c>
      <c r="G836" s="36" t="e">
        <f t="shared" si="165"/>
        <v>#VALUE!</v>
      </c>
      <c r="H836" s="87"/>
    </row>
    <row r="837" spans="1:8" s="3" customFormat="1" ht="33">
      <c r="A837" s="1"/>
      <c r="B837" s="51" t="s">
        <v>45</v>
      </c>
      <c r="C837" s="46">
        <v>114334.8</v>
      </c>
      <c r="D837" s="37">
        <v>139524.4</v>
      </c>
      <c r="E837" s="238">
        <v>1594.1</v>
      </c>
      <c r="F837" s="35">
        <f t="shared" si="182"/>
        <v>1.1425241749830136E-2</v>
      </c>
      <c r="G837" s="36">
        <f t="shared" si="165"/>
        <v>1.3942386744893067E-2</v>
      </c>
      <c r="H837" s="87"/>
    </row>
    <row r="838" spans="1:8" ht="49.5">
      <c r="B838" s="50" t="s">
        <v>80</v>
      </c>
      <c r="C838" s="41">
        <f>C841+C842+C840</f>
        <v>26147.200000000001</v>
      </c>
      <c r="D838" s="237">
        <f>D841+D842+D840</f>
        <v>55316.5</v>
      </c>
      <c r="E838" s="237">
        <f>E841+E842+E840</f>
        <v>40676.199999999997</v>
      </c>
      <c r="F838" s="35">
        <f t="shared" si="182"/>
        <v>0.73533574973109284</v>
      </c>
      <c r="G838" s="36">
        <f t="shared" si="165"/>
        <v>1.5556617917023619</v>
      </c>
      <c r="H838" s="87"/>
    </row>
    <row r="839" spans="1:8">
      <c r="B839" s="51" t="s">
        <v>3</v>
      </c>
      <c r="C839" s="41"/>
      <c r="D839" s="237"/>
      <c r="E839" s="237"/>
      <c r="F839" s="38"/>
      <c r="G839" s="36"/>
      <c r="H839" s="87"/>
    </row>
    <row r="840" spans="1:8">
      <c r="B840" s="51" t="s">
        <v>4</v>
      </c>
      <c r="C840" s="46">
        <v>0</v>
      </c>
      <c r="D840" s="238">
        <v>28120</v>
      </c>
      <c r="E840" s="238">
        <v>27254.3</v>
      </c>
      <c r="F840" s="35">
        <f t="shared" ref="F840:F842" si="183">IF(D840=0,0,E840/D840)</f>
        <v>0.96921408250355612</v>
      </c>
      <c r="G840" s="36" t="e">
        <f t="shared" ref="G840:G857" si="184">IF(E840=0,0,E840/C840)</f>
        <v>#DIV/0!</v>
      </c>
      <c r="H840" s="87"/>
    </row>
    <row r="841" spans="1:8">
      <c r="B841" s="51" t="s">
        <v>5</v>
      </c>
      <c r="C841" s="46">
        <v>242</v>
      </c>
      <c r="D841" s="238">
        <v>6530</v>
      </c>
      <c r="E841" s="238">
        <v>1434.5</v>
      </c>
      <c r="F841" s="35">
        <f t="shared" si="183"/>
        <v>0.21967840735068914</v>
      </c>
      <c r="G841" s="36">
        <f t="shared" si="184"/>
        <v>5.9276859504132231</v>
      </c>
      <c r="H841" s="87"/>
    </row>
    <row r="842" spans="1:8" ht="33">
      <c r="B842" s="51" t="s">
        <v>45</v>
      </c>
      <c r="C842" s="46">
        <v>25905.200000000001</v>
      </c>
      <c r="D842" s="238">
        <v>20666.5</v>
      </c>
      <c r="E842" s="238">
        <v>11987.4</v>
      </c>
      <c r="F842" s="35">
        <f t="shared" si="183"/>
        <v>0.58004016161420657</v>
      </c>
      <c r="G842" s="36">
        <f t="shared" si="184"/>
        <v>0.46274107129070607</v>
      </c>
      <c r="H842" s="87"/>
    </row>
    <row r="843" spans="1:8" ht="49.5" hidden="1">
      <c r="B843" s="24" t="s">
        <v>21</v>
      </c>
      <c r="C843" s="65" t="s">
        <v>6</v>
      </c>
      <c r="D843" s="37" t="s">
        <v>6</v>
      </c>
      <c r="E843" s="37" t="s">
        <v>6</v>
      </c>
      <c r="F843" s="38"/>
      <c r="G843" s="36"/>
      <c r="H843" s="87"/>
    </row>
    <row r="844" spans="1:8" hidden="1">
      <c r="B844" s="23" t="s">
        <v>3</v>
      </c>
      <c r="C844" s="37"/>
      <c r="D844" s="37"/>
      <c r="E844" s="37"/>
      <c r="F844" s="38"/>
      <c r="G844" s="36"/>
      <c r="H844" s="87"/>
    </row>
    <row r="845" spans="1:8" hidden="1">
      <c r="B845" s="23" t="s">
        <v>4</v>
      </c>
      <c r="C845" s="37" t="s">
        <v>6</v>
      </c>
      <c r="D845" s="37" t="s">
        <v>6</v>
      </c>
      <c r="E845" s="37" t="s">
        <v>6</v>
      </c>
      <c r="F845" s="38"/>
      <c r="G845" s="36"/>
      <c r="H845" s="87"/>
    </row>
    <row r="846" spans="1:8" hidden="1">
      <c r="B846" s="23" t="s">
        <v>5</v>
      </c>
      <c r="C846" s="37" t="s">
        <v>6</v>
      </c>
      <c r="D846" s="37" t="s">
        <v>6</v>
      </c>
      <c r="E846" s="37" t="s">
        <v>6</v>
      </c>
      <c r="F846" s="38"/>
      <c r="G846" s="36"/>
      <c r="H846" s="87"/>
    </row>
    <row r="847" spans="1:8" ht="33" hidden="1">
      <c r="B847" s="23" t="s">
        <v>45</v>
      </c>
      <c r="C847" s="37" t="s">
        <v>6</v>
      </c>
      <c r="D847" s="37" t="s">
        <v>6</v>
      </c>
      <c r="E847" s="37" t="s">
        <v>6</v>
      </c>
      <c r="F847" s="38"/>
      <c r="G847" s="36"/>
      <c r="H847" s="87"/>
    </row>
    <row r="848" spans="1:8" ht="49.5">
      <c r="B848" s="50" t="s">
        <v>18</v>
      </c>
      <c r="C848" s="41">
        <f>SUM(C850:C852)</f>
        <v>8000</v>
      </c>
      <c r="D848" s="178">
        <f t="shared" ref="D848:E848" si="185">SUM(D850:D852)</f>
        <v>55316.5</v>
      </c>
      <c r="E848" s="178">
        <f t="shared" si="185"/>
        <v>40676.199999999997</v>
      </c>
      <c r="F848" s="35">
        <f t="shared" ref="F848" si="186">IF(D848=0,0,E848/D848)</f>
        <v>0.73533574973109284</v>
      </c>
      <c r="G848" s="36">
        <f t="shared" ref="G848" si="187">IF(E848=0,0,E848/C848)</f>
        <v>5.0845249999999993</v>
      </c>
      <c r="H848" s="87"/>
    </row>
    <row r="849" spans="1:8">
      <c r="B849" s="51" t="s">
        <v>3</v>
      </c>
      <c r="C849" s="41"/>
      <c r="D849" s="237"/>
      <c r="E849" s="237"/>
      <c r="F849" s="38"/>
      <c r="G849" s="36"/>
      <c r="H849" s="87"/>
    </row>
    <row r="850" spans="1:8">
      <c r="B850" s="51" t="s">
        <v>4</v>
      </c>
      <c r="C850" s="46" t="s">
        <v>6</v>
      </c>
      <c r="D850" s="238">
        <v>28120</v>
      </c>
      <c r="E850" s="238">
        <v>27254.3</v>
      </c>
      <c r="F850" s="35">
        <f t="shared" ref="F850:F852" si="188">IF(D850=0,0,E850/D850)</f>
        <v>0.96921408250355612</v>
      </c>
      <c r="G850" s="36" t="e">
        <f t="shared" ref="G850:G852" si="189">IF(E850=0,0,E850/C850)</f>
        <v>#VALUE!</v>
      </c>
      <c r="H850" s="87"/>
    </row>
    <row r="851" spans="1:8">
      <c r="B851" s="51" t="s">
        <v>5</v>
      </c>
      <c r="C851" s="46">
        <v>8000</v>
      </c>
      <c r="D851" s="238">
        <v>6530</v>
      </c>
      <c r="E851" s="238">
        <v>1434.5</v>
      </c>
      <c r="F851" s="35">
        <f t="shared" si="188"/>
        <v>0.21967840735068914</v>
      </c>
      <c r="G851" s="36">
        <f t="shared" si="189"/>
        <v>0.17931250000000001</v>
      </c>
      <c r="H851" s="87"/>
    </row>
    <row r="852" spans="1:8" ht="33">
      <c r="B852" s="51" t="s">
        <v>45</v>
      </c>
      <c r="C852" s="46" t="s">
        <v>6</v>
      </c>
      <c r="D852" s="238">
        <v>20666.5</v>
      </c>
      <c r="E852" s="238">
        <v>11987.4</v>
      </c>
      <c r="F852" s="35">
        <f t="shared" si="188"/>
        <v>0.58004016161420657</v>
      </c>
      <c r="G852" s="36" t="e">
        <f t="shared" si="189"/>
        <v>#VALUE!</v>
      </c>
      <c r="H852" s="87"/>
    </row>
    <row r="853" spans="1:8" s="3" customFormat="1">
      <c r="A853" s="1"/>
      <c r="B853" s="52" t="s">
        <v>8</v>
      </c>
      <c r="C853" s="43">
        <f>SUM(C808,C818,C828)</f>
        <v>405507.1</v>
      </c>
      <c r="D853" s="229">
        <f>D856+D857+D855</f>
        <v>652974.19999999995</v>
      </c>
      <c r="E853" s="229">
        <f>E856+E857+E855</f>
        <v>267788.79999999999</v>
      </c>
      <c r="F853" s="35">
        <f t="shared" ref="F853:F857" si="190">IF(D853=0,0,E853/D853)</f>
        <v>0.41010624922087274</v>
      </c>
      <c r="G853" s="36">
        <f t="shared" si="184"/>
        <v>0.66038005253175591</v>
      </c>
      <c r="H853" s="87"/>
    </row>
    <row r="854" spans="1:8" s="3" customFormat="1">
      <c r="A854" s="1"/>
      <c r="B854" s="49" t="s">
        <v>3</v>
      </c>
      <c r="C854" s="43"/>
      <c r="D854" s="229"/>
      <c r="E854" s="229"/>
      <c r="F854" s="35"/>
      <c r="G854" s="36"/>
      <c r="H854" s="87"/>
    </row>
    <row r="855" spans="1:8" s="3" customFormat="1">
      <c r="A855" s="1"/>
      <c r="B855" s="49" t="s">
        <v>4</v>
      </c>
      <c r="C855" s="45">
        <f>SUM(C830,C820,C810)</f>
        <v>1335</v>
      </c>
      <c r="D855" s="177">
        <f>D830+D820</f>
        <v>56240</v>
      </c>
      <c r="E855" s="177">
        <f>E830+E820</f>
        <v>54508.6</v>
      </c>
      <c r="F855" s="35">
        <f t="shared" si="190"/>
        <v>0.96921408250355612</v>
      </c>
      <c r="G855" s="36">
        <f t="shared" si="184"/>
        <v>40.830411985018728</v>
      </c>
      <c r="H855" s="87"/>
    </row>
    <row r="856" spans="1:8" s="3" customFormat="1">
      <c r="A856" s="1"/>
      <c r="B856" s="49" t="s">
        <v>5</v>
      </c>
      <c r="C856" s="45">
        <f>SUM(C821,C811,C831)</f>
        <v>9115</v>
      </c>
      <c r="D856" s="177">
        <f>SUM(D831,D821,D811)</f>
        <v>13060</v>
      </c>
      <c r="E856" s="177">
        <f>SUM(E831,E821,E811)</f>
        <v>2869</v>
      </c>
      <c r="F856" s="35">
        <f t="shared" si="190"/>
        <v>0.21967840735068914</v>
      </c>
      <c r="G856" s="36">
        <f t="shared" si="184"/>
        <v>0.31475589687328581</v>
      </c>
      <c r="H856" s="87"/>
    </row>
    <row r="857" spans="1:8" s="3" customFormat="1" ht="35.25" thickBot="1">
      <c r="A857" s="1"/>
      <c r="B857" s="60" t="s">
        <v>9</v>
      </c>
      <c r="C857" s="58">
        <f>C832+C822+C812</f>
        <v>395057.10000000003</v>
      </c>
      <c r="D857" s="230">
        <f t="shared" ref="D857" si="191">D832+D822+D812</f>
        <v>583674.19999999995</v>
      </c>
      <c r="E857" s="230">
        <f>E832+E822+E812</f>
        <v>210411.19999999998</v>
      </c>
      <c r="F857" s="35">
        <f t="shared" si="190"/>
        <v>0.36049426203865104</v>
      </c>
      <c r="G857" s="36">
        <f t="shared" si="184"/>
        <v>0.53260958985422602</v>
      </c>
      <c r="H857" s="87"/>
    </row>
    <row r="858" spans="1:8" ht="39.75" customHeight="1" thickBot="1">
      <c r="A858" s="1">
        <v>12</v>
      </c>
      <c r="B858" s="324" t="s">
        <v>112</v>
      </c>
      <c r="C858" s="325"/>
      <c r="D858" s="325"/>
      <c r="E858" s="325"/>
      <c r="F858" s="325"/>
      <c r="G858" s="337"/>
    </row>
    <row r="859" spans="1:8" s="3" customFormat="1" ht="33">
      <c r="A859" s="1"/>
      <c r="B859" s="48" t="s">
        <v>38</v>
      </c>
      <c r="C859" s="44">
        <f>SUM(C863:C872)</f>
        <v>467</v>
      </c>
      <c r="D859" s="226">
        <f>SUM(D861:D862)</f>
        <v>794.8</v>
      </c>
      <c r="E859" s="226">
        <f>SUM(E861:E862)</f>
        <v>271.3</v>
      </c>
      <c r="F859" s="35">
        <f>IF(D859=0,0,E859/D859)</f>
        <v>0.34134373427277304</v>
      </c>
      <c r="G859" s="36">
        <f>IF(E859=0,0,E859/C859)</f>
        <v>0.58094218415417564</v>
      </c>
      <c r="H859" s="87"/>
    </row>
    <row r="860" spans="1:8" s="3" customFormat="1">
      <c r="A860" s="1"/>
      <c r="B860" s="51" t="s">
        <v>3</v>
      </c>
      <c r="C860" s="43"/>
      <c r="D860" s="229"/>
      <c r="E860" s="235"/>
      <c r="F860" s="35"/>
      <c r="G860" s="36"/>
      <c r="H860" s="87"/>
    </row>
    <row r="861" spans="1:8" s="3" customFormat="1" ht="33">
      <c r="A861" s="1"/>
      <c r="B861" s="51" t="s">
        <v>45</v>
      </c>
      <c r="C861" s="42">
        <f>SUM(C863:C872)</f>
        <v>467</v>
      </c>
      <c r="D861" s="37">
        <f>SUM(D863:D872)</f>
        <v>732</v>
      </c>
      <c r="E861" s="37">
        <f>SUM(E863:E872)</f>
        <v>271.3</v>
      </c>
      <c r="F861" s="35">
        <f t="shared" ref="F861:F866" si="192">IF(D861=0,0,E861/D861)</f>
        <v>0.37062841530054647</v>
      </c>
      <c r="G861" s="36">
        <f t="shared" ref="G861:G879" si="193">IF(E861=0,0,E861/C861)</f>
        <v>0.58094218415417564</v>
      </c>
      <c r="H861" s="87"/>
    </row>
    <row r="862" spans="1:8" s="3" customFormat="1">
      <c r="A862" s="1"/>
      <c r="B862" s="51" t="s">
        <v>95</v>
      </c>
      <c r="C862" s="42" t="s">
        <v>6</v>
      </c>
      <c r="D862" s="37">
        <f t="shared" ref="D862:E862" si="194">D875+D878</f>
        <v>62.8</v>
      </c>
      <c r="E862" s="37">
        <f t="shared" si="194"/>
        <v>0</v>
      </c>
      <c r="F862" s="35">
        <f t="shared" si="192"/>
        <v>0</v>
      </c>
      <c r="G862" s="36">
        <f t="shared" si="193"/>
        <v>0</v>
      </c>
      <c r="H862" s="87"/>
    </row>
    <row r="863" spans="1:8" s="3" customFormat="1" ht="52.5" customHeight="1">
      <c r="A863" s="1"/>
      <c r="B863" s="50" t="s">
        <v>50</v>
      </c>
      <c r="C863" s="73">
        <v>12.5</v>
      </c>
      <c r="D863" s="178">
        <v>57.6</v>
      </c>
      <c r="E863" s="237">
        <v>0</v>
      </c>
      <c r="F863" s="35">
        <f t="shared" si="192"/>
        <v>0</v>
      </c>
      <c r="G863" s="36">
        <f t="shared" si="193"/>
        <v>0</v>
      </c>
      <c r="H863" s="87"/>
    </row>
    <row r="864" spans="1:8" s="3" customFormat="1" ht="68.25" customHeight="1">
      <c r="A864" s="1"/>
      <c r="B864" s="50" t="s">
        <v>17</v>
      </c>
      <c r="C864" s="73">
        <v>0</v>
      </c>
      <c r="D864" s="178">
        <v>0.8</v>
      </c>
      <c r="E864" s="237">
        <v>0</v>
      </c>
      <c r="F864" s="35">
        <f t="shared" si="192"/>
        <v>0</v>
      </c>
      <c r="G864" s="36">
        <f t="shared" si="193"/>
        <v>0</v>
      </c>
      <c r="H864" s="87"/>
    </row>
    <row r="865" spans="1:8" s="3" customFormat="1" ht="69" customHeight="1">
      <c r="A865" s="1"/>
      <c r="B865" s="50" t="s">
        <v>53</v>
      </c>
      <c r="C865" s="73">
        <v>36.6</v>
      </c>
      <c r="D865" s="178">
        <v>6</v>
      </c>
      <c r="E865" s="237">
        <v>6</v>
      </c>
      <c r="F865" s="35">
        <f t="shared" si="192"/>
        <v>1</v>
      </c>
      <c r="G865" s="36">
        <f t="shared" si="193"/>
        <v>0.16393442622950818</v>
      </c>
      <c r="H865" s="87"/>
    </row>
    <row r="866" spans="1:8" ht="49.5">
      <c r="B866" s="50" t="s">
        <v>78</v>
      </c>
      <c r="C866" s="73" t="s">
        <v>6</v>
      </c>
      <c r="D866" s="178">
        <v>210.6</v>
      </c>
      <c r="E866" s="237">
        <v>33.200000000000003</v>
      </c>
      <c r="F866" s="35">
        <f t="shared" si="192"/>
        <v>0.15764482431149099</v>
      </c>
      <c r="G866" s="36" t="e">
        <f t="shared" si="193"/>
        <v>#VALUE!</v>
      </c>
      <c r="H866" s="87"/>
    </row>
    <row r="867" spans="1:8" ht="49.5">
      <c r="B867" s="50" t="s">
        <v>80</v>
      </c>
      <c r="C867" s="73">
        <v>18</v>
      </c>
      <c r="D867" s="178" t="s">
        <v>6</v>
      </c>
      <c r="E867" s="237" t="s">
        <v>6</v>
      </c>
      <c r="F867" s="35" t="e">
        <f>IF(D867=0,0,E867/D867)</f>
        <v>#VALUE!</v>
      </c>
      <c r="G867" s="36" t="e">
        <f t="shared" si="193"/>
        <v>#VALUE!</v>
      </c>
      <c r="H867" s="87"/>
    </row>
    <row r="868" spans="1:8" ht="49.5">
      <c r="B868" s="50" t="s">
        <v>18</v>
      </c>
      <c r="C868" s="73">
        <v>267</v>
      </c>
      <c r="D868" s="178">
        <v>267</v>
      </c>
      <c r="E868" s="237">
        <v>177.8</v>
      </c>
      <c r="F868" s="35">
        <f>IF(D868=0,0,E868/D868)</f>
        <v>0.66591760299625469</v>
      </c>
      <c r="G868" s="36">
        <f t="shared" si="193"/>
        <v>0.66591760299625469</v>
      </c>
      <c r="H868" s="87"/>
    </row>
    <row r="869" spans="1:8" ht="49.5">
      <c r="B869" s="50" t="s">
        <v>25</v>
      </c>
      <c r="C869" s="73" t="s">
        <v>6</v>
      </c>
      <c r="D869" s="178" t="s">
        <v>6</v>
      </c>
      <c r="E869" s="237" t="s">
        <v>6</v>
      </c>
      <c r="F869" s="35" t="e">
        <f t="shared" ref="F869:F870" si="195">IF(D869=0,0,E869/D869)</f>
        <v>#VALUE!</v>
      </c>
      <c r="G869" s="36" t="e">
        <f t="shared" si="193"/>
        <v>#VALUE!</v>
      </c>
      <c r="H869" s="87"/>
    </row>
    <row r="870" spans="1:8" ht="49.5">
      <c r="B870" s="50" t="s">
        <v>21</v>
      </c>
      <c r="C870" s="73" t="s">
        <v>6</v>
      </c>
      <c r="D870" s="178" t="s">
        <v>6</v>
      </c>
      <c r="E870" s="237" t="s">
        <v>6</v>
      </c>
      <c r="F870" s="35" t="e">
        <f t="shared" si="195"/>
        <v>#VALUE!</v>
      </c>
      <c r="G870" s="36" t="e">
        <f t="shared" si="193"/>
        <v>#VALUE!</v>
      </c>
      <c r="H870" s="87"/>
    </row>
    <row r="871" spans="1:8" ht="49.5">
      <c r="B871" s="50" t="s">
        <v>61</v>
      </c>
      <c r="C871" s="73">
        <v>132.9</v>
      </c>
      <c r="D871" s="178" t="s">
        <v>6</v>
      </c>
      <c r="E871" s="237" t="s">
        <v>6</v>
      </c>
      <c r="F871" s="35" t="e">
        <f>IF(D871=0,0,E871/D871)</f>
        <v>#VALUE!</v>
      </c>
      <c r="G871" s="36" t="e">
        <f t="shared" si="193"/>
        <v>#VALUE!</v>
      </c>
      <c r="H871" s="87"/>
    </row>
    <row r="872" spans="1:8" ht="49.5">
      <c r="B872" s="50" t="s">
        <v>20</v>
      </c>
      <c r="C872" s="73">
        <v>0</v>
      </c>
      <c r="D872" s="178">
        <v>190</v>
      </c>
      <c r="E872" s="237">
        <v>54.3</v>
      </c>
      <c r="F872" s="35">
        <f>IF(D872=0,0,E872/D872)</f>
        <v>0.28578947368421054</v>
      </c>
      <c r="G872" s="36" t="e">
        <f t="shared" si="193"/>
        <v>#DIV/0!</v>
      </c>
      <c r="H872" s="87"/>
    </row>
    <row r="873" spans="1:8" ht="33">
      <c r="B873" s="159" t="s">
        <v>114</v>
      </c>
      <c r="C873" s="73" t="s">
        <v>6</v>
      </c>
      <c r="D873" s="178">
        <f>D875</f>
        <v>12</v>
      </c>
      <c r="E873" s="178">
        <f>E875</f>
        <v>0</v>
      </c>
      <c r="F873" s="35">
        <f t="shared" ref="F873:F876" si="196">IF(D873=0,0,E873/D873)</f>
        <v>0</v>
      </c>
      <c r="G873" s="36">
        <f t="shared" si="193"/>
        <v>0</v>
      </c>
      <c r="H873" s="87"/>
    </row>
    <row r="874" spans="1:8">
      <c r="B874" s="120" t="s">
        <v>3</v>
      </c>
      <c r="C874" s="73"/>
      <c r="D874" s="237"/>
      <c r="E874" s="237"/>
      <c r="F874" s="35"/>
      <c r="G874" s="36"/>
      <c r="H874" s="87"/>
    </row>
    <row r="875" spans="1:8">
      <c r="B875" s="120" t="s">
        <v>95</v>
      </c>
      <c r="C875" s="46" t="s">
        <v>6</v>
      </c>
      <c r="D875" s="238">
        <v>12</v>
      </c>
      <c r="E875" s="238">
        <v>0</v>
      </c>
      <c r="F875" s="35">
        <f>IF(D875=0,0,E875/D875)</f>
        <v>0</v>
      </c>
      <c r="G875" s="36">
        <f t="shared" ref="G875" si="197">IF(E875=0,0,E875/C875)</f>
        <v>0</v>
      </c>
      <c r="H875" s="87"/>
    </row>
    <row r="876" spans="1:8" ht="33">
      <c r="B876" s="159" t="s">
        <v>115</v>
      </c>
      <c r="C876" s="73" t="s">
        <v>6</v>
      </c>
      <c r="D876" s="178">
        <f>D878</f>
        <v>50.8</v>
      </c>
      <c r="E876" s="178">
        <f>E878</f>
        <v>0</v>
      </c>
      <c r="F876" s="35">
        <f t="shared" si="196"/>
        <v>0</v>
      </c>
      <c r="G876" s="36">
        <f t="shared" si="193"/>
        <v>0</v>
      </c>
      <c r="H876" s="87"/>
    </row>
    <row r="877" spans="1:8">
      <c r="B877" s="51" t="s">
        <v>3</v>
      </c>
      <c r="C877" s="73"/>
      <c r="D877" s="237"/>
      <c r="E877" s="237"/>
      <c r="F877" s="35"/>
      <c r="G877" s="36"/>
      <c r="H877" s="87"/>
    </row>
    <row r="878" spans="1:8">
      <c r="B878" s="51" t="s">
        <v>95</v>
      </c>
      <c r="C878" s="46" t="s">
        <v>6</v>
      </c>
      <c r="D878" s="238">
        <v>50.8</v>
      </c>
      <c r="E878" s="238">
        <v>0</v>
      </c>
      <c r="F878" s="35">
        <f>IF(D878=0,0,E878/D878)</f>
        <v>0</v>
      </c>
      <c r="G878" s="36">
        <f t="shared" ref="G878" si="198">IF(E878=0,0,E878/C878)</f>
        <v>0</v>
      </c>
      <c r="H878" s="87"/>
    </row>
    <row r="879" spans="1:8" s="3" customFormat="1" ht="33">
      <c r="A879" s="1"/>
      <c r="B879" s="52" t="s">
        <v>39</v>
      </c>
      <c r="C879" s="43">
        <f>SUM(C881:C882)</f>
        <v>151.39999999999998</v>
      </c>
      <c r="D879" s="229">
        <f>SUM(D881:D882)</f>
        <v>559.4</v>
      </c>
      <c r="E879" s="229">
        <f>SUM(E881:E882)</f>
        <v>324.89999999999998</v>
      </c>
      <c r="F879" s="35">
        <f>IF(D879=0,0,E879/D879)</f>
        <v>0.58080085806220949</v>
      </c>
      <c r="G879" s="36">
        <f t="shared" si="193"/>
        <v>2.1459709379128138</v>
      </c>
      <c r="H879" s="87"/>
    </row>
    <row r="880" spans="1:8" s="3" customFormat="1">
      <c r="A880" s="1"/>
      <c r="B880" s="51" t="s">
        <v>3</v>
      </c>
      <c r="C880" s="43"/>
      <c r="D880" s="229"/>
      <c r="E880" s="235"/>
      <c r="F880" s="35"/>
      <c r="G880" s="36"/>
      <c r="H880" s="87"/>
    </row>
    <row r="881" spans="1:8" s="3" customFormat="1" ht="33">
      <c r="A881" s="1"/>
      <c r="B881" s="51" t="s">
        <v>45</v>
      </c>
      <c r="C881" s="42">
        <f>SUM(C883:C892)</f>
        <v>140.19999999999999</v>
      </c>
      <c r="D881" s="37">
        <f>SUM(D883:D892)</f>
        <v>509.9</v>
      </c>
      <c r="E881" s="37">
        <f>SUM(E883:E892)</f>
        <v>277.39999999999998</v>
      </c>
      <c r="F881" s="35">
        <f t="shared" ref="F881:F888" si="199">IF(D881=0,0,E881/D881)</f>
        <v>0.54402824083153556</v>
      </c>
      <c r="G881" s="36">
        <f t="shared" ref="G881:G893" si="200">IF(E881=0,0,E881/C881)</f>
        <v>1.9786019971469329</v>
      </c>
      <c r="H881" s="87"/>
    </row>
    <row r="882" spans="1:8" s="3" customFormat="1">
      <c r="A882" s="1"/>
      <c r="B882" s="51" t="s">
        <v>95</v>
      </c>
      <c r="C882" s="42">
        <f t="shared" ref="C882:D882" si="201">SUM(C895,C898,C901,C904)</f>
        <v>11.2</v>
      </c>
      <c r="D882" s="37">
        <f t="shared" si="201"/>
        <v>49.5</v>
      </c>
      <c r="E882" s="37">
        <f>SUM(E895,E898,E901,E904)</f>
        <v>47.5</v>
      </c>
      <c r="F882" s="35">
        <f t="shared" si="199"/>
        <v>0.95959595959595956</v>
      </c>
      <c r="G882" s="36">
        <f t="shared" si="200"/>
        <v>4.2410714285714288</v>
      </c>
      <c r="H882" s="87"/>
    </row>
    <row r="883" spans="1:8" s="3" customFormat="1" ht="49.5">
      <c r="A883" s="1"/>
      <c r="B883" s="50" t="s">
        <v>27</v>
      </c>
      <c r="C883" s="41">
        <v>6</v>
      </c>
      <c r="D883" s="178" t="s">
        <v>6</v>
      </c>
      <c r="E883" s="178" t="s">
        <v>6</v>
      </c>
      <c r="F883" s="35" t="e">
        <f t="shared" si="199"/>
        <v>#VALUE!</v>
      </c>
      <c r="G883" s="36" t="e">
        <f t="shared" si="200"/>
        <v>#VALUE!</v>
      </c>
      <c r="H883" s="87"/>
    </row>
    <row r="884" spans="1:8" s="3" customFormat="1" ht="49.5">
      <c r="A884" s="1"/>
      <c r="B884" s="50" t="s">
        <v>50</v>
      </c>
      <c r="C884" s="73">
        <v>0</v>
      </c>
      <c r="D884" s="178">
        <v>6</v>
      </c>
      <c r="E884" s="237">
        <v>6</v>
      </c>
      <c r="F884" s="35">
        <f t="shared" si="199"/>
        <v>1</v>
      </c>
      <c r="G884" s="36" t="e">
        <f t="shared" si="200"/>
        <v>#DIV/0!</v>
      </c>
      <c r="H884" s="87"/>
    </row>
    <row r="885" spans="1:8" s="3" customFormat="1" ht="66">
      <c r="A885" s="1"/>
      <c r="B885" s="50" t="s">
        <v>53</v>
      </c>
      <c r="C885" s="41">
        <v>9.1999999999999993</v>
      </c>
      <c r="D885" s="178">
        <v>211.6</v>
      </c>
      <c r="E885" s="178">
        <v>195.7</v>
      </c>
      <c r="F885" s="35">
        <f t="shared" si="199"/>
        <v>0.92485822306238186</v>
      </c>
      <c r="G885" s="36">
        <f t="shared" si="200"/>
        <v>21.271739130434781</v>
      </c>
      <c r="H885" s="87"/>
    </row>
    <row r="886" spans="1:8" s="3" customFormat="1" ht="66">
      <c r="A886" s="1"/>
      <c r="B886" s="50" t="s">
        <v>17</v>
      </c>
      <c r="C886" s="41">
        <v>51</v>
      </c>
      <c r="D886" s="178">
        <v>116.3</v>
      </c>
      <c r="E886" s="178">
        <v>26.9</v>
      </c>
      <c r="F886" s="35">
        <f t="shared" si="199"/>
        <v>0.23129836629406705</v>
      </c>
      <c r="G886" s="36">
        <f t="shared" si="200"/>
        <v>0.52745098039215688</v>
      </c>
      <c r="H886" s="87"/>
    </row>
    <row r="887" spans="1:8" ht="49.5">
      <c r="B887" s="50" t="s">
        <v>78</v>
      </c>
      <c r="C887" s="73" t="s">
        <v>6</v>
      </c>
      <c r="D887" s="178">
        <v>56</v>
      </c>
      <c r="E887" s="237">
        <v>17.899999999999999</v>
      </c>
      <c r="F887" s="35">
        <f t="shared" si="199"/>
        <v>0.31964285714285712</v>
      </c>
      <c r="G887" s="36" t="e">
        <f t="shared" si="200"/>
        <v>#VALUE!</v>
      </c>
      <c r="H887" s="87"/>
    </row>
    <row r="888" spans="1:8" ht="49.5">
      <c r="B888" s="50" t="s">
        <v>80</v>
      </c>
      <c r="C888" s="73" t="s">
        <v>6</v>
      </c>
      <c r="D888" s="178">
        <v>41</v>
      </c>
      <c r="E888" s="237">
        <v>5</v>
      </c>
      <c r="F888" s="35">
        <f t="shared" si="199"/>
        <v>0.12195121951219512</v>
      </c>
      <c r="G888" s="36" t="e">
        <f t="shared" si="200"/>
        <v>#VALUE!</v>
      </c>
      <c r="H888" s="87"/>
    </row>
    <row r="889" spans="1:8" ht="49.5">
      <c r="B889" s="50" t="s">
        <v>34</v>
      </c>
      <c r="C889" s="73">
        <v>70</v>
      </c>
      <c r="D889" s="178">
        <v>70</v>
      </c>
      <c r="E889" s="237">
        <v>25.9</v>
      </c>
      <c r="F889" s="35">
        <f>IF(D889=0,0,E889/D889)</f>
        <v>0.37</v>
      </c>
      <c r="G889" s="36">
        <f t="shared" si="200"/>
        <v>0.37</v>
      </c>
      <c r="H889" s="87"/>
    </row>
    <row r="890" spans="1:8" ht="49.5">
      <c r="B890" s="50" t="s">
        <v>20</v>
      </c>
      <c r="C890" s="73">
        <v>0</v>
      </c>
      <c r="D890" s="178">
        <v>9</v>
      </c>
      <c r="E890" s="237">
        <v>0</v>
      </c>
      <c r="F890" s="35">
        <f>IF(D890=0,0,E890/D890)</f>
        <v>0</v>
      </c>
      <c r="G890" s="36">
        <f t="shared" si="200"/>
        <v>0</v>
      </c>
      <c r="H890" s="87"/>
    </row>
    <row r="891" spans="1:8" ht="49.5">
      <c r="B891" s="50" t="s">
        <v>25</v>
      </c>
      <c r="C891" s="73" t="s">
        <v>6</v>
      </c>
      <c r="D891" s="178" t="s">
        <v>6</v>
      </c>
      <c r="E891" s="237" t="s">
        <v>6</v>
      </c>
      <c r="F891" s="35" t="e">
        <f>IF(D891=0,0,E891/D891)</f>
        <v>#VALUE!</v>
      </c>
      <c r="G891" s="36" t="e">
        <f t="shared" si="200"/>
        <v>#VALUE!</v>
      </c>
      <c r="H891" s="87"/>
    </row>
    <row r="892" spans="1:8" ht="49.5">
      <c r="B892" s="50" t="s">
        <v>24</v>
      </c>
      <c r="C892" s="73">
        <v>4</v>
      </c>
      <c r="D892" s="178" t="s">
        <v>6</v>
      </c>
      <c r="E892" s="237" t="s">
        <v>6</v>
      </c>
      <c r="F892" s="35" t="e">
        <f>IF(D892=0,0,E892/D892)</f>
        <v>#VALUE!</v>
      </c>
      <c r="G892" s="36" t="e">
        <f t="shared" si="200"/>
        <v>#VALUE!</v>
      </c>
      <c r="H892" s="87"/>
    </row>
    <row r="893" spans="1:8" ht="49.5">
      <c r="B893" s="105" t="s">
        <v>96</v>
      </c>
      <c r="C893" s="41">
        <f>C895</f>
        <v>10</v>
      </c>
      <c r="D893" s="178" t="str">
        <f>D895</f>
        <v>-</v>
      </c>
      <c r="E893" s="178" t="str">
        <f>E895</f>
        <v>-</v>
      </c>
      <c r="F893" s="35" t="e">
        <f>IF(D893=0,0,E893/D893)</f>
        <v>#VALUE!</v>
      </c>
      <c r="G893" s="36" t="e">
        <f t="shared" si="200"/>
        <v>#VALUE!</v>
      </c>
      <c r="H893" s="87"/>
    </row>
    <row r="894" spans="1:8">
      <c r="B894" s="51" t="s">
        <v>3</v>
      </c>
      <c r="C894" s="76"/>
      <c r="D894" s="178"/>
      <c r="E894" s="240"/>
      <c r="F894" s="35"/>
      <c r="G894" s="36"/>
      <c r="H894" s="87"/>
    </row>
    <row r="895" spans="1:8">
      <c r="B895" s="51" t="s">
        <v>95</v>
      </c>
      <c r="C895" s="46">
        <v>10</v>
      </c>
      <c r="D895" s="238" t="s">
        <v>6</v>
      </c>
      <c r="E895" s="238" t="s">
        <v>6</v>
      </c>
      <c r="F895" s="35" t="e">
        <f>IF(D895=0,0,E895/D895)</f>
        <v>#VALUE!</v>
      </c>
      <c r="G895" s="36" t="e">
        <f t="shared" ref="G895:G899" si="202">IF(E895=0,0,E895/C895)</f>
        <v>#VALUE!</v>
      </c>
      <c r="H895" s="87"/>
    </row>
    <row r="896" spans="1:8" ht="33">
      <c r="B896" s="159" t="s">
        <v>115</v>
      </c>
      <c r="C896" s="46" t="s">
        <v>6</v>
      </c>
      <c r="D896" s="238">
        <f>D898</f>
        <v>25</v>
      </c>
      <c r="E896" s="238">
        <f>E898</f>
        <v>25</v>
      </c>
      <c r="F896" s="35">
        <f t="shared" ref="F896:F898" si="203">IF(D896=0,0,E896/D896)</f>
        <v>1</v>
      </c>
      <c r="G896" s="36" t="e">
        <f t="shared" si="202"/>
        <v>#VALUE!</v>
      </c>
      <c r="H896" s="87"/>
    </row>
    <row r="897" spans="2:8">
      <c r="B897" s="51" t="s">
        <v>3</v>
      </c>
      <c r="C897" s="46"/>
      <c r="D897" s="238"/>
      <c r="E897" s="238"/>
      <c r="F897" s="35"/>
      <c r="G897" s="36"/>
      <c r="H897" s="87"/>
    </row>
    <row r="898" spans="2:8">
      <c r="B898" s="51" t="s">
        <v>95</v>
      </c>
      <c r="C898" s="46" t="s">
        <v>6</v>
      </c>
      <c r="D898" s="238">
        <v>25</v>
      </c>
      <c r="E898" s="238">
        <v>25</v>
      </c>
      <c r="F898" s="35">
        <f t="shared" si="203"/>
        <v>1</v>
      </c>
      <c r="G898" s="36" t="e">
        <f t="shared" si="202"/>
        <v>#VALUE!</v>
      </c>
      <c r="H898" s="87"/>
    </row>
    <row r="899" spans="2:8" ht="49.5">
      <c r="B899" s="105" t="s">
        <v>97</v>
      </c>
      <c r="C899" s="73">
        <f>C901</f>
        <v>1.2</v>
      </c>
      <c r="D899" s="237">
        <f>D901</f>
        <v>2</v>
      </c>
      <c r="E899" s="237">
        <f>E901</f>
        <v>0</v>
      </c>
      <c r="F899" s="35">
        <f>IF(D899=0,0,E899/D899)</f>
        <v>0</v>
      </c>
      <c r="G899" s="36">
        <f t="shared" si="202"/>
        <v>0</v>
      </c>
      <c r="H899" s="87"/>
    </row>
    <row r="900" spans="2:8">
      <c r="B900" s="51" t="s">
        <v>3</v>
      </c>
      <c r="C900" s="73"/>
      <c r="D900" s="237"/>
      <c r="E900" s="237"/>
      <c r="F900" s="35"/>
      <c r="G900" s="36"/>
      <c r="H900" s="87"/>
    </row>
    <row r="901" spans="2:8">
      <c r="B901" s="51" t="s">
        <v>95</v>
      </c>
      <c r="C901" s="46">
        <v>1.2</v>
      </c>
      <c r="D901" s="238">
        <v>2</v>
      </c>
      <c r="E901" s="238">
        <v>0</v>
      </c>
      <c r="F901" s="35">
        <f>IF(D901=0,0,E901/D901)</f>
        <v>0</v>
      </c>
      <c r="G901" s="36">
        <f t="shared" ref="G901:G905" si="204">IF(E901=0,0,E901/C901)</f>
        <v>0</v>
      </c>
      <c r="H901" s="87"/>
    </row>
    <row r="902" spans="2:8" ht="33">
      <c r="B902" s="159" t="s">
        <v>114</v>
      </c>
      <c r="C902" s="73" t="str">
        <f>C904</f>
        <v>-</v>
      </c>
      <c r="D902" s="237">
        <f>D904</f>
        <v>22.5</v>
      </c>
      <c r="E902" s="237">
        <f>E904</f>
        <v>22.5</v>
      </c>
      <c r="F902" s="35">
        <f>IF(D902=0,0,E902/D902)</f>
        <v>1</v>
      </c>
      <c r="G902" s="36" t="e">
        <f t="shared" si="204"/>
        <v>#VALUE!</v>
      </c>
      <c r="H902" s="87"/>
    </row>
    <row r="903" spans="2:8">
      <c r="B903" s="51" t="s">
        <v>3</v>
      </c>
      <c r="C903" s="73"/>
      <c r="D903" s="237"/>
      <c r="E903" s="237"/>
      <c r="F903" s="35"/>
      <c r="G903" s="36"/>
      <c r="H903" s="87"/>
    </row>
    <row r="904" spans="2:8">
      <c r="B904" s="51" t="s">
        <v>95</v>
      </c>
      <c r="C904" s="46" t="s">
        <v>6</v>
      </c>
      <c r="D904" s="238">
        <v>22.5</v>
      </c>
      <c r="E904" s="238">
        <v>22.5</v>
      </c>
      <c r="F904" s="35">
        <f>IF(D904=0,0,E904/D904)</f>
        <v>1</v>
      </c>
      <c r="G904" s="36" t="e">
        <f t="shared" ref="G904" si="205">IF(E904=0,0,E904/C904)</f>
        <v>#VALUE!</v>
      </c>
      <c r="H904" s="87"/>
    </row>
    <row r="905" spans="2:8" ht="33">
      <c r="B905" s="52" t="s">
        <v>52</v>
      </c>
      <c r="C905" s="71">
        <f>SUM(C907:C908)</f>
        <v>132.80000000000001</v>
      </c>
      <c r="D905" s="235">
        <f>SUM(D907:D908)</f>
        <v>1724.8</v>
      </c>
      <c r="E905" s="235">
        <f>SUM(E907:E908)</f>
        <v>328.3</v>
      </c>
      <c r="F905" s="35">
        <f>IF(D905=0,0,E905/D905)</f>
        <v>0.19034090909090912</v>
      </c>
      <c r="G905" s="36">
        <f t="shared" si="204"/>
        <v>2.4721385542168672</v>
      </c>
      <c r="H905" s="87"/>
    </row>
    <row r="906" spans="2:8">
      <c r="B906" s="51" t="s">
        <v>3</v>
      </c>
      <c r="C906" s="71"/>
      <c r="D906" s="229"/>
      <c r="E906" s="235"/>
      <c r="F906" s="35"/>
      <c r="G906" s="36"/>
      <c r="H906" s="87"/>
    </row>
    <row r="907" spans="2:8" ht="33">
      <c r="B907" s="51" t="s">
        <v>45</v>
      </c>
      <c r="C907" s="42">
        <f>SUM(C909:C913)</f>
        <v>32.799999999999997</v>
      </c>
      <c r="D907" s="37">
        <f>SUM(D909:D913)</f>
        <v>1434.5</v>
      </c>
      <c r="E907" s="37">
        <f>SUM(E909:E913)</f>
        <v>228.3</v>
      </c>
      <c r="F907" s="35">
        <f t="shared" ref="F907:F914" si="206">IF(D907=0,0,E907/D907)</f>
        <v>0.159149529452771</v>
      </c>
      <c r="G907" s="36">
        <f t="shared" ref="G907:G914" si="207">IF(E907=0,0,E907/C907)</f>
        <v>6.9603658536585371</v>
      </c>
      <c r="H907" s="87"/>
    </row>
    <row r="908" spans="2:8">
      <c r="B908" s="51" t="s">
        <v>95</v>
      </c>
      <c r="C908" s="42">
        <f t="shared" ref="C908:D908" si="208">SUM(C916,C919,C922)</f>
        <v>100</v>
      </c>
      <c r="D908" s="37">
        <f t="shared" si="208"/>
        <v>290.3</v>
      </c>
      <c r="E908" s="37">
        <f>SUM(E916,E919,E922)</f>
        <v>100</v>
      </c>
      <c r="F908" s="35">
        <f t="shared" si="206"/>
        <v>0.34447123665173957</v>
      </c>
      <c r="G908" s="36">
        <f t="shared" si="207"/>
        <v>1</v>
      </c>
      <c r="H908" s="87"/>
    </row>
    <row r="909" spans="2:8" ht="49.5">
      <c r="B909" s="50" t="s">
        <v>27</v>
      </c>
      <c r="C909" s="73">
        <v>0</v>
      </c>
      <c r="D909" s="237">
        <v>30</v>
      </c>
      <c r="E909" s="237">
        <v>0</v>
      </c>
      <c r="F909" s="35">
        <f t="shared" si="206"/>
        <v>0</v>
      </c>
      <c r="G909" s="36">
        <f t="shared" si="207"/>
        <v>0</v>
      </c>
      <c r="H909" s="87"/>
    </row>
    <row r="910" spans="2:8" ht="73.5" customHeight="1">
      <c r="B910" s="50" t="s">
        <v>17</v>
      </c>
      <c r="C910" s="73">
        <v>0</v>
      </c>
      <c r="D910" s="237">
        <v>302.10000000000002</v>
      </c>
      <c r="E910" s="237">
        <v>28.4</v>
      </c>
      <c r="F910" s="35">
        <f t="shared" si="206"/>
        <v>9.4008606421714658E-2</v>
      </c>
      <c r="G910" s="36" t="e">
        <f t="shared" si="207"/>
        <v>#DIV/0!</v>
      </c>
      <c r="H910" s="87"/>
    </row>
    <row r="911" spans="2:8" ht="49.5">
      <c r="B911" s="50" t="s">
        <v>80</v>
      </c>
      <c r="C911" s="73" t="s">
        <v>6</v>
      </c>
      <c r="D911" s="237">
        <v>1047</v>
      </c>
      <c r="E911" s="237">
        <v>175.9</v>
      </c>
      <c r="F911" s="35">
        <f t="shared" si="206"/>
        <v>0.16800382043935053</v>
      </c>
      <c r="G911" s="36" t="e">
        <f t="shared" si="207"/>
        <v>#VALUE!</v>
      </c>
      <c r="H911" s="87"/>
    </row>
    <row r="912" spans="2:8" ht="49.5">
      <c r="B912" s="50" t="s">
        <v>50</v>
      </c>
      <c r="C912" s="73" t="s">
        <v>6</v>
      </c>
      <c r="D912" s="237">
        <v>4</v>
      </c>
      <c r="E912" s="237">
        <v>0</v>
      </c>
      <c r="F912" s="35">
        <f t="shared" si="206"/>
        <v>0</v>
      </c>
      <c r="G912" s="36">
        <f t="shared" si="207"/>
        <v>0</v>
      </c>
      <c r="H912" s="87"/>
    </row>
    <row r="913" spans="1:8" ht="90.75" customHeight="1">
      <c r="B913" s="50" t="s">
        <v>53</v>
      </c>
      <c r="C913" s="73">
        <v>32.799999999999997</v>
      </c>
      <c r="D913" s="237">
        <v>51.4</v>
      </c>
      <c r="E913" s="237">
        <v>24</v>
      </c>
      <c r="F913" s="35">
        <f t="shared" si="206"/>
        <v>0.46692607003891051</v>
      </c>
      <c r="G913" s="36">
        <f t="shared" si="207"/>
        <v>0.73170731707317083</v>
      </c>
      <c r="H913" s="87"/>
    </row>
    <row r="914" spans="1:8" ht="53.25" customHeight="1">
      <c r="B914" s="105" t="s">
        <v>97</v>
      </c>
      <c r="C914" s="41">
        <f>C916</f>
        <v>100</v>
      </c>
      <c r="D914" s="178">
        <f>D916</f>
        <v>88</v>
      </c>
      <c r="E914" s="178">
        <f>E916</f>
        <v>0</v>
      </c>
      <c r="F914" s="35">
        <f t="shared" si="206"/>
        <v>0</v>
      </c>
      <c r="G914" s="36">
        <f t="shared" si="207"/>
        <v>0</v>
      </c>
      <c r="H914" s="87"/>
    </row>
    <row r="915" spans="1:8">
      <c r="B915" s="51" t="s">
        <v>3</v>
      </c>
      <c r="C915" s="76"/>
      <c r="D915" s="178"/>
      <c r="E915" s="240"/>
      <c r="F915" s="35"/>
      <c r="G915" s="36"/>
      <c r="H915" s="87"/>
    </row>
    <row r="916" spans="1:8">
      <c r="B916" s="51" t="s">
        <v>95</v>
      </c>
      <c r="C916" s="73">
        <v>100</v>
      </c>
      <c r="D916" s="178">
        <v>88</v>
      </c>
      <c r="E916" s="237">
        <v>0</v>
      </c>
      <c r="F916" s="35">
        <f>IF(D916=0,0,E916/D916)</f>
        <v>0</v>
      </c>
      <c r="G916" s="36">
        <f t="shared" ref="G916:G923" si="209">IF(E916=0,0,E916/C916)</f>
        <v>0</v>
      </c>
      <c r="H916" s="87"/>
    </row>
    <row r="917" spans="1:8" ht="33">
      <c r="B917" s="159" t="s">
        <v>114</v>
      </c>
      <c r="C917" s="73" t="s">
        <v>6</v>
      </c>
      <c r="D917" s="178">
        <f>D919</f>
        <v>70</v>
      </c>
      <c r="E917" s="178">
        <f>E919</f>
        <v>70</v>
      </c>
      <c r="F917" s="35">
        <f t="shared" ref="F917" si="210">IF(D917=0,0,E917/D917)</f>
        <v>1</v>
      </c>
      <c r="G917" s="36" t="e">
        <f t="shared" si="209"/>
        <v>#VALUE!</v>
      </c>
      <c r="H917" s="87"/>
    </row>
    <row r="918" spans="1:8">
      <c r="B918" s="120" t="s">
        <v>3</v>
      </c>
      <c r="C918" s="73"/>
      <c r="D918" s="237"/>
      <c r="E918" s="237"/>
      <c r="F918" s="35"/>
      <c r="G918" s="36"/>
      <c r="H918" s="87"/>
    </row>
    <row r="919" spans="1:8">
      <c r="B919" s="120" t="s">
        <v>95</v>
      </c>
      <c r="C919" s="46" t="s">
        <v>6</v>
      </c>
      <c r="D919" s="238">
        <v>70</v>
      </c>
      <c r="E919" s="238">
        <v>70</v>
      </c>
      <c r="F919" s="35">
        <f>IF(D919=0,0,E919/D919)</f>
        <v>1</v>
      </c>
      <c r="G919" s="36" t="e">
        <f t="shared" ref="G919:G920" si="211">IF(E919=0,0,E919/C919)</f>
        <v>#VALUE!</v>
      </c>
      <c r="H919" s="87"/>
    </row>
    <row r="920" spans="1:8" ht="33">
      <c r="B920" s="159" t="s">
        <v>115</v>
      </c>
      <c r="C920" s="73" t="s">
        <v>6</v>
      </c>
      <c r="D920" s="178">
        <f>D922</f>
        <v>132.30000000000001</v>
      </c>
      <c r="E920" s="178">
        <f>E922</f>
        <v>30</v>
      </c>
      <c r="F920" s="35">
        <f t="shared" ref="F920" si="212">IF(D920=0,0,E920/D920)</f>
        <v>0.22675736961451246</v>
      </c>
      <c r="G920" s="36" t="e">
        <f t="shared" si="211"/>
        <v>#VALUE!</v>
      </c>
      <c r="H920" s="87"/>
    </row>
    <row r="921" spans="1:8">
      <c r="B921" s="51" t="s">
        <v>3</v>
      </c>
      <c r="C921" s="73"/>
      <c r="D921" s="237"/>
      <c r="E921" s="237"/>
      <c r="F921" s="35"/>
      <c r="G921" s="36"/>
      <c r="H921" s="87"/>
    </row>
    <row r="922" spans="1:8">
      <c r="B922" s="51" t="s">
        <v>95</v>
      </c>
      <c r="C922" s="46" t="s">
        <v>6</v>
      </c>
      <c r="D922" s="238">
        <v>132.30000000000001</v>
      </c>
      <c r="E922" s="238">
        <v>30</v>
      </c>
      <c r="F922" s="35">
        <f>IF(D922=0,0,E922/D922)</f>
        <v>0.22675736961451246</v>
      </c>
      <c r="G922" s="36" t="e">
        <f t="shared" ref="G922" si="213">IF(E922=0,0,E922/C922)</f>
        <v>#VALUE!</v>
      </c>
      <c r="H922" s="87"/>
    </row>
    <row r="923" spans="1:8" s="3" customFormat="1" ht="72" customHeight="1">
      <c r="A923" s="1"/>
      <c r="B923" s="52" t="s">
        <v>54</v>
      </c>
      <c r="C923" s="71">
        <f>SUM(C925:C926)</f>
        <v>542</v>
      </c>
      <c r="D923" s="235">
        <f>SUM(D925:D926)</f>
        <v>2413.3000000000002</v>
      </c>
      <c r="E923" s="235">
        <f>SUM(E925:E926)</f>
        <v>888.9</v>
      </c>
      <c r="F923" s="35">
        <f>IF(D923=0,0,E923/D923)</f>
        <v>0.36833381676542493</v>
      </c>
      <c r="G923" s="36">
        <f t="shared" si="209"/>
        <v>1.6400369003690036</v>
      </c>
      <c r="H923" s="87"/>
    </row>
    <row r="924" spans="1:8" s="3" customFormat="1">
      <c r="A924" s="1"/>
      <c r="B924" s="51" t="s">
        <v>3</v>
      </c>
      <c r="C924" s="76"/>
      <c r="D924" s="178"/>
      <c r="E924" s="240"/>
      <c r="F924" s="35"/>
      <c r="G924" s="36"/>
      <c r="H924" s="87"/>
    </row>
    <row r="925" spans="1:8" s="3" customFormat="1" ht="33">
      <c r="A925" s="1"/>
      <c r="B925" s="51" t="s">
        <v>45</v>
      </c>
      <c r="C925" s="42">
        <f>SUM(C927:C930)</f>
        <v>422</v>
      </c>
      <c r="D925" s="37">
        <f>SUM(D927:D930)</f>
        <v>1323</v>
      </c>
      <c r="E925" s="37">
        <f>SUM(E927:E930)</f>
        <v>81.900000000000006</v>
      </c>
      <c r="F925" s="35">
        <f t="shared" ref="F925:F931" si="214">IF(D925=0,0,E925/D925)</f>
        <v>6.1904761904761907E-2</v>
      </c>
      <c r="G925" s="36">
        <f t="shared" ref="G925:G931" si="215">IF(E925=0,0,E925/C925)</f>
        <v>0.19407582938388626</v>
      </c>
      <c r="H925" s="87"/>
    </row>
    <row r="926" spans="1:8" s="3" customFormat="1">
      <c r="A926" s="1"/>
      <c r="B926" s="51" t="s">
        <v>95</v>
      </c>
      <c r="C926" s="42">
        <f>SUM(C933,C936)</f>
        <v>120</v>
      </c>
      <c r="D926" s="37">
        <f>SUM(D933,D936)</f>
        <v>1090.3</v>
      </c>
      <c r="E926" s="37">
        <f>SUM(E933,E936)</f>
        <v>807</v>
      </c>
      <c r="F926" s="35">
        <f t="shared" si="214"/>
        <v>0.74016325781894898</v>
      </c>
      <c r="G926" s="36">
        <f t="shared" si="215"/>
        <v>6.7249999999999996</v>
      </c>
      <c r="H926" s="87"/>
    </row>
    <row r="927" spans="1:8" ht="49.5">
      <c r="B927" s="50" t="s">
        <v>50</v>
      </c>
      <c r="C927" s="41">
        <v>1.5</v>
      </c>
      <c r="D927" s="178">
        <v>5.6</v>
      </c>
      <c r="E927" s="178">
        <v>0</v>
      </c>
      <c r="F927" s="35">
        <f t="shared" si="214"/>
        <v>0</v>
      </c>
      <c r="G927" s="36">
        <f t="shared" si="215"/>
        <v>0</v>
      </c>
      <c r="H927" s="87"/>
    </row>
    <row r="928" spans="1:8" ht="70.5" customHeight="1">
      <c r="B928" s="50" t="s">
        <v>53</v>
      </c>
      <c r="C928" s="41">
        <v>3.5</v>
      </c>
      <c r="D928" s="178">
        <v>4</v>
      </c>
      <c r="E928" s="178">
        <v>4</v>
      </c>
      <c r="F928" s="35">
        <f t="shared" si="214"/>
        <v>1</v>
      </c>
      <c r="G928" s="36">
        <f t="shared" si="215"/>
        <v>1.1428571428571428</v>
      </c>
      <c r="H928" s="87"/>
    </row>
    <row r="929" spans="1:8" ht="49.5">
      <c r="B929" s="50" t="s">
        <v>27</v>
      </c>
      <c r="C929" s="41">
        <v>130.4</v>
      </c>
      <c r="D929" s="178">
        <v>317</v>
      </c>
      <c r="E929" s="178">
        <v>0</v>
      </c>
      <c r="F929" s="35">
        <f t="shared" si="214"/>
        <v>0</v>
      </c>
      <c r="G929" s="36">
        <f t="shared" si="215"/>
        <v>0</v>
      </c>
      <c r="H929" s="87"/>
    </row>
    <row r="930" spans="1:8" ht="69" customHeight="1">
      <c r="B930" s="50" t="s">
        <v>17</v>
      </c>
      <c r="C930" s="41">
        <v>286.60000000000002</v>
      </c>
      <c r="D930" s="237">
        <v>996.4</v>
      </c>
      <c r="E930" s="178">
        <v>77.900000000000006</v>
      </c>
      <c r="F930" s="35">
        <f t="shared" si="214"/>
        <v>7.8181453231633891E-2</v>
      </c>
      <c r="G930" s="36">
        <f t="shared" si="215"/>
        <v>0.27180739706908585</v>
      </c>
      <c r="H930" s="87"/>
    </row>
    <row r="931" spans="1:8" ht="55.5" customHeight="1">
      <c r="B931" s="105" t="s">
        <v>96</v>
      </c>
      <c r="C931" s="41">
        <f>SUM(C933)</f>
        <v>120</v>
      </c>
      <c r="D931" s="178">
        <f>D933</f>
        <v>170</v>
      </c>
      <c r="E931" s="178">
        <f>E933</f>
        <v>157</v>
      </c>
      <c r="F931" s="35">
        <f t="shared" si="214"/>
        <v>0.92352941176470593</v>
      </c>
      <c r="G931" s="36">
        <f t="shared" si="215"/>
        <v>1.3083333333333333</v>
      </c>
      <c r="H931" s="87"/>
    </row>
    <row r="932" spans="1:8">
      <c r="B932" s="51" t="s">
        <v>3</v>
      </c>
      <c r="C932" s="76"/>
      <c r="D932" s="178"/>
      <c r="E932" s="240"/>
      <c r="F932" s="35"/>
      <c r="G932" s="36"/>
      <c r="H932" s="87"/>
    </row>
    <row r="933" spans="1:8">
      <c r="B933" s="51" t="s">
        <v>95</v>
      </c>
      <c r="C933" s="46">
        <v>120</v>
      </c>
      <c r="D933" s="37">
        <v>170</v>
      </c>
      <c r="E933" s="238">
        <v>157</v>
      </c>
      <c r="F933" s="35">
        <f>IF(D933=0,0,E933/D933)</f>
        <v>0.92352941176470593</v>
      </c>
      <c r="G933" s="36">
        <f t="shared" ref="G933:G939" si="216">IF(E933=0,0,E933/C933)</f>
        <v>1.3083333333333333</v>
      </c>
      <c r="H933" s="87"/>
    </row>
    <row r="934" spans="1:8" ht="33">
      <c r="B934" s="159" t="s">
        <v>115</v>
      </c>
      <c r="C934" s="73" t="s">
        <v>6</v>
      </c>
      <c r="D934" s="178">
        <f>D936</f>
        <v>920.3</v>
      </c>
      <c r="E934" s="178">
        <f>E936</f>
        <v>650</v>
      </c>
      <c r="F934" s="35">
        <f t="shared" ref="F934" si="217">IF(D934=0,0,E934/D934)</f>
        <v>0.70629142670868195</v>
      </c>
      <c r="G934" s="36" t="e">
        <f t="shared" si="216"/>
        <v>#VALUE!</v>
      </c>
      <c r="H934" s="87"/>
    </row>
    <row r="935" spans="1:8">
      <c r="B935" s="51" t="s">
        <v>3</v>
      </c>
      <c r="C935" s="73"/>
      <c r="D935" s="237"/>
      <c r="E935" s="237"/>
      <c r="F935" s="35"/>
      <c r="G935" s="36"/>
      <c r="H935" s="87"/>
    </row>
    <row r="936" spans="1:8">
      <c r="B936" s="51" t="s">
        <v>95</v>
      </c>
      <c r="C936" s="46" t="s">
        <v>6</v>
      </c>
      <c r="D936" s="238">
        <v>920.3</v>
      </c>
      <c r="E936" s="238">
        <v>650</v>
      </c>
      <c r="F936" s="35">
        <f>IF(D936=0,0,E936/D936)</f>
        <v>0.70629142670868195</v>
      </c>
      <c r="G936" s="36" t="e">
        <f t="shared" ref="G936" si="218">IF(E936=0,0,E936/C936)</f>
        <v>#VALUE!</v>
      </c>
      <c r="H936" s="87"/>
    </row>
    <row r="937" spans="1:8" s="3" customFormat="1" ht="49.5">
      <c r="A937" s="1"/>
      <c r="B937" s="52" t="s">
        <v>62</v>
      </c>
      <c r="C937" s="43">
        <f>C938</f>
        <v>82.5</v>
      </c>
      <c r="D937" s="229">
        <f>D938</f>
        <v>87</v>
      </c>
      <c r="E937" s="229">
        <f>E938</f>
        <v>70.5</v>
      </c>
      <c r="F937" s="35">
        <f>IF(D937=0,0,E937/D937)</f>
        <v>0.81034482758620685</v>
      </c>
      <c r="G937" s="36">
        <f t="shared" si="216"/>
        <v>0.8545454545454545</v>
      </c>
      <c r="H937" s="90"/>
    </row>
    <row r="938" spans="1:8" ht="54" customHeight="1">
      <c r="B938" s="50" t="s">
        <v>79</v>
      </c>
      <c r="C938" s="41">
        <v>82.5</v>
      </c>
      <c r="D938" s="178">
        <v>87</v>
      </c>
      <c r="E938" s="178">
        <v>70.5</v>
      </c>
      <c r="F938" s="35">
        <f>IF(D938=0,0,E938/D938)</f>
        <v>0.81034482758620685</v>
      </c>
      <c r="G938" s="36">
        <f t="shared" si="216"/>
        <v>0.8545454545454545</v>
      </c>
    </row>
    <row r="939" spans="1:8">
      <c r="B939" s="52" t="s">
        <v>8</v>
      </c>
      <c r="C939" s="43">
        <f>SUM(C941:C944)</f>
        <v>1375.7</v>
      </c>
      <c r="D939" s="229">
        <f>SUM(D941:D944)</f>
        <v>5579.3</v>
      </c>
      <c r="E939" s="229">
        <f>SUM(E941:E944)</f>
        <v>1883.9</v>
      </c>
      <c r="F939" s="35">
        <f>IF(D939=0,0,E939/D939)</f>
        <v>0.33765884609180363</v>
      </c>
      <c r="G939" s="36">
        <f t="shared" si="216"/>
        <v>1.3694119357418042</v>
      </c>
    </row>
    <row r="940" spans="1:8">
      <c r="B940" s="49" t="s">
        <v>3</v>
      </c>
      <c r="C940" s="43"/>
      <c r="D940" s="229"/>
      <c r="E940" s="229"/>
      <c r="F940" s="35"/>
      <c r="G940" s="36"/>
    </row>
    <row r="941" spans="1:8">
      <c r="B941" s="49" t="s">
        <v>4</v>
      </c>
      <c r="C941" s="41" t="s">
        <v>6</v>
      </c>
      <c r="D941" s="178" t="s">
        <v>6</v>
      </c>
      <c r="E941" s="178" t="s">
        <v>6</v>
      </c>
      <c r="F941" s="35"/>
      <c r="G941" s="36"/>
    </row>
    <row r="942" spans="1:8">
      <c r="B942" s="49" t="s">
        <v>5</v>
      </c>
      <c r="C942" s="41" t="s">
        <v>6</v>
      </c>
      <c r="D942" s="178" t="s">
        <v>6</v>
      </c>
      <c r="E942" s="178" t="s">
        <v>6</v>
      </c>
      <c r="F942" s="35"/>
      <c r="G942" s="36"/>
    </row>
    <row r="943" spans="1:8" ht="34.5">
      <c r="B943" s="60" t="s">
        <v>9</v>
      </c>
      <c r="C943" s="58">
        <f>SUM(C863:C872,C881,C907,C925,C938)</f>
        <v>1144.5</v>
      </c>
      <c r="D943" s="230">
        <f>SUM(D863:D872,D881,D907,D925,D938)</f>
        <v>4086.4</v>
      </c>
      <c r="E943" s="241">
        <f>SUM(E863:E872,E881,E907,E925,E938)</f>
        <v>929.4</v>
      </c>
      <c r="F943" s="35">
        <f>IF(D943=0,0,E943/D943)</f>
        <v>0.22743735317149569</v>
      </c>
      <c r="G943" s="36">
        <f>IF(E943=0,0,E943/C943)</f>
        <v>0.81205766710353866</v>
      </c>
    </row>
    <row r="944" spans="1:8" ht="19.5" thickBot="1">
      <c r="B944" s="60" t="s">
        <v>95</v>
      </c>
      <c r="C944" s="58">
        <f>SUM(C882,C908,C926,C862)</f>
        <v>231.2</v>
      </c>
      <c r="D944" s="241">
        <f>SUM(D882,D908,D926,D862)</f>
        <v>1492.8999999999999</v>
      </c>
      <c r="E944" s="230">
        <f>SUM(E882,E908,E926,E862)</f>
        <v>954.5</v>
      </c>
      <c r="F944" s="35">
        <f>IF(D944=0,0,E944/D944)</f>
        <v>0.63935963560854714</v>
      </c>
      <c r="G944" s="36">
        <f t="shared" ref="G944" si="219">IF(E944=0,0,E944/C944)</f>
        <v>4.1284602076124566</v>
      </c>
    </row>
    <row r="945" spans="1:12" ht="36.75" customHeight="1" thickBot="1">
      <c r="A945" s="1">
        <v>13</v>
      </c>
      <c r="B945" s="324" t="s">
        <v>92</v>
      </c>
      <c r="C945" s="325"/>
      <c r="D945" s="325"/>
      <c r="E945" s="325"/>
      <c r="F945" s="325"/>
      <c r="G945" s="326"/>
    </row>
    <row r="946" spans="1:12" s="3" customFormat="1" ht="88.5" customHeight="1">
      <c r="A946" s="1"/>
      <c r="B946" s="48" t="s">
        <v>40</v>
      </c>
      <c r="C946" s="106">
        <f>SUM(C947:C948)</f>
        <v>1936.1</v>
      </c>
      <c r="D946" s="242">
        <f>SUM(D947:D949)</f>
        <v>6007.7999999999993</v>
      </c>
      <c r="E946" s="242">
        <f>SUM(E947:E949)</f>
        <v>10</v>
      </c>
      <c r="F946" s="35">
        <f>IF(D946=0,0,E946/D946)</f>
        <v>1.6645028130097541E-3</v>
      </c>
      <c r="G946" s="36">
        <f t="shared" ref="G946:G954" si="220">IF(E946=0,0,E946/C946)</f>
        <v>5.1650224678477354E-3</v>
      </c>
      <c r="H946" s="90"/>
    </row>
    <row r="947" spans="1:12" ht="39" customHeight="1">
      <c r="B947" s="50" t="s">
        <v>41</v>
      </c>
      <c r="C947" s="107">
        <v>160</v>
      </c>
      <c r="D947" s="243">
        <v>500</v>
      </c>
      <c r="E947" s="243">
        <v>0</v>
      </c>
      <c r="F947" s="35">
        <f t="shared" ref="F947:F954" si="221">IF(D947=0,0,E947/D947)</f>
        <v>0</v>
      </c>
      <c r="G947" s="36">
        <f t="shared" si="220"/>
        <v>0</v>
      </c>
    </row>
    <row r="948" spans="1:12" ht="71.25" customHeight="1">
      <c r="B948" s="50" t="s">
        <v>17</v>
      </c>
      <c r="C948" s="107">
        <v>1776.1</v>
      </c>
      <c r="D948" s="243">
        <v>4212.8999999999996</v>
      </c>
      <c r="E948" s="243">
        <v>0</v>
      </c>
      <c r="F948" s="35">
        <f t="shared" si="221"/>
        <v>0</v>
      </c>
      <c r="G948" s="36">
        <f t="shared" si="220"/>
        <v>0</v>
      </c>
    </row>
    <row r="949" spans="1:12" ht="66">
      <c r="B949" s="50" t="s">
        <v>103</v>
      </c>
      <c r="C949" s="107" t="s">
        <v>6</v>
      </c>
      <c r="D949" s="243">
        <v>1294.9000000000001</v>
      </c>
      <c r="E949" s="243">
        <v>10</v>
      </c>
      <c r="F949" s="35">
        <f>IF(D949=0,0,E949/D949)</f>
        <v>7.7226040620897362E-3</v>
      </c>
      <c r="G949" s="36" t="e">
        <f t="shared" si="220"/>
        <v>#VALUE!</v>
      </c>
    </row>
    <row r="950" spans="1:12" s="3" customFormat="1" ht="87" customHeight="1">
      <c r="A950" s="1"/>
      <c r="B950" s="52" t="s">
        <v>98</v>
      </c>
      <c r="C950" s="116">
        <f>C951</f>
        <v>518</v>
      </c>
      <c r="D950" s="245">
        <f>D951</f>
        <v>732</v>
      </c>
      <c r="E950" s="244">
        <f>E951</f>
        <v>503</v>
      </c>
      <c r="F950" s="35">
        <f t="shared" si="221"/>
        <v>0.68715846994535523</v>
      </c>
      <c r="G950" s="36">
        <f t="shared" si="220"/>
        <v>0.97104247104247099</v>
      </c>
      <c r="H950" s="90"/>
    </row>
    <row r="951" spans="1:12" ht="54" customHeight="1">
      <c r="B951" s="50" t="s">
        <v>31</v>
      </c>
      <c r="C951" s="117">
        <v>518</v>
      </c>
      <c r="D951" s="243">
        <v>732</v>
      </c>
      <c r="E951" s="246">
        <v>503</v>
      </c>
      <c r="F951" s="35">
        <f t="shared" si="221"/>
        <v>0.68715846994535523</v>
      </c>
      <c r="G951" s="36">
        <f t="shared" si="220"/>
        <v>0.97104247104247099</v>
      </c>
    </row>
    <row r="952" spans="1:12" s="3" customFormat="1" ht="57" customHeight="1">
      <c r="A952" s="1"/>
      <c r="B952" s="52" t="s">
        <v>42</v>
      </c>
      <c r="C952" s="79">
        <f>SUM(C953:C953)</f>
        <v>2266.4</v>
      </c>
      <c r="D952" s="245">
        <f>SUM(D953:D953)</f>
        <v>3601.8</v>
      </c>
      <c r="E952" s="245">
        <f>SUM(E953:E953)</f>
        <v>1487.2</v>
      </c>
      <c r="F952" s="35">
        <f t="shared" si="221"/>
        <v>0.41290465878172022</v>
      </c>
      <c r="G952" s="36">
        <f t="shared" si="220"/>
        <v>0.65619484645252379</v>
      </c>
      <c r="H952" s="90"/>
    </row>
    <row r="953" spans="1:12" ht="70.5" customHeight="1">
      <c r="B953" s="50" t="s">
        <v>79</v>
      </c>
      <c r="C953" s="107">
        <v>2266.4</v>
      </c>
      <c r="D953" s="243">
        <v>3601.8</v>
      </c>
      <c r="E953" s="243">
        <v>1487.2</v>
      </c>
      <c r="F953" s="35">
        <f t="shared" si="221"/>
        <v>0.41290465878172022</v>
      </c>
      <c r="G953" s="36">
        <f t="shared" si="220"/>
        <v>0.65619484645252379</v>
      </c>
    </row>
    <row r="954" spans="1:12" s="3" customFormat="1" ht="23.25" customHeight="1" thickBot="1">
      <c r="A954" s="1"/>
      <c r="B954" s="102" t="s">
        <v>8</v>
      </c>
      <c r="C954" s="108">
        <f>SUM(C946,C950,C952)</f>
        <v>4720.5</v>
      </c>
      <c r="D954" s="247">
        <f>SUM(D952,D950,D946)</f>
        <v>10341.599999999999</v>
      </c>
      <c r="E954" s="247">
        <f>SUM(E946,E950,E952)</f>
        <v>2000.2</v>
      </c>
      <c r="F954" s="35">
        <f t="shared" si="221"/>
        <v>0.19341301152626289</v>
      </c>
      <c r="G954" s="36">
        <f t="shared" si="220"/>
        <v>0.42372630018006568</v>
      </c>
      <c r="H954" s="90"/>
    </row>
    <row r="955" spans="1:12" s="3" customFormat="1" ht="41.25" customHeight="1" thickBot="1">
      <c r="A955" s="1">
        <v>14</v>
      </c>
      <c r="B955" s="332" t="s">
        <v>93</v>
      </c>
      <c r="C955" s="333"/>
      <c r="D955" s="333"/>
      <c r="E955" s="333"/>
      <c r="F955" s="333"/>
      <c r="G955" s="326"/>
      <c r="H955" s="90"/>
    </row>
    <row r="956" spans="1:12" s="3" customFormat="1" ht="72.75" customHeight="1">
      <c r="A956" s="1"/>
      <c r="B956" s="48" t="s">
        <v>49</v>
      </c>
      <c r="C956" s="106">
        <f>SUM(C957:C965)</f>
        <v>2759.2000000000003</v>
      </c>
      <c r="D956" s="248">
        <f>SUM(D957:D965)</f>
        <v>3104.7</v>
      </c>
      <c r="E956" s="248">
        <f>SUM(E957:E965)</f>
        <v>1819.4999999999998</v>
      </c>
      <c r="F956" s="28">
        <f t="shared" ref="F956:F967" si="222">IF(D956=0,0,E956/D956)</f>
        <v>0.58604696105903953</v>
      </c>
      <c r="G956" s="27">
        <f>IF(E956=0,0,E956/C956)</f>
        <v>0.6594302696433747</v>
      </c>
      <c r="H956" s="90"/>
    </row>
    <row r="957" spans="1:12" s="3" customFormat="1" ht="49.5">
      <c r="A957" s="1"/>
      <c r="B957" s="50" t="s">
        <v>21</v>
      </c>
      <c r="C957" s="107">
        <v>454.9</v>
      </c>
      <c r="D957" s="249">
        <v>455.3</v>
      </c>
      <c r="E957" s="249">
        <v>252</v>
      </c>
      <c r="F957" s="28">
        <f t="shared" si="222"/>
        <v>0.55348122117285303</v>
      </c>
      <c r="G957" s="27">
        <f t="shared" ref="G957:G967" si="223">IF(E957=0,0,E957/C957)</f>
        <v>0.55396790503407345</v>
      </c>
      <c r="H957" s="90"/>
    </row>
    <row r="958" spans="1:12" s="3" customFormat="1" ht="49.5">
      <c r="A958" s="1"/>
      <c r="B958" s="50" t="s">
        <v>34</v>
      </c>
      <c r="C958" s="107">
        <v>362.5</v>
      </c>
      <c r="D958" s="249">
        <v>362.5</v>
      </c>
      <c r="E958" s="249">
        <v>260.39999999999998</v>
      </c>
      <c r="F958" s="28">
        <f t="shared" si="222"/>
        <v>0.71834482758620688</v>
      </c>
      <c r="G958" s="27">
        <f t="shared" si="223"/>
        <v>0.71834482758620688</v>
      </c>
      <c r="H958" s="90"/>
    </row>
    <row r="959" spans="1:12" s="3" customFormat="1" ht="49.5">
      <c r="A959" s="1"/>
      <c r="B959" s="50" t="s">
        <v>48</v>
      </c>
      <c r="C959" s="107">
        <v>220.9</v>
      </c>
      <c r="D959" s="249">
        <v>232</v>
      </c>
      <c r="E959" s="250">
        <v>148.4</v>
      </c>
      <c r="F959" s="28">
        <f t="shared" si="222"/>
        <v>0.6396551724137931</v>
      </c>
      <c r="G959" s="27">
        <f>IF(E959=0,0,E959/C959)</f>
        <v>0.67179719330013576</v>
      </c>
      <c r="H959" s="90"/>
      <c r="L959" s="25"/>
    </row>
    <row r="960" spans="1:12" s="3" customFormat="1" ht="49.5">
      <c r="A960" s="1"/>
      <c r="B960" s="50" t="s">
        <v>18</v>
      </c>
      <c r="C960" s="107">
        <v>562.6</v>
      </c>
      <c r="D960" s="249">
        <v>565.5</v>
      </c>
      <c r="E960" s="249">
        <v>342.4</v>
      </c>
      <c r="F960" s="28">
        <f t="shared" si="222"/>
        <v>0.60548187444739165</v>
      </c>
      <c r="G960" s="27">
        <f>IF(E960=0,0,E960/C960)</f>
        <v>0.60860291503732666</v>
      </c>
      <c r="H960" s="90"/>
    </row>
    <row r="961" spans="1:10" s="3" customFormat="1" ht="49.5">
      <c r="A961" s="1"/>
      <c r="B961" s="50" t="s">
        <v>24</v>
      </c>
      <c r="C961" s="107">
        <v>203.4</v>
      </c>
      <c r="D961" s="249">
        <v>203.4</v>
      </c>
      <c r="E961" s="250">
        <v>101.7</v>
      </c>
      <c r="F961" s="28">
        <f t="shared" si="222"/>
        <v>0.5</v>
      </c>
      <c r="G961" s="27">
        <f>IF(E961=0,0,E961/C961)</f>
        <v>0.5</v>
      </c>
      <c r="H961" s="90"/>
    </row>
    <row r="962" spans="1:10" s="3" customFormat="1" ht="49.5">
      <c r="A962" s="1"/>
      <c r="B962" s="50" t="s">
        <v>25</v>
      </c>
      <c r="C962" s="107">
        <v>202.7</v>
      </c>
      <c r="D962" s="249">
        <v>203</v>
      </c>
      <c r="E962" s="249">
        <v>31.8</v>
      </c>
      <c r="F962" s="28">
        <f t="shared" si="222"/>
        <v>0.15665024630541871</v>
      </c>
      <c r="G962" s="27">
        <f>IF(E962=0,0,E962/C962)</f>
        <v>0.1568820917612235</v>
      </c>
      <c r="H962" s="90"/>
    </row>
    <row r="963" spans="1:10" s="3" customFormat="1" ht="55.5" customHeight="1">
      <c r="A963" s="1"/>
      <c r="B963" s="50" t="s">
        <v>80</v>
      </c>
      <c r="C963" s="107">
        <v>186.2</v>
      </c>
      <c r="D963" s="249">
        <v>186.2</v>
      </c>
      <c r="E963" s="249">
        <v>86</v>
      </c>
      <c r="F963" s="28">
        <f t="shared" si="222"/>
        <v>0.46186895810955964</v>
      </c>
      <c r="G963" s="27">
        <f t="shared" si="223"/>
        <v>0.46186895810955964</v>
      </c>
      <c r="H963" s="90"/>
    </row>
    <row r="964" spans="1:10" s="3" customFormat="1" ht="53.25" customHeight="1">
      <c r="A964" s="1"/>
      <c r="B964" s="109" t="s">
        <v>78</v>
      </c>
      <c r="C964" s="107">
        <v>266</v>
      </c>
      <c r="D964" s="249">
        <v>596.79999999999995</v>
      </c>
      <c r="E964" s="249">
        <v>596.79999999999995</v>
      </c>
      <c r="F964" s="28">
        <f t="shared" si="222"/>
        <v>1</v>
      </c>
      <c r="G964" s="27">
        <f t="shared" si="223"/>
        <v>2.2436090225563907</v>
      </c>
      <c r="H964" s="90"/>
    </row>
    <row r="965" spans="1:10" s="3" customFormat="1" ht="66">
      <c r="A965" s="1"/>
      <c r="B965" s="109" t="s">
        <v>103</v>
      </c>
      <c r="C965" s="107">
        <v>300</v>
      </c>
      <c r="D965" s="249">
        <v>300</v>
      </c>
      <c r="E965" s="249">
        <v>0</v>
      </c>
      <c r="F965" s="28">
        <f t="shared" si="222"/>
        <v>0</v>
      </c>
      <c r="G965" s="27">
        <f t="shared" si="223"/>
        <v>0</v>
      </c>
      <c r="H965" s="90"/>
    </row>
    <row r="966" spans="1:10" s="3" customFormat="1" ht="72.75" customHeight="1">
      <c r="A966" s="1"/>
      <c r="B966" s="52" t="s">
        <v>69</v>
      </c>
      <c r="C966" s="79">
        <f>SUM(C967)</f>
        <v>5.8</v>
      </c>
      <c r="D966" s="251">
        <f t="shared" ref="D966:E966" si="224">SUM(D967)</f>
        <v>46</v>
      </c>
      <c r="E966" s="251">
        <f t="shared" si="224"/>
        <v>5.9</v>
      </c>
      <c r="F966" s="28">
        <f t="shared" si="222"/>
        <v>0.1282608695652174</v>
      </c>
      <c r="G966" s="27">
        <f t="shared" si="223"/>
        <v>1.017241379310345</v>
      </c>
      <c r="H966" s="90"/>
    </row>
    <row r="967" spans="1:10" s="3" customFormat="1" ht="52.5" customHeight="1">
      <c r="A967" s="1"/>
      <c r="B967" s="50" t="s">
        <v>79</v>
      </c>
      <c r="C967" s="107">
        <v>5.8</v>
      </c>
      <c r="D967" s="249">
        <v>46</v>
      </c>
      <c r="E967" s="249">
        <v>5.9</v>
      </c>
      <c r="F967" s="28">
        <f t="shared" si="222"/>
        <v>0.1282608695652174</v>
      </c>
      <c r="G967" s="27">
        <f t="shared" si="223"/>
        <v>1.017241379310345</v>
      </c>
      <c r="H967" s="90"/>
    </row>
    <row r="968" spans="1:10" s="3" customFormat="1" ht="21.75" customHeight="1" thickBot="1">
      <c r="A968" s="1"/>
      <c r="B968" s="102" t="s">
        <v>8</v>
      </c>
      <c r="C968" s="108">
        <f>C966+C956</f>
        <v>2765.0000000000005</v>
      </c>
      <c r="D968" s="252">
        <f>D966+D956</f>
        <v>3150.7</v>
      </c>
      <c r="E968" s="252">
        <f>E966+E956</f>
        <v>1825.3999999999999</v>
      </c>
      <c r="F968" s="28">
        <f>IF(D968=0,0,E968/D968)</f>
        <v>0.57936331608848823</v>
      </c>
      <c r="G968" s="27">
        <f>IF(E968=0,0,E968/C968)</f>
        <v>0.6601808318264013</v>
      </c>
      <c r="H968" s="90"/>
    </row>
    <row r="969" spans="1:10" ht="40.5" customHeight="1" thickBot="1">
      <c r="A969" s="1">
        <v>15</v>
      </c>
      <c r="B969" s="324" t="s">
        <v>113</v>
      </c>
      <c r="C969" s="325"/>
      <c r="D969" s="325"/>
      <c r="E969" s="325"/>
      <c r="F969" s="325"/>
      <c r="G969" s="326"/>
    </row>
    <row r="970" spans="1:10" s="3" customFormat="1" ht="127.5" customHeight="1">
      <c r="A970" s="1"/>
      <c r="B970" s="99" t="s">
        <v>60</v>
      </c>
      <c r="C970" s="111">
        <f>C971</f>
        <v>0</v>
      </c>
      <c r="D970" s="253">
        <f>D971</f>
        <v>450.2</v>
      </c>
      <c r="E970" s="253">
        <f>E971</f>
        <v>32.4</v>
      </c>
      <c r="F970" s="123">
        <f t="shared" ref="F970:F971" si="225">IF(D970=0,0,E970/D970)</f>
        <v>7.1968014215904041E-2</v>
      </c>
      <c r="G970" s="124" t="e">
        <f>IF(E970=0,0,E970/C970)</f>
        <v>#DIV/0!</v>
      </c>
      <c r="H970" s="87"/>
    </row>
    <row r="971" spans="1:10" ht="66">
      <c r="B971" s="50" t="s">
        <v>94</v>
      </c>
      <c r="C971" s="107">
        <v>0</v>
      </c>
      <c r="D971" s="249">
        <v>450.2</v>
      </c>
      <c r="E971" s="249">
        <v>32.4</v>
      </c>
      <c r="F971" s="28">
        <f t="shared" si="225"/>
        <v>7.1968014215904041E-2</v>
      </c>
      <c r="G971" s="27" t="e">
        <f>IF(E971=0,0,E971/C971)</f>
        <v>#DIV/0!</v>
      </c>
      <c r="H971" s="87"/>
    </row>
    <row r="972" spans="1:10" ht="51" customHeight="1">
      <c r="B972" s="52" t="s">
        <v>102</v>
      </c>
      <c r="C972" s="106">
        <f>SUM(C973)</f>
        <v>312.39999999999998</v>
      </c>
      <c r="D972" s="248">
        <f>D973</f>
        <v>2000</v>
      </c>
      <c r="E972" s="248">
        <f>E973</f>
        <v>474.3</v>
      </c>
      <c r="F972" s="28">
        <f>IF(D972=0,0,E972/D972)</f>
        <v>0.23715</v>
      </c>
      <c r="G972" s="27">
        <f>IF(E972=0,0,E972/C972)</f>
        <v>1.5182458386683739</v>
      </c>
      <c r="H972" s="87"/>
    </row>
    <row r="973" spans="1:10" ht="52.5" customHeight="1">
      <c r="B973" s="50" t="s">
        <v>103</v>
      </c>
      <c r="C973" s="107">
        <v>312.39999999999998</v>
      </c>
      <c r="D973" s="249">
        <v>2000</v>
      </c>
      <c r="E973" s="249">
        <v>474.3</v>
      </c>
      <c r="F973" s="28">
        <f>IF(D973=0,0,E973/D973)</f>
        <v>0.23715</v>
      </c>
      <c r="G973" s="27">
        <f>IF(E973=0,0,E973/C973)</f>
        <v>1.5182458386683739</v>
      </c>
      <c r="H973" s="87"/>
    </row>
    <row r="974" spans="1:10" s="3" customFormat="1">
      <c r="A974" s="1"/>
      <c r="B974" s="52" t="s">
        <v>8</v>
      </c>
      <c r="C974" s="79">
        <f>C970+C972</f>
        <v>312.39999999999998</v>
      </c>
      <c r="D974" s="251">
        <f t="shared" ref="D974:E974" si="226">D970+D972</f>
        <v>2450.1999999999998</v>
      </c>
      <c r="E974" s="251">
        <f t="shared" si="226"/>
        <v>506.7</v>
      </c>
      <c r="F974" s="28">
        <f>IF(D974=0,0,E974/D974)</f>
        <v>0.20679944494326996</v>
      </c>
      <c r="G974" s="27">
        <f t="shared" ref="G974" si="227">IF(E974=0,0,E974/C974)</f>
        <v>1.6219590268886044</v>
      </c>
      <c r="H974" s="87"/>
    </row>
    <row r="975" spans="1:10" s="3" customFormat="1">
      <c r="A975" s="1"/>
      <c r="B975" s="52" t="s">
        <v>43</v>
      </c>
      <c r="C975" s="79">
        <f>SUM(C57,C91,C101,C179,C280,C409,C543,C743,C779,C802,C853,C939,C954,C968,C974)</f>
        <v>16222928.4</v>
      </c>
      <c r="D975" s="251">
        <f>SUM(D57,D91,D101,D179,D280,D409,D543,D743,D779,D802,D853,D939,D954,D968,D974)</f>
        <v>25529130.5</v>
      </c>
      <c r="E975" s="254">
        <f>SUM(E57,E91,E101,E179,E280,E409,E543,E743,E779,E802,E853,E939,E954,E968,E974)</f>
        <v>11792011.100000001</v>
      </c>
      <c r="F975" s="213">
        <f>E975/D975</f>
        <v>0.46190414123191548</v>
      </c>
      <c r="G975" s="214">
        <f>IF(E975=0,0,E975/C975)</f>
        <v>0.72687315195202373</v>
      </c>
      <c r="H975" s="87"/>
    </row>
    <row r="976" spans="1:10" s="3" customFormat="1">
      <c r="A976" s="1"/>
      <c r="B976" s="49" t="s">
        <v>3</v>
      </c>
      <c r="C976" s="80"/>
      <c r="D976" s="251"/>
      <c r="E976" s="256"/>
      <c r="F976" s="213"/>
      <c r="G976" s="214"/>
      <c r="H976" s="87"/>
      <c r="J976" s="8"/>
    </row>
    <row r="977" spans="1:12" s="3" customFormat="1">
      <c r="A977" s="1"/>
      <c r="B977" s="49" t="s">
        <v>4</v>
      </c>
      <c r="C977" s="80">
        <f t="shared" ref="C977:E978" si="228">SUM(C59,C93,C103,C181,C282,C411,C545,C745,C781,C804,C855)</f>
        <v>2139620.7999999998</v>
      </c>
      <c r="D977" s="255">
        <f t="shared" si="228"/>
        <v>4669304.9000000004</v>
      </c>
      <c r="E977" s="256">
        <f t="shared" si="228"/>
        <v>1210788.1000000001</v>
      </c>
      <c r="F977" s="213">
        <f>E977/D977</f>
        <v>0.2593079967855601</v>
      </c>
      <c r="G977" s="214">
        <f>IF(E977=0,0,E977/C977)</f>
        <v>0.56588910520967084</v>
      </c>
      <c r="H977" s="87"/>
    </row>
    <row r="978" spans="1:12" s="3" customFormat="1">
      <c r="A978" s="1"/>
      <c r="B978" s="49" t="s">
        <v>5</v>
      </c>
      <c r="C978" s="80">
        <f t="shared" si="228"/>
        <v>7846724.1000000015</v>
      </c>
      <c r="D978" s="255">
        <f t="shared" si="228"/>
        <v>11641478.300000001</v>
      </c>
      <c r="E978" s="256">
        <f t="shared" si="228"/>
        <v>6654369.5999999996</v>
      </c>
      <c r="F978" s="213">
        <f>E978/D978</f>
        <v>0.57160864183374371</v>
      </c>
      <c r="G978" s="214">
        <f>IF(E978=0,0,E978/C978)</f>
        <v>0.84804429405132242</v>
      </c>
      <c r="H978" s="87"/>
    </row>
    <row r="979" spans="1:12" s="3" customFormat="1" ht="34.5">
      <c r="A979" s="1"/>
      <c r="B979" s="49" t="s">
        <v>9</v>
      </c>
      <c r="C979" s="80">
        <f>SUM(C61,C95,C105,C183,C284,C413,C547,C747,C783,C806,C857,C943,C954,C968,C974)</f>
        <v>6236352.2999999989</v>
      </c>
      <c r="D979" s="255">
        <f>SUM(D61,D95,D105,D183,D284,D413,D547,D747,D783,D806,D857,D943,D954,D968,D974)</f>
        <v>9216854.3999999985</v>
      </c>
      <c r="E979" s="256">
        <f>SUM(E61,E95,E105,E183,E284,E413,E547,E747,E783,E806,E857,E943,E954,E968,E974)</f>
        <v>3925898.9000000004</v>
      </c>
      <c r="F979" s="213">
        <f>E979/D979</f>
        <v>0.42594780492572398</v>
      </c>
      <c r="G979" s="214">
        <f>IF(E979=0,0,E979/C979)</f>
        <v>0.62951846065527772</v>
      </c>
      <c r="H979" s="87"/>
    </row>
    <row r="980" spans="1:12" ht="19.5" thickBot="1">
      <c r="B980" s="74" t="s">
        <v>95</v>
      </c>
      <c r="C980" s="81">
        <f>SUM(C944)</f>
        <v>231.2</v>
      </c>
      <c r="D980" s="257">
        <f>SUM(D944)</f>
        <v>1492.8999999999999</v>
      </c>
      <c r="E980" s="257">
        <f>SUM(E944)</f>
        <v>954.5</v>
      </c>
      <c r="F980" s="258">
        <f>E980/D980</f>
        <v>0.63935963560854714</v>
      </c>
      <c r="G980" s="259">
        <f t="shared" ref="G980" si="229">IF(E980=0,0,E980/C980)</f>
        <v>4.1284602076124566</v>
      </c>
      <c r="H980" s="87"/>
    </row>
    <row r="981" spans="1:12">
      <c r="B981" s="128"/>
      <c r="C981" s="129"/>
      <c r="D981" s="129"/>
      <c r="E981" s="129"/>
      <c r="F981" s="130"/>
      <c r="G981" s="131"/>
    </row>
    <row r="982" spans="1:12">
      <c r="G982" s="13"/>
    </row>
    <row r="983" spans="1:12" s="90" customFormat="1">
      <c r="A983" s="1"/>
      <c r="B983" s="5"/>
      <c r="C983" s="75"/>
      <c r="D983" s="196"/>
      <c r="E983" s="196"/>
      <c r="F983" s="22"/>
      <c r="G983" s="13"/>
      <c r="I983" s="2"/>
      <c r="J983" s="2"/>
      <c r="K983" s="2"/>
      <c r="L983" s="2"/>
    </row>
    <row r="984" spans="1:12" s="90" customFormat="1">
      <c r="A984" s="1"/>
      <c r="B984" s="5"/>
      <c r="C984" s="75"/>
      <c r="D984" s="197"/>
      <c r="E984" s="197"/>
      <c r="F984" s="22"/>
      <c r="G984" s="13"/>
      <c r="I984" s="2"/>
      <c r="J984" s="2"/>
      <c r="K984" s="2"/>
      <c r="L984" s="2"/>
    </row>
    <row r="985" spans="1:12" s="90" customFormat="1">
      <c r="A985" s="1"/>
      <c r="B985" s="5"/>
      <c r="C985" s="75"/>
      <c r="D985" s="83"/>
      <c r="E985" s="83"/>
      <c r="F985" s="22"/>
      <c r="G985" s="13"/>
      <c r="I985" s="2"/>
      <c r="J985" s="2"/>
      <c r="K985" s="2"/>
      <c r="L985" s="2"/>
    </row>
    <row r="986" spans="1:12" s="90" customFormat="1">
      <c r="A986" s="1"/>
      <c r="B986" s="5"/>
      <c r="C986" s="75"/>
      <c r="D986" s="83"/>
      <c r="E986" s="83"/>
      <c r="F986" s="22"/>
      <c r="G986" s="13"/>
      <c r="I986" s="2"/>
      <c r="J986" s="2"/>
      <c r="K986" s="2"/>
      <c r="L986" s="2"/>
    </row>
    <row r="987" spans="1:12" s="90" customFormat="1" ht="19.5" thickBot="1">
      <c r="A987" s="1"/>
      <c r="B987" s="5"/>
      <c r="C987" s="75"/>
      <c r="D987" s="84"/>
      <c r="E987" s="84"/>
      <c r="F987" s="22"/>
      <c r="G987" s="13"/>
      <c r="I987" s="2"/>
      <c r="J987" s="2"/>
      <c r="K987" s="2"/>
      <c r="L987" s="2"/>
    </row>
    <row r="988" spans="1:12" s="90" customFormat="1">
      <c r="A988" s="1"/>
      <c r="B988" s="5"/>
      <c r="C988" s="198"/>
      <c r="D988" s="75"/>
      <c r="E988" s="75"/>
      <c r="F988" s="22"/>
      <c r="G988" s="13"/>
      <c r="I988" s="2"/>
      <c r="J988" s="2"/>
      <c r="K988" s="2"/>
      <c r="L988" s="2"/>
    </row>
    <row r="989" spans="1:12" s="90" customFormat="1">
      <c r="A989" s="1"/>
      <c r="B989" s="5"/>
      <c r="C989" s="75"/>
      <c r="D989" s="75"/>
      <c r="E989" s="75"/>
      <c r="F989" s="22"/>
      <c r="G989" s="13"/>
      <c r="I989" s="2"/>
      <c r="J989" s="2"/>
      <c r="K989" s="2"/>
      <c r="L989" s="2"/>
    </row>
  </sheetData>
  <mergeCells count="21">
    <mergeCell ref="B286:G286"/>
    <mergeCell ref="B3:B4"/>
    <mergeCell ref="C3:C4"/>
    <mergeCell ref="D3:D4"/>
    <mergeCell ref="E3:E4"/>
    <mergeCell ref="F3:F4"/>
    <mergeCell ref="G3:G4"/>
    <mergeCell ref="B6:G6"/>
    <mergeCell ref="B62:G62"/>
    <mergeCell ref="B96:G96"/>
    <mergeCell ref="B106:G106"/>
    <mergeCell ref="B185:G185"/>
    <mergeCell ref="B945:G945"/>
    <mergeCell ref="B955:G955"/>
    <mergeCell ref="B969:G969"/>
    <mergeCell ref="B415:G415"/>
    <mergeCell ref="B548:G548"/>
    <mergeCell ref="B748:G748"/>
    <mergeCell ref="B784:G784"/>
    <mergeCell ref="B807:G807"/>
    <mergeCell ref="B858:G858"/>
  </mergeCells>
  <pageMargins left="0.43307086614173229" right="0.19685039370078741" top="0.74803149606299213" bottom="0.74803149606299213" header="0.31496062992125984" footer="0.31496062992125984"/>
  <pageSetup paperSize="9" scale="60" fitToHeight="16" orientation="portrait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1 квартал </vt:lpstr>
      <vt:lpstr>1 полугодие</vt:lpstr>
      <vt:lpstr>9 мес. - авто</vt:lpstr>
      <vt:lpstr>ГОД</vt:lpstr>
      <vt:lpstr>9 месяцев </vt:lpstr>
      <vt:lpstr>'9 мес. - авто'!Заголовки_для_печати</vt:lpstr>
      <vt:lpstr>'9 мес. - авто'!Область_печати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2023-10-19T12:26:18Z</dcterms:modified>
</cp:coreProperties>
</file>